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673"/>
  </bookViews>
  <sheets>
    <sheet name="CRONOGRAMA" sheetId="1" r:id="rId1"/>
    <sheet name="ORÇ SERV E EQUIP" sheetId="2" r:id="rId2"/>
    <sheet name="Curva ABC" sheetId="3" r:id="rId3"/>
    <sheet name="MEMÓRIA DE CÁLCULO" sheetId="4" r:id="rId4"/>
    <sheet name="CPU especificas" sheetId="5" r:id="rId5"/>
    <sheet name="BDI SERVIÇO" sheetId="6" r:id="rId6"/>
    <sheet name="BDI FORNECIMENTO" sheetId="7" r:id="rId7"/>
    <sheet name="CRITÉRIOS DE MEDIÇÃO" sheetId="8" r:id="rId8"/>
    <sheet name="Plan1" sheetId="9" r:id="rId9"/>
    <sheet name="Plan2" sheetId="10" r:id="rId10"/>
  </sheets>
  <definedNames>
    <definedName name="_xlnm.Print_Area" localSheetId="0">CRONOGRAMA!$A$1:$O$109</definedName>
    <definedName name="_xlnm.Print_Area">'CPU especificas'!$A$1:$K$1721</definedName>
    <definedName name="Print_Area_">CRONOGRAMA!$B$1:$O$111</definedName>
    <definedName name="Print_Area_1">CRONOGRAMA!$A$1:$O$114</definedName>
    <definedName name="Print_Area_10">'Curva ABC'!#REF!</definedName>
    <definedName name="Print_Area_2">'Curva ABC'!$A$1:$J$191</definedName>
    <definedName name="Print_Area_2_1">'ORÇ SERV E EQUIP'!$A$265:$G$342</definedName>
    <definedName name="Print_Area_3">'ORÇ SERV E EQUIP'!$A$1:$H$343</definedName>
    <definedName name="Print_Area_4">'CPU especificas'!$A$1:$K$1732</definedName>
    <definedName name="_xlnm.Print_Titles" localSheetId="0">CRONOGRAMA!$1:$9</definedName>
    <definedName name="_xlnm.Print_Titles">CRONOGRAMA!$1:$9</definedName>
    <definedName name="Z_CDAA8359_E971_4FC1_A696_48CA6954162A_.wvu.FilterData">CRONOGRAMA!$B$1:$E$237</definedName>
    <definedName name="Z_CDAA8359_E971_4FC1_A696_48CA6954162A_.wvu.FilterData_1">'Curva ABC'!$B$11:$H$226</definedName>
    <definedName name="Z_CDAA8359_E971_4FC1_A696_48CA6954162A_.wvu.FilterData_1_1">'ORÇ SERV E EQUIP'!$A$2:$G$398</definedName>
    <definedName name="Z_CDAA8359_E971_4FC1_A696_48CA6954162A_.wvu.PrintArea">'CPU especificas'!$C$1:$K$122</definedName>
    <definedName name="Z_CDAA8359_E971_4FC1_A696_48CA6954162A_.wvu.PrintTitles">CRONOGRAMA!$1:$9</definedName>
    <definedName name="Z_CDAA8359_E971_4FC1_A696_48CA6954162A_.wvu.PrintTitles_1">'Curva ABC'!#REF!</definedName>
    <definedName name="Z_CDAA8359_E971_4FC1_A696_48CA6954162A_.wvu.PrintTitles_1_1">'ORÇ SERV E EQUIP'!$2:$12</definedName>
    <definedName name="Z_CDAA8359_E971_4FC1_A696_48CA6954162A_.wvu.Rows">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</definedName>
    <definedName name="Z_CDAA8359_E971_4FC1_A696_48CA6954162A_.wvu.Rows_1">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</definedName>
  </definedNames>
  <calcPr calcId="124519" iterate="1" iterateDelta="1E-4"/>
</workbook>
</file>

<file path=xl/calcChain.xml><?xml version="1.0" encoding="utf-8"?>
<calcChain xmlns="http://schemas.openxmlformats.org/spreadsheetml/2006/main">
  <c r="I26" i="7"/>
  <c r="I24"/>
  <c r="E22"/>
  <c r="C31" s="1"/>
  <c r="C32" s="1"/>
  <c r="E21"/>
  <c r="I21" s="1"/>
  <c r="E14"/>
  <c r="D14"/>
  <c r="I14" s="1"/>
  <c r="I9"/>
  <c r="D19" i="6"/>
  <c r="K1715" i="5"/>
  <c r="K1714"/>
  <c r="K1716" s="1"/>
  <c r="K1711"/>
  <c r="K1710"/>
  <c r="K1706"/>
  <c r="G1706"/>
  <c r="G1705"/>
  <c r="F1705"/>
  <c r="K1705" s="1"/>
  <c r="F1704"/>
  <c r="G1704" s="1"/>
  <c r="K1700"/>
  <c r="K1701" s="1"/>
  <c r="K1690"/>
  <c r="K1689"/>
  <c r="K1688"/>
  <c r="K1691" s="1"/>
  <c r="K1684"/>
  <c r="K1683"/>
  <c r="K1682"/>
  <c r="K1681"/>
  <c r="K1680"/>
  <c r="K1679"/>
  <c r="K1678"/>
  <c r="K1677"/>
  <c r="K1676"/>
  <c r="K1675"/>
  <c r="K1674"/>
  <c r="K1673"/>
  <c r="K1672"/>
  <c r="K1671"/>
  <c r="K1670"/>
  <c r="K1669" s="1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F1650"/>
  <c r="K1649"/>
  <c r="K1648"/>
  <c r="K1647"/>
  <c r="K1646"/>
  <c r="K1645"/>
  <c r="K1644"/>
  <c r="K1643"/>
  <c r="K1642"/>
  <c r="K1641"/>
  <c r="K1640"/>
  <c r="K1639"/>
  <c r="K1638"/>
  <c r="K1637"/>
  <c r="K1633"/>
  <c r="K1622"/>
  <c r="K1621"/>
  <c r="K1623" s="1"/>
  <c r="K1624" s="1"/>
  <c r="K1620"/>
  <c r="K1615"/>
  <c r="K1614" s="1"/>
  <c r="K1613"/>
  <c r="K1612"/>
  <c r="K1611"/>
  <c r="K1610"/>
  <c r="K1609"/>
  <c r="K1608"/>
  <c r="K1607"/>
  <c r="K1606"/>
  <c r="K1605"/>
  <c r="K1604"/>
  <c r="K1603"/>
  <c r="K1602"/>
  <c r="K1601"/>
  <c r="K1600"/>
  <c r="K1599"/>
  <c r="K1598"/>
  <c r="K1597"/>
  <c r="K1596"/>
  <c r="K1595"/>
  <c r="K1594"/>
  <c r="K1593"/>
  <c r="K1592"/>
  <c r="K1591"/>
  <c r="K1590" s="1"/>
  <c r="K1586"/>
  <c r="K1575"/>
  <c r="K1574"/>
  <c r="K1573"/>
  <c r="K1576" s="1"/>
  <c r="K1568"/>
  <c r="K1567"/>
  <c r="K1566"/>
  <c r="K1565"/>
  <c r="K1564"/>
  <c r="K1563"/>
  <c r="K1562"/>
  <c r="K1561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9"/>
  <c r="K1528"/>
  <c r="K1527"/>
  <c r="K1526"/>
  <c r="K1525"/>
  <c r="K1524"/>
  <c r="K1522"/>
  <c r="K1521"/>
  <c r="K1520" s="1"/>
  <c r="K1516"/>
  <c r="K1505"/>
  <c r="K1504"/>
  <c r="K1503"/>
  <c r="K1506" s="1"/>
  <c r="K1507" s="1"/>
  <c r="K1499"/>
  <c r="K1498"/>
  <c r="K1497"/>
  <c r="K1496"/>
  <c r="K1495"/>
  <c r="K1494"/>
  <c r="K1493"/>
  <c r="K1492"/>
  <c r="K1490"/>
  <c r="K1489"/>
  <c r="K1488"/>
  <c r="K1487"/>
  <c r="K1486"/>
  <c r="K1485"/>
  <c r="K1484"/>
  <c r="K1483"/>
  <c r="K1482"/>
  <c r="K1481"/>
  <c r="K1480"/>
  <c r="K1479"/>
  <c r="K1478"/>
  <c r="K1477"/>
  <c r="K1476"/>
  <c r="K1475"/>
  <c r="K1474" s="1"/>
  <c r="K1508" s="1"/>
  <c r="K1469"/>
  <c r="K1470" s="1"/>
  <c r="K1459"/>
  <c r="K1458"/>
  <c r="K1457"/>
  <c r="K1461" s="1"/>
  <c r="K1454"/>
  <c r="K1451"/>
  <c r="K1450"/>
  <c r="K1447"/>
  <c r="K1446"/>
  <c r="K1445"/>
  <c r="K1444"/>
  <c r="K1443"/>
  <c r="K1442"/>
  <c r="K1441"/>
  <c r="K1440"/>
  <c r="K1439"/>
  <c r="K1438"/>
  <c r="K1437"/>
  <c r="K1436"/>
  <c r="K1435"/>
  <c r="K1434"/>
  <c r="K1433"/>
  <c r="K1432"/>
  <c r="K1431"/>
  <c r="K1430"/>
  <c r="K1429"/>
  <c r="K1428"/>
  <c r="K1427" s="1"/>
  <c r="K1423"/>
  <c r="K1422"/>
  <c r="K1411"/>
  <c r="K1410"/>
  <c r="K1412" s="1"/>
  <c r="K1409"/>
  <c r="K1407"/>
  <c r="K1405"/>
  <c r="K1404"/>
  <c r="K1403"/>
  <c r="K1402"/>
  <c r="K1401" s="1"/>
  <c r="K1399"/>
  <c r="K1398"/>
  <c r="K1397"/>
  <c r="K1396"/>
  <c r="K1395"/>
  <c r="K1394" s="1"/>
  <c r="K1392"/>
  <c r="K1391"/>
  <c r="K1390"/>
  <c r="K1389"/>
  <c r="K1388"/>
  <c r="K1387"/>
  <c r="K1386"/>
  <c r="K1385"/>
  <c r="K1384"/>
  <c r="K1383"/>
  <c r="K1382"/>
  <c r="K1381"/>
  <c r="K1380"/>
  <c r="K1379"/>
  <c r="K1378"/>
  <c r="K1377"/>
  <c r="K1376"/>
  <c r="K1375"/>
  <c r="K1374"/>
  <c r="K1373" s="1"/>
  <c r="K1415" s="1"/>
  <c r="K1369"/>
  <c r="K1368"/>
  <c r="K1358"/>
  <c r="K1357"/>
  <c r="K1359" s="1"/>
  <c r="K1356"/>
  <c r="K1353"/>
  <c r="K1352"/>
  <c r="K1348"/>
  <c r="K1347"/>
  <c r="K1346"/>
  <c r="K1345"/>
  <c r="K1344"/>
  <c r="K1343"/>
  <c r="K1342"/>
  <c r="K1341"/>
  <c r="K1340"/>
  <c r="K1339"/>
  <c r="K1338"/>
  <c r="K1337"/>
  <c r="K1336"/>
  <c r="K1335"/>
  <c r="F1334"/>
  <c r="K1334" s="1"/>
  <c r="K1333"/>
  <c r="K1332"/>
  <c r="K1349" s="1"/>
  <c r="K1327"/>
  <c r="K1328" s="1"/>
  <c r="K1316"/>
  <c r="K1317" s="1"/>
  <c r="K1318" s="1"/>
  <c r="K1320" s="1"/>
  <c r="K1315"/>
  <c r="K1309"/>
  <c r="K1308"/>
  <c r="K1310" s="1"/>
  <c r="K1307"/>
  <c r="K1304"/>
  <c r="K1303"/>
  <c r="K1300"/>
  <c r="K1299"/>
  <c r="K1287"/>
  <c r="K1286"/>
  <c r="K1285"/>
  <c r="K1288" s="1"/>
  <c r="K1281"/>
  <c r="K1280"/>
  <c r="K1282" s="1"/>
  <c r="K1277"/>
  <c r="K1276"/>
  <c r="K1273"/>
  <c r="K1272"/>
  <c r="K1260"/>
  <c r="K1259"/>
  <c r="K1258"/>
  <c r="K1261" s="1"/>
  <c r="K1254"/>
  <c r="K1253"/>
  <c r="K1255" s="1"/>
  <c r="K1250"/>
  <c r="K1249"/>
  <c r="K1246"/>
  <c r="K1245"/>
  <c r="K1233"/>
  <c r="K1232"/>
  <c r="K1231"/>
  <c r="K1234" s="1"/>
  <c r="K1227"/>
  <c r="F1227"/>
  <c r="K1226"/>
  <c r="K1225"/>
  <c r="K1228" s="1"/>
  <c r="K1222"/>
  <c r="K1221"/>
  <c r="K1218"/>
  <c r="K1217"/>
  <c r="K1205"/>
  <c r="K1204"/>
  <c r="K1203"/>
  <c r="K1206" s="1"/>
  <c r="K1199"/>
  <c r="K1198"/>
  <c r="K1200" s="1"/>
  <c r="K1195"/>
  <c r="K1194"/>
  <c r="K1191"/>
  <c r="K1190"/>
  <c r="K1178"/>
  <c r="K1177"/>
  <c r="K1176"/>
  <c r="K1179" s="1"/>
  <c r="K1172"/>
  <c r="K1171"/>
  <c r="K1173" s="1"/>
  <c r="K1168"/>
  <c r="K1167"/>
  <c r="K1164"/>
  <c r="K1163"/>
  <c r="K1151"/>
  <c r="K1150"/>
  <c r="K1149"/>
  <c r="K1152" s="1"/>
  <c r="K1145"/>
  <c r="K1144"/>
  <c r="K1146" s="1"/>
  <c r="K1141"/>
  <c r="K1140"/>
  <c r="K1137"/>
  <c r="K1136"/>
  <c r="K1124"/>
  <c r="K1123"/>
  <c r="K1122"/>
  <c r="K1125" s="1"/>
  <c r="K1118"/>
  <c r="K1117"/>
  <c r="K1119" s="1"/>
  <c r="K1114"/>
  <c r="K1113"/>
  <c r="K1110"/>
  <c r="K1109"/>
  <c r="K1097"/>
  <c r="K1096"/>
  <c r="K1098" s="1"/>
  <c r="K1092"/>
  <c r="K1091"/>
  <c r="K1093" s="1"/>
  <c r="F1091"/>
  <c r="F1087"/>
  <c r="K1087" s="1"/>
  <c r="F1086"/>
  <c r="K1086" s="1"/>
  <c r="F1085"/>
  <c r="K1085" s="1"/>
  <c r="F1084"/>
  <c r="K1084" s="1"/>
  <c r="K1088" s="1"/>
  <c r="K1080"/>
  <c r="K1081" s="1"/>
  <c r="K1068"/>
  <c r="K1067"/>
  <c r="K1069" s="1"/>
  <c r="K1066"/>
  <c r="F1062"/>
  <c r="K1062" s="1"/>
  <c r="K1063" s="1"/>
  <c r="K1061"/>
  <c r="K1058"/>
  <c r="K1057"/>
  <c r="K1054"/>
  <c r="K1053"/>
  <c r="K1041"/>
  <c r="K1040"/>
  <c r="K1039"/>
  <c r="K1042" s="1"/>
  <c r="K1035"/>
  <c r="K1034"/>
  <c r="K1036" s="1"/>
  <c r="K1031"/>
  <c r="K1030"/>
  <c r="K1027"/>
  <c r="K1026"/>
  <c r="K1014"/>
  <c r="K1013"/>
  <c r="K1012"/>
  <c r="K1015" s="1"/>
  <c r="K1008"/>
  <c r="K1007"/>
  <c r="K1009" s="1"/>
  <c r="K1003"/>
  <c r="K1004" s="1"/>
  <c r="K999"/>
  <c r="K1000" s="1"/>
  <c r="K987"/>
  <c r="K986"/>
  <c r="K985"/>
  <c r="K988" s="1"/>
  <c r="K981"/>
  <c r="K980"/>
  <c r="K982" s="1"/>
  <c r="K976"/>
  <c r="K977" s="1"/>
  <c r="K972"/>
  <c r="K973" s="1"/>
  <c r="K960"/>
  <c r="K959"/>
  <c r="K958"/>
  <c r="K961" s="1"/>
  <c r="K954"/>
  <c r="K953"/>
  <c r="K955" s="1"/>
  <c r="K949"/>
  <c r="K950" s="1"/>
  <c r="K945"/>
  <c r="K946" s="1"/>
  <c r="K933"/>
  <c r="K932"/>
  <c r="K931"/>
  <c r="K934" s="1"/>
  <c r="K927"/>
  <c r="K926"/>
  <c r="K928" s="1"/>
  <c r="K922"/>
  <c r="K923" s="1"/>
  <c r="K918"/>
  <c r="K919" s="1"/>
  <c r="K906"/>
  <c r="K905"/>
  <c r="K904"/>
  <c r="K907" s="1"/>
  <c r="K900"/>
  <c r="K899"/>
  <c r="K901" s="1"/>
  <c r="K895"/>
  <c r="K896" s="1"/>
  <c r="K891"/>
  <c r="K892" s="1"/>
  <c r="K879"/>
  <c r="K878"/>
  <c r="K877"/>
  <c r="K880" s="1"/>
  <c r="K873"/>
  <c r="K872"/>
  <c r="K874" s="1"/>
  <c r="K868"/>
  <c r="K869" s="1"/>
  <c r="K864"/>
  <c r="K865" s="1"/>
  <c r="K852"/>
  <c r="K851"/>
  <c r="K850"/>
  <c r="K853" s="1"/>
  <c r="K846"/>
  <c r="K845"/>
  <c r="K844"/>
  <c r="F843"/>
  <c r="K843" s="1"/>
  <c r="F842"/>
  <c r="K842" s="1"/>
  <c r="K838"/>
  <c r="K839" s="1"/>
  <c r="K834"/>
  <c r="K835" s="1"/>
  <c r="K822"/>
  <c r="K821"/>
  <c r="K820"/>
  <c r="K823" s="1"/>
  <c r="K816"/>
  <c r="K815"/>
  <c r="K817" s="1"/>
  <c r="K811"/>
  <c r="K812" s="1"/>
  <c r="K807"/>
  <c r="K808" s="1"/>
  <c r="K795"/>
  <c r="K794"/>
  <c r="K793"/>
  <c r="K792"/>
  <c r="K796" s="1"/>
  <c r="F792"/>
  <c r="K788"/>
  <c r="K787"/>
  <c r="F787"/>
  <c r="K786"/>
  <c r="F786"/>
  <c r="K785"/>
  <c r="F785"/>
  <c r="K784"/>
  <c r="F784"/>
  <c r="K783"/>
  <c r="K782"/>
  <c r="K781"/>
  <c r="K780"/>
  <c r="K789" s="1"/>
  <c r="K777"/>
  <c r="K776"/>
  <c r="K773"/>
  <c r="K772"/>
  <c r="K760"/>
  <c r="K759"/>
  <c r="K758"/>
  <c r="K761" s="1"/>
  <c r="K754"/>
  <c r="K753"/>
  <c r="K752"/>
  <c r="K751"/>
  <c r="K750"/>
  <c r="K755" s="1"/>
  <c r="F750"/>
  <c r="K747"/>
  <c r="K746"/>
  <c r="K743"/>
  <c r="K742"/>
  <c r="K730"/>
  <c r="K729"/>
  <c r="K731" s="1"/>
  <c r="F725"/>
  <c r="K725" s="1"/>
  <c r="F724"/>
  <c r="K724" s="1"/>
  <c r="K720"/>
  <c r="F720"/>
  <c r="K719"/>
  <c r="K718"/>
  <c r="K717"/>
  <c r="F717"/>
  <c r="K716"/>
  <c r="F716"/>
  <c r="K715"/>
  <c r="F715"/>
  <c r="K714"/>
  <c r="K721" s="1"/>
  <c r="F714"/>
  <c r="F710"/>
  <c r="K710" s="1"/>
  <c r="K711" s="1"/>
  <c r="K698"/>
  <c r="K697"/>
  <c r="K699" s="1"/>
  <c r="K693"/>
  <c r="K692"/>
  <c r="K694" s="1"/>
  <c r="K689"/>
  <c r="K688"/>
  <c r="K685"/>
  <c r="K684"/>
  <c r="K672"/>
  <c r="K671"/>
  <c r="K670"/>
  <c r="K673" s="1"/>
  <c r="K666"/>
  <c r="K665"/>
  <c r="K667" s="1"/>
  <c r="K662"/>
  <c r="K661"/>
  <c r="K658"/>
  <c r="K657"/>
  <c r="K645"/>
  <c r="K644"/>
  <c r="K643"/>
  <c r="K646" s="1"/>
  <c r="K639"/>
  <c r="K638"/>
  <c r="K640" s="1"/>
  <c r="K635"/>
  <c r="K634"/>
  <c r="K631"/>
  <c r="K630"/>
  <c r="K618"/>
  <c r="K617"/>
  <c r="K619" s="1"/>
  <c r="K613"/>
  <c r="K612"/>
  <c r="K614" s="1"/>
  <c r="F612"/>
  <c r="F608"/>
  <c r="K608" s="1"/>
  <c r="K607"/>
  <c r="K606"/>
  <c r="F605"/>
  <c r="K605" s="1"/>
  <c r="F604"/>
  <c r="K604" s="1"/>
  <c r="F603"/>
  <c r="K603" s="1"/>
  <c r="F602"/>
  <c r="K602" s="1"/>
  <c r="K609" s="1"/>
  <c r="K598"/>
  <c r="K599" s="1"/>
  <c r="K586"/>
  <c r="K585"/>
  <c r="K587" s="1"/>
  <c r="K581"/>
  <c r="F580"/>
  <c r="K580" s="1"/>
  <c r="K579"/>
  <c r="K582" s="1"/>
  <c r="K576"/>
  <c r="K575"/>
  <c r="K572"/>
  <c r="K571"/>
  <c r="K559"/>
  <c r="K558"/>
  <c r="K557"/>
  <c r="K560" s="1"/>
  <c r="K553"/>
  <c r="K552"/>
  <c r="K551"/>
  <c r="K554" s="1"/>
  <c r="K547"/>
  <c r="K546"/>
  <c r="K548" s="1"/>
  <c r="K543"/>
  <c r="K529"/>
  <c r="K528"/>
  <c r="K530" s="1"/>
  <c r="K525"/>
  <c r="K520"/>
  <c r="K519"/>
  <c r="K521" s="1"/>
  <c r="K515"/>
  <c r="K516" s="1"/>
  <c r="K505"/>
  <c r="K504"/>
  <c r="K503"/>
  <c r="K502"/>
  <c r="K506" s="1"/>
  <c r="K507" s="1"/>
  <c r="K497"/>
  <c r="K496"/>
  <c r="K495"/>
  <c r="K494"/>
  <c r="K499" s="1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 s="1"/>
  <c r="K458"/>
  <c r="K457"/>
  <c r="K456"/>
  <c r="K455"/>
  <c r="K454"/>
  <c r="K453"/>
  <c r="K452"/>
  <c r="F452"/>
  <c r="K451"/>
  <c r="K450" s="1"/>
  <c r="K508" s="1"/>
  <c r="K447"/>
  <c r="K436"/>
  <c r="K435"/>
  <c r="K434"/>
  <c r="K437" s="1"/>
  <c r="K430"/>
  <c r="K429"/>
  <c r="K428"/>
  <c r="K427"/>
  <c r="K426"/>
  <c r="K425"/>
  <c r="K424"/>
  <c r="K423"/>
  <c r="K422"/>
  <c r="K421"/>
  <c r="K420"/>
  <c r="K419"/>
  <c r="K418"/>
  <c r="K417"/>
  <c r="K416" s="1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67"/>
  <c r="K356"/>
  <c r="K355"/>
  <c r="K354"/>
  <c r="K353"/>
  <c r="K357" s="1"/>
  <c r="K358" s="1"/>
  <c r="K359" s="1"/>
  <c r="K349"/>
  <c r="K350" s="1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46" s="1"/>
  <c r="K302"/>
  <c r="K301"/>
  <c r="K303" s="1"/>
  <c r="K291"/>
  <c r="F291"/>
  <c r="K290"/>
  <c r="F290"/>
  <c r="K289"/>
  <c r="F289"/>
  <c r="K288"/>
  <c r="F286"/>
  <c r="K286" s="1"/>
  <c r="F285"/>
  <c r="K285" s="1"/>
  <c r="F284"/>
  <c r="K284" s="1"/>
  <c r="K282"/>
  <c r="K281"/>
  <c r="K280"/>
  <c r="K279"/>
  <c r="K278"/>
  <c r="K276"/>
  <c r="K275"/>
  <c r="K274"/>
  <c r="K273"/>
  <c r="K272"/>
  <c r="K271"/>
  <c r="K270"/>
  <c r="K269"/>
  <c r="K268"/>
  <c r="K267"/>
  <c r="K266"/>
  <c r="K265"/>
  <c r="K264"/>
  <c r="K263"/>
  <c r="K261"/>
  <c r="K260"/>
  <c r="K259"/>
  <c r="K258"/>
  <c r="K257"/>
  <c r="K256"/>
  <c r="K255"/>
  <c r="K254"/>
  <c r="K253"/>
  <c r="K252"/>
  <c r="K251"/>
  <c r="K249"/>
  <c r="K248"/>
  <c r="K247"/>
  <c r="K246"/>
  <c r="K245"/>
  <c r="K244"/>
  <c r="K243"/>
  <c r="K242"/>
  <c r="K241"/>
  <c r="K240"/>
  <c r="K239"/>
  <c r="K238"/>
  <c r="K237"/>
  <c r="K236"/>
  <c r="K234"/>
  <c r="K233"/>
  <c r="K232"/>
  <c r="K230" s="1"/>
  <c r="K229"/>
  <c r="K228"/>
  <c r="F225"/>
  <c r="K225" s="1"/>
  <c r="K216" s="1"/>
  <c r="K224"/>
  <c r="F224"/>
  <c r="K221"/>
  <c r="K220"/>
  <c r="K219"/>
  <c r="K218"/>
  <c r="F215"/>
  <c r="K215" s="1"/>
  <c r="K214"/>
  <c r="K213"/>
  <c r="K212"/>
  <c r="K211"/>
  <c r="K210"/>
  <c r="K208"/>
  <c r="K207"/>
  <c r="K206"/>
  <c r="K204"/>
  <c r="K203"/>
  <c r="K202"/>
  <c r="K201"/>
  <c r="K200"/>
  <c r="K199"/>
  <c r="K198"/>
  <c r="K197"/>
  <c r="K196"/>
  <c r="K195"/>
  <c r="F194"/>
  <c r="K194" s="1"/>
  <c r="F193"/>
  <c r="K193" s="1"/>
  <c r="K171" s="1"/>
  <c r="K192"/>
  <c r="K191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67"/>
  <c r="K168" s="1"/>
  <c r="K157"/>
  <c r="K156"/>
  <c r="K155"/>
  <c r="K154"/>
  <c r="K158" s="1"/>
  <c r="K159" s="1"/>
  <c r="K160" s="1"/>
  <c r="K150"/>
  <c r="K149"/>
  <c r="K148"/>
  <c r="K147"/>
  <c r="K146"/>
  <c r="K145"/>
  <c r="K144"/>
  <c r="K143"/>
  <c r="K142"/>
  <c r="K141"/>
  <c r="K140"/>
  <c r="K139"/>
  <c r="K138"/>
  <c r="K137"/>
  <c r="K136"/>
  <c r="K151" s="1"/>
  <c r="K133"/>
  <c r="K132"/>
  <c r="K129"/>
  <c r="K128"/>
  <c r="K117"/>
  <c r="K118" s="1"/>
  <c r="K113"/>
  <c r="K114" s="1"/>
  <c r="K109"/>
  <c r="K110" s="1"/>
  <c r="K105"/>
  <c r="K104"/>
  <c r="K106" s="1"/>
  <c r="K93"/>
  <c r="K94" s="1"/>
  <c r="K89"/>
  <c r="K90" s="1"/>
  <c r="K85"/>
  <c r="K86" s="1"/>
  <c r="K81"/>
  <c r="K80"/>
  <c r="K82" s="1"/>
  <c r="F69"/>
  <c r="K69" s="1"/>
  <c r="F68"/>
  <c r="K68" s="1"/>
  <c r="F67"/>
  <c r="K67" s="1"/>
  <c r="F66"/>
  <c r="K66" s="1"/>
  <c r="K62"/>
  <c r="K63" s="1"/>
  <c r="K59"/>
  <c r="K54"/>
  <c r="K55" s="1"/>
  <c r="K43"/>
  <c r="K42"/>
  <c r="K44" s="1"/>
  <c r="K38"/>
  <c r="K39" s="1"/>
  <c r="K34"/>
  <c r="K35" s="1"/>
  <c r="K30"/>
  <c r="K31" s="1"/>
  <c r="K19"/>
  <c r="K18"/>
  <c r="K20" s="1"/>
  <c r="K14"/>
  <c r="K15" s="1"/>
  <c r="K10"/>
  <c r="K11" s="1"/>
  <c r="K6"/>
  <c r="K7" s="1"/>
  <c r="E222" i="4"/>
  <c r="E221"/>
  <c r="E220"/>
  <c r="E219"/>
  <c r="E214"/>
  <c r="E210"/>
  <c r="E194"/>
  <c r="E192"/>
  <c r="E191"/>
  <c r="E190"/>
  <c r="E187"/>
  <c r="E179"/>
  <c r="E175"/>
  <c r="E201" s="1"/>
  <c r="E174"/>
  <c r="E171"/>
  <c r="E167"/>
  <c r="E165"/>
  <c r="E172" s="1"/>
  <c r="E163"/>
  <c r="E161"/>
  <c r="E160"/>
  <c r="E158"/>
  <c r="E156"/>
  <c r="E157" s="1"/>
  <c r="E96" s="1"/>
  <c r="E155"/>
  <c r="E154"/>
  <c r="E149"/>
  <c r="E144"/>
  <c r="E142"/>
  <c r="E141"/>
  <c r="E138"/>
  <c r="E136"/>
  <c r="E135"/>
  <c r="E133"/>
  <c r="E119"/>
  <c r="E100"/>
  <c r="E97"/>
  <c r="E95"/>
  <c r="E89"/>
  <c r="E88"/>
  <c r="E87"/>
  <c r="E86"/>
  <c r="E83"/>
  <c r="E82"/>
  <c r="E81"/>
  <c r="E73"/>
  <c r="E70"/>
  <c r="E62"/>
  <c r="E59"/>
  <c r="E58"/>
  <c r="E56"/>
  <c r="E55"/>
  <c r="E53"/>
  <c r="E41"/>
  <c r="E40"/>
  <c r="E48" s="1"/>
  <c r="E33"/>
  <c r="E32"/>
  <c r="E31"/>
  <c r="E30"/>
  <c r="E29"/>
  <c r="E28"/>
  <c r="E27"/>
  <c r="E26"/>
  <c r="E25"/>
  <c r="E24"/>
  <c r="E34" s="1"/>
  <c r="E36" s="1"/>
  <c r="E22"/>
  <c r="E21"/>
  <c r="E20"/>
  <c r="E37" s="1"/>
  <c r="E17"/>
  <c r="E23" s="1"/>
  <c r="E16"/>
  <c r="E14"/>
  <c r="H185" i="3"/>
  <c r="J1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G328" i="2"/>
  <c r="G326"/>
  <c r="G325" s="1"/>
  <c r="G324"/>
  <c r="G323"/>
  <c r="G322"/>
  <c r="G321"/>
  <c r="G320"/>
  <c r="G319"/>
  <c r="G318"/>
  <c r="G317"/>
  <c r="G316"/>
  <c r="G315" s="1"/>
  <c r="G314"/>
  <c r="G313"/>
  <c r="G312"/>
  <c r="G311"/>
  <c r="G310"/>
  <c r="G309"/>
  <c r="G308"/>
  <c r="G307"/>
  <c r="G306"/>
  <c r="G305" s="1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F279"/>
  <c r="G279" s="1"/>
  <c r="G277" s="1"/>
  <c r="G278"/>
  <c r="G250"/>
  <c r="G249"/>
  <c r="G248"/>
  <c r="G247"/>
  <c r="G246"/>
  <c r="G245"/>
  <c r="G244"/>
  <c r="G243"/>
  <c r="G242"/>
  <c r="G241"/>
  <c r="G240"/>
  <c r="G239"/>
  <c r="G251" s="1"/>
  <c r="D97" i="1" s="1"/>
  <c r="E97" s="1"/>
  <c r="G238" i="2"/>
  <c r="F233"/>
  <c r="G233" s="1"/>
  <c r="D93" i="1" s="1"/>
  <c r="E93" s="1"/>
  <c r="F232" i="2"/>
  <c r="G232" s="1"/>
  <c r="F231"/>
  <c r="G231" s="1"/>
  <c r="G229"/>
  <c r="F229"/>
  <c r="G228"/>
  <c r="F228"/>
  <c r="G227"/>
  <c r="F227"/>
  <c r="G226"/>
  <c r="F224"/>
  <c r="G224" s="1"/>
  <c r="F223"/>
  <c r="G223" s="1"/>
  <c r="F222"/>
  <c r="G222" s="1"/>
  <c r="G219"/>
  <c r="F219"/>
  <c r="G218"/>
  <c r="F218"/>
  <c r="G217"/>
  <c r="F217"/>
  <c r="G211"/>
  <c r="G213" s="1"/>
  <c r="F211"/>
  <c r="F207"/>
  <c r="G207" s="1"/>
  <c r="F206"/>
  <c r="G206" s="1"/>
  <c r="F205"/>
  <c r="G205" s="1"/>
  <c r="F204"/>
  <c r="G204" s="1"/>
  <c r="F203"/>
  <c r="G203" s="1"/>
  <c r="G208" s="1"/>
  <c r="G198"/>
  <c r="F198"/>
  <c r="G197"/>
  <c r="F197"/>
  <c r="G196"/>
  <c r="F196"/>
  <c r="G195"/>
  <c r="F194"/>
  <c r="G194" s="1"/>
  <c r="F193"/>
  <c r="G193" s="1"/>
  <c r="F192"/>
  <c r="G192" s="1"/>
  <c r="G191" s="1"/>
  <c r="G190"/>
  <c r="F190"/>
  <c r="G189"/>
  <c r="F189"/>
  <c r="G188"/>
  <c r="F188"/>
  <c r="G187"/>
  <c r="F187"/>
  <c r="G186"/>
  <c r="G183"/>
  <c r="F183"/>
  <c r="G181"/>
  <c r="F181"/>
  <c r="G180"/>
  <c r="F180"/>
  <c r="G179"/>
  <c r="F179"/>
  <c r="G178"/>
  <c r="F178"/>
  <c r="G177"/>
  <c r="F177"/>
  <c r="G172"/>
  <c r="G173" s="1"/>
  <c r="F172"/>
  <c r="E168"/>
  <c r="G168" s="1"/>
  <c r="E167"/>
  <c r="G167" s="1"/>
  <c r="E166"/>
  <c r="G166" s="1"/>
  <c r="E165"/>
  <c r="G165" s="1"/>
  <c r="E164"/>
  <c r="G164" s="1"/>
  <c r="E163"/>
  <c r="G163" s="1"/>
  <c r="E162"/>
  <c r="G162" s="1"/>
  <c r="E161"/>
  <c r="G161" s="1"/>
  <c r="E160"/>
  <c r="G160" s="1"/>
  <c r="E159"/>
  <c r="G159" s="1"/>
  <c r="G155"/>
  <c r="E155"/>
  <c r="G154"/>
  <c r="E154"/>
  <c r="G153"/>
  <c r="E153"/>
  <c r="G152"/>
  <c r="E152"/>
  <c r="G151"/>
  <c r="E151"/>
  <c r="G150"/>
  <c r="E150"/>
  <c r="G149"/>
  <c r="E149"/>
  <c r="G148"/>
  <c r="E148"/>
  <c r="G147"/>
  <c r="E146"/>
  <c r="G146" s="1"/>
  <c r="E145"/>
  <c r="G145" s="1"/>
  <c r="E144"/>
  <c r="G144" s="1"/>
  <c r="E143"/>
  <c r="G143" s="1"/>
  <c r="G142" s="1"/>
  <c r="G141"/>
  <c r="E141"/>
  <c r="G139"/>
  <c r="E139"/>
  <c r="E140" s="1"/>
  <c r="G140" s="1"/>
  <c r="G138" s="1"/>
  <c r="G134"/>
  <c r="E134"/>
  <c r="G133"/>
  <c r="E133"/>
  <c r="G132"/>
  <c r="E132"/>
  <c r="G131"/>
  <c r="E131"/>
  <c r="E129"/>
  <c r="E128"/>
  <c r="G127"/>
  <c r="E127"/>
  <c r="G126"/>
  <c r="E126"/>
  <c r="G125"/>
  <c r="E125"/>
  <c r="G124"/>
  <c r="E124"/>
  <c r="G123"/>
  <c r="E123"/>
  <c r="G122"/>
  <c r="E122"/>
  <c r="E120"/>
  <c r="G120" s="1"/>
  <c r="F119"/>
  <c r="G119" s="1"/>
  <c r="E119"/>
  <c r="E118"/>
  <c r="E117"/>
  <c r="G117" s="1"/>
  <c r="E116"/>
  <c r="E115"/>
  <c r="E114"/>
  <c r="E110"/>
  <c r="E109"/>
  <c r="E108"/>
  <c r="E107"/>
  <c r="E106"/>
  <c r="E105"/>
  <c r="E104"/>
  <c r="E103"/>
  <c r="G103" s="1"/>
  <c r="E101"/>
  <c r="E100"/>
  <c r="E96"/>
  <c r="E95"/>
  <c r="E94"/>
  <c r="E93"/>
  <c r="E92"/>
  <c r="E91"/>
  <c r="G89"/>
  <c r="E88"/>
  <c r="G88" s="1"/>
  <c r="E87"/>
  <c r="G87" s="1"/>
  <c r="E86"/>
  <c r="G86" s="1"/>
  <c r="E85"/>
  <c r="G85" s="1"/>
  <c r="E84"/>
  <c r="G84" s="1"/>
  <c r="G83"/>
  <c r="G82"/>
  <c r="E82"/>
  <c r="G81"/>
  <c r="E81"/>
  <c r="E80"/>
  <c r="E79"/>
  <c r="G79" s="1"/>
  <c r="E78"/>
  <c r="G78" s="1"/>
  <c r="E77"/>
  <c r="G77" s="1"/>
  <c r="E76"/>
  <c r="G76" s="1"/>
  <c r="E75"/>
  <c r="G75" s="1"/>
  <c r="E74"/>
  <c r="G74" s="1"/>
  <c r="E73"/>
  <c r="G73" s="1"/>
  <c r="E72"/>
  <c r="G72" s="1"/>
  <c r="E71"/>
  <c r="G71" s="1"/>
  <c r="E70"/>
  <c r="G70" s="1"/>
  <c r="E69"/>
  <c r="G69" s="1"/>
  <c r="E68"/>
  <c r="G68" s="1"/>
  <c r="E67"/>
  <c r="G67" s="1"/>
  <c r="G66"/>
  <c r="G65"/>
  <c r="E65"/>
  <c r="G64"/>
  <c r="E64"/>
  <c r="E62"/>
  <c r="G62" s="1"/>
  <c r="E61"/>
  <c r="G61" s="1"/>
  <c r="E60"/>
  <c r="G60" s="1"/>
  <c r="E59"/>
  <c r="G59" s="1"/>
  <c r="E58"/>
  <c r="G58" s="1"/>
  <c r="E57"/>
  <c r="G57" s="1"/>
  <c r="E56"/>
  <c r="G56" s="1"/>
  <c r="G54"/>
  <c r="E54"/>
  <c r="G53"/>
  <c r="E53"/>
  <c r="G52"/>
  <c r="E52"/>
  <c r="G51"/>
  <c r="G47"/>
  <c r="E47"/>
  <c r="G46"/>
  <c r="E46"/>
  <c r="E45"/>
  <c r="E44"/>
  <c r="G44" s="1"/>
  <c r="E43"/>
  <c r="G43" s="1"/>
  <c r="E42"/>
  <c r="G42" s="1"/>
  <c r="G41"/>
  <c r="G40"/>
  <c r="E39"/>
  <c r="G39" s="1"/>
  <c r="E38"/>
  <c r="G38" s="1"/>
  <c r="E37"/>
  <c r="G37" s="1"/>
  <c r="G32"/>
  <c r="E32"/>
  <c r="G31"/>
  <c r="E31"/>
  <c r="G29"/>
  <c r="E29"/>
  <c r="G28"/>
  <c r="E28"/>
  <c r="G26"/>
  <c r="E26"/>
  <c r="G25"/>
  <c r="E25"/>
  <c r="E21"/>
  <c r="G21" s="1"/>
  <c r="G20"/>
  <c r="G19"/>
  <c r="G18"/>
  <c r="G17"/>
  <c r="O97" i="1"/>
  <c r="O95"/>
  <c r="O93"/>
  <c r="O91"/>
  <c r="D91"/>
  <c r="E91" s="1"/>
  <c r="O89"/>
  <c r="D89"/>
  <c r="E89" s="1"/>
  <c r="O87"/>
  <c r="D87"/>
  <c r="E87" s="1"/>
  <c r="O85"/>
  <c r="O83"/>
  <c r="D83"/>
  <c r="E83" s="1"/>
  <c r="O81"/>
  <c r="D81"/>
  <c r="E81" s="1"/>
  <c r="O79"/>
  <c r="O77"/>
  <c r="E77"/>
  <c r="D77"/>
  <c r="O75"/>
  <c r="E75"/>
  <c r="N76" s="1"/>
  <c r="D75"/>
  <c r="O73"/>
  <c r="E73"/>
  <c r="N74" s="1"/>
  <c r="D73"/>
  <c r="O71"/>
  <c r="E71"/>
  <c r="N72" s="1"/>
  <c r="D71"/>
  <c r="O69"/>
  <c r="E69"/>
  <c r="N70" s="1"/>
  <c r="D69"/>
  <c r="O67"/>
  <c r="E67"/>
  <c r="N68" s="1"/>
  <c r="D67"/>
  <c r="O65"/>
  <c r="E65"/>
  <c r="N66" s="1"/>
  <c r="D65"/>
  <c r="O63"/>
  <c r="E63"/>
  <c r="N64" s="1"/>
  <c r="D63"/>
  <c r="O61"/>
  <c r="E61"/>
  <c r="N62" s="1"/>
  <c r="D61"/>
  <c r="O59"/>
  <c r="E59"/>
  <c r="N60" s="1"/>
  <c r="D59"/>
  <c r="I58"/>
  <c r="O57"/>
  <c r="E57"/>
  <c r="N58" s="1"/>
  <c r="D57"/>
  <c r="I56"/>
  <c r="O55"/>
  <c r="E55"/>
  <c r="N56" s="1"/>
  <c r="D55"/>
  <c r="O53"/>
  <c r="E53"/>
  <c r="N54" s="1"/>
  <c r="D53"/>
  <c r="O51"/>
  <c r="E51"/>
  <c r="N52" s="1"/>
  <c r="D51"/>
  <c r="O49"/>
  <c r="E49"/>
  <c r="N50" s="1"/>
  <c r="D49"/>
  <c r="O47"/>
  <c r="E47"/>
  <c r="N48" s="1"/>
  <c r="D47"/>
  <c r="O45"/>
  <c r="O43"/>
  <c r="O41"/>
  <c r="E41"/>
  <c r="N42" s="1"/>
  <c r="D41"/>
  <c r="O39"/>
  <c r="E39"/>
  <c r="N40" s="1"/>
  <c r="D39"/>
  <c r="O36"/>
  <c r="E36"/>
  <c r="N37" s="1"/>
  <c r="D36"/>
  <c r="D34"/>
  <c r="E34" s="1"/>
  <c r="O32"/>
  <c r="O30"/>
  <c r="D30"/>
  <c r="E30" s="1"/>
  <c r="O28"/>
  <c r="D28"/>
  <c r="E28" s="1"/>
  <c r="O26"/>
  <c r="D26"/>
  <c r="E26" s="1"/>
  <c r="O24"/>
  <c r="O22"/>
  <c r="O20"/>
  <c r="L20"/>
  <c r="O18"/>
  <c r="O16"/>
  <c r="E16"/>
  <c r="N17" s="1"/>
  <c r="D16"/>
  <c r="O14"/>
  <c r="O12"/>
  <c r="O11"/>
  <c r="N35" l="1"/>
  <c r="L35"/>
  <c r="J35"/>
  <c r="H35"/>
  <c r="M35"/>
  <c r="K35"/>
  <c r="I35"/>
  <c r="G35"/>
  <c r="O35" s="1"/>
  <c r="M27"/>
  <c r="K27"/>
  <c r="I27"/>
  <c r="G27"/>
  <c r="N27"/>
  <c r="L27"/>
  <c r="J27"/>
  <c r="H27"/>
  <c r="M29"/>
  <c r="K29"/>
  <c r="I29"/>
  <c r="G29"/>
  <c r="N29"/>
  <c r="L29"/>
  <c r="J29"/>
  <c r="H29"/>
  <c r="M31"/>
  <c r="K31"/>
  <c r="I31"/>
  <c r="G31"/>
  <c r="N31"/>
  <c r="L31"/>
  <c r="J31"/>
  <c r="H31"/>
  <c r="M78"/>
  <c r="K78"/>
  <c r="I78"/>
  <c r="G78"/>
  <c r="M82"/>
  <c r="K82"/>
  <c r="I82"/>
  <c r="G82"/>
  <c r="M84"/>
  <c r="K84"/>
  <c r="I84"/>
  <c r="G84"/>
  <c r="M88"/>
  <c r="K88"/>
  <c r="I88"/>
  <c r="G88"/>
  <c r="M90"/>
  <c r="K90"/>
  <c r="I90"/>
  <c r="G90"/>
  <c r="N92"/>
  <c r="L92"/>
  <c r="J92"/>
  <c r="M92"/>
  <c r="K92"/>
  <c r="I92"/>
  <c r="G92"/>
  <c r="I17"/>
  <c r="M17"/>
  <c r="G37"/>
  <c r="I37"/>
  <c r="K37"/>
  <c r="M37"/>
  <c r="G40"/>
  <c r="I40"/>
  <c r="K40"/>
  <c r="M40"/>
  <c r="G42"/>
  <c r="I42"/>
  <c r="K42"/>
  <c r="M42"/>
  <c r="G48"/>
  <c r="I48"/>
  <c r="K48"/>
  <c r="M48"/>
  <c r="G50"/>
  <c r="I50"/>
  <c r="K50"/>
  <c r="M50"/>
  <c r="G52"/>
  <c r="I52"/>
  <c r="K52"/>
  <c r="M52"/>
  <c r="G54"/>
  <c r="I54"/>
  <c r="K54"/>
  <c r="M54"/>
  <c r="G56"/>
  <c r="K56"/>
  <c r="M56"/>
  <c r="G58"/>
  <c r="K58"/>
  <c r="M58"/>
  <c r="G60"/>
  <c r="I60"/>
  <c r="K60"/>
  <c r="M60"/>
  <c r="G62"/>
  <c r="I62"/>
  <c r="K62"/>
  <c r="M62"/>
  <c r="G64"/>
  <c r="I64"/>
  <c r="K64"/>
  <c r="M64"/>
  <c r="G66"/>
  <c r="I66"/>
  <c r="K66"/>
  <c r="M66"/>
  <c r="G68"/>
  <c r="I68"/>
  <c r="K68"/>
  <c r="M68"/>
  <c r="G70"/>
  <c r="I70"/>
  <c r="K70"/>
  <c r="M70"/>
  <c r="G72"/>
  <c r="I72"/>
  <c r="K72"/>
  <c r="M72"/>
  <c r="G74"/>
  <c r="I74"/>
  <c r="K74"/>
  <c r="M74"/>
  <c r="G76"/>
  <c r="I76"/>
  <c r="K76"/>
  <c r="M76"/>
  <c r="H78"/>
  <c r="L78"/>
  <c r="H82"/>
  <c r="L82"/>
  <c r="H84"/>
  <c r="L84"/>
  <c r="H88"/>
  <c r="L88"/>
  <c r="H90"/>
  <c r="L90"/>
  <c r="H92"/>
  <c r="G91" i="2"/>
  <c r="G95"/>
  <c r="G156"/>
  <c r="G329"/>
  <c r="G330" s="1"/>
  <c r="N94" i="1"/>
  <c r="L94"/>
  <c r="J94"/>
  <c r="H94"/>
  <c r="M94"/>
  <c r="K94"/>
  <c r="I94"/>
  <c r="G94"/>
  <c r="N98"/>
  <c r="L98"/>
  <c r="J98"/>
  <c r="H98"/>
  <c r="M98"/>
  <c r="K98"/>
  <c r="I98"/>
  <c r="G98"/>
  <c r="G17"/>
  <c r="K17"/>
  <c r="H17"/>
  <c r="J17"/>
  <c r="L17"/>
  <c r="H37"/>
  <c r="J37"/>
  <c r="L37"/>
  <c r="H40"/>
  <c r="J40"/>
  <c r="L40"/>
  <c r="H42"/>
  <c r="J42"/>
  <c r="L42"/>
  <c r="H48"/>
  <c r="J48"/>
  <c r="L48"/>
  <c r="H50"/>
  <c r="J50"/>
  <c r="L50"/>
  <c r="H52"/>
  <c r="J52"/>
  <c r="L52"/>
  <c r="H54"/>
  <c r="J54"/>
  <c r="L54"/>
  <c r="H56"/>
  <c r="J56"/>
  <c r="L56"/>
  <c r="H58"/>
  <c r="J58"/>
  <c r="L58"/>
  <c r="H60"/>
  <c r="J60"/>
  <c r="L60"/>
  <c r="H62"/>
  <c r="J62"/>
  <c r="L62"/>
  <c r="H64"/>
  <c r="J64"/>
  <c r="L64"/>
  <c r="H66"/>
  <c r="J66"/>
  <c r="L66"/>
  <c r="H68"/>
  <c r="J68"/>
  <c r="L68"/>
  <c r="H70"/>
  <c r="J70"/>
  <c r="L70"/>
  <c r="H72"/>
  <c r="J72"/>
  <c r="L72"/>
  <c r="H74"/>
  <c r="J74"/>
  <c r="L74"/>
  <c r="H76"/>
  <c r="J76"/>
  <c r="L76"/>
  <c r="J78"/>
  <c r="N78"/>
  <c r="J82"/>
  <c r="N82"/>
  <c r="J84"/>
  <c r="N84"/>
  <c r="J88"/>
  <c r="N88"/>
  <c r="J90"/>
  <c r="N90"/>
  <c r="G45" i="2"/>
  <c r="G48" s="1"/>
  <c r="D14" i="1" s="1"/>
  <c r="E14" s="1"/>
  <c r="G55" i="2"/>
  <c r="D18" i="1" s="1"/>
  <c r="E18" s="1"/>
  <c r="G169" i="2"/>
  <c r="D32" i="1" s="1"/>
  <c r="E32" s="1"/>
  <c r="K21" i="5"/>
  <c r="K22" s="1"/>
  <c r="K23" s="1"/>
  <c r="F128" i="2" s="1"/>
  <c r="G128" s="1"/>
  <c r="K70" i="5"/>
  <c r="K71" s="1"/>
  <c r="K72" s="1"/>
  <c r="K73" s="1"/>
  <c r="F14" i="2" s="1"/>
  <c r="G14" s="1"/>
  <c r="K95" i="5"/>
  <c r="K96" s="1"/>
  <c r="K97" s="1"/>
  <c r="F15" i="2" s="1"/>
  <c r="G15" s="1"/>
  <c r="K283" i="5"/>
  <c r="F182" i="2" s="1"/>
  <c r="G182" s="1"/>
  <c r="K531" i="5"/>
  <c r="K532" s="1"/>
  <c r="K534" s="1"/>
  <c r="F45" i="2" s="1"/>
  <c r="K561" i="5"/>
  <c r="K562" s="1"/>
  <c r="K564" s="1"/>
  <c r="F130" i="2" s="1"/>
  <c r="G130" s="1"/>
  <c r="K588" i="5"/>
  <c r="K589" s="1"/>
  <c r="K591" s="1"/>
  <c r="F91" i="2" s="1"/>
  <c r="K674" i="5"/>
  <c r="K675" s="1"/>
  <c r="K677" s="1"/>
  <c r="F97" i="2" s="1"/>
  <c r="G97" s="1"/>
  <c r="K726" i="5"/>
  <c r="K732"/>
  <c r="K733" s="1"/>
  <c r="K735" s="1"/>
  <c r="F101" i="2" s="1"/>
  <c r="G101" s="1"/>
  <c r="K762" i="5"/>
  <c r="K763" s="1"/>
  <c r="K765" s="1"/>
  <c r="F102" i="2" s="1"/>
  <c r="G102" s="1"/>
  <c r="K847" i="5"/>
  <c r="K881"/>
  <c r="K882" s="1"/>
  <c r="K884" s="1"/>
  <c r="F105" i="2" s="1"/>
  <c r="G105" s="1"/>
  <c r="K935" i="5"/>
  <c r="K936" s="1"/>
  <c r="K938" s="1"/>
  <c r="F106" i="2" s="1"/>
  <c r="G106" s="1"/>
  <c r="K989" i="5"/>
  <c r="K990" s="1"/>
  <c r="K992" s="1"/>
  <c r="F107" i="2" s="1"/>
  <c r="G107" s="1"/>
  <c r="K1043" i="5"/>
  <c r="K1044" s="1"/>
  <c r="K1046" s="1"/>
  <c r="F110" i="2" s="1"/>
  <c r="G110" s="1"/>
  <c r="K1070" i="5"/>
  <c r="K1071" s="1"/>
  <c r="K1073" s="1"/>
  <c r="F111" i="2" s="1"/>
  <c r="G111" s="1"/>
  <c r="K1099" i="5"/>
  <c r="K1100" s="1"/>
  <c r="K1102" s="1"/>
  <c r="F112" i="2" s="1"/>
  <c r="G112" s="1"/>
  <c r="K1126" i="5"/>
  <c r="K1127" s="1"/>
  <c r="K1129" s="1"/>
  <c r="F113" i="2" s="1"/>
  <c r="G113" s="1"/>
  <c r="K1180" i="5"/>
  <c r="K1181" s="1"/>
  <c r="K1183" s="1"/>
  <c r="F92" i="2" s="1"/>
  <c r="G92" s="1"/>
  <c r="K1235" i="5"/>
  <c r="K1236" s="1"/>
  <c r="K1238" s="1"/>
  <c r="F96" i="2" s="1"/>
  <c r="G96" s="1"/>
  <c r="K1289" i="5"/>
  <c r="K1290" s="1"/>
  <c r="K1292" s="1"/>
  <c r="F116" i="2" s="1"/>
  <c r="G116" s="1"/>
  <c r="K1625" i="5"/>
  <c r="K45"/>
  <c r="K46" s="1"/>
  <c r="K47" s="1"/>
  <c r="F129" i="2" s="1"/>
  <c r="G129" s="1"/>
  <c r="K119" i="5"/>
  <c r="K120" s="1"/>
  <c r="K121" s="1"/>
  <c r="F16" i="2" s="1"/>
  <c r="G16" s="1"/>
  <c r="K294" i="5"/>
  <c r="K620"/>
  <c r="K621" s="1"/>
  <c r="K623" s="1"/>
  <c r="F93" i="2" s="1"/>
  <c r="G93" s="1"/>
  <c r="K647" i="5"/>
  <c r="K648" s="1"/>
  <c r="K650" s="1"/>
  <c r="F94" i="2" s="1"/>
  <c r="G94" s="1"/>
  <c r="K700" i="5"/>
  <c r="K701" s="1"/>
  <c r="K703" s="1"/>
  <c r="F118" i="2" s="1"/>
  <c r="G118" s="1"/>
  <c r="K797" i="5"/>
  <c r="K798" s="1"/>
  <c r="K800" s="1"/>
  <c r="F98" i="2" s="1"/>
  <c r="G98" s="1"/>
  <c r="K824" i="5"/>
  <c r="K825" s="1"/>
  <c r="K827" s="1"/>
  <c r="F99" i="2" s="1"/>
  <c r="G99" s="1"/>
  <c r="K854" i="5"/>
  <c r="K855" s="1"/>
  <c r="K857" s="1"/>
  <c r="F100" i="2" s="1"/>
  <c r="G100" s="1"/>
  <c r="K908" i="5"/>
  <c r="K909" s="1"/>
  <c r="K911" s="1"/>
  <c r="F104" i="2" s="1"/>
  <c r="G104" s="1"/>
  <c r="K962" i="5"/>
  <c r="K963" s="1"/>
  <c r="K965" s="1"/>
  <c r="F108" i="2" s="1"/>
  <c r="G108" s="1"/>
  <c r="K1016" i="5"/>
  <c r="K1017" s="1"/>
  <c r="K1019" s="1"/>
  <c r="F109" i="2" s="1"/>
  <c r="G109" s="1"/>
  <c r="K1153" i="5"/>
  <c r="K1154" s="1"/>
  <c r="K1156" s="1"/>
  <c r="F114" i="2" s="1"/>
  <c r="G114" s="1"/>
  <c r="K1207" i="5"/>
  <c r="K1208" s="1"/>
  <c r="K1210" s="1"/>
  <c r="F95" i="2" s="1"/>
  <c r="K1262" i="5"/>
  <c r="K1263" s="1"/>
  <c r="K1265" s="1"/>
  <c r="F115" i="2" s="1"/>
  <c r="G115" s="1"/>
  <c r="K1360" i="5"/>
  <c r="K1361" s="1"/>
  <c r="F185" i="2" s="1"/>
  <c r="G185" s="1"/>
  <c r="G184" s="1"/>
  <c r="D45" i="1" s="1"/>
  <c r="E45" s="1"/>
  <c r="K1413" i="5"/>
  <c r="E19" i="4"/>
  <c r="K438" i="5"/>
  <c r="F220" i="2" s="1"/>
  <c r="G220" s="1"/>
  <c r="K1460" i="5"/>
  <c r="K1462" s="1"/>
  <c r="K1577"/>
  <c r="F225" i="2" s="1"/>
  <c r="G225" s="1"/>
  <c r="D85" i="1" s="1"/>
  <c r="E85" s="1"/>
  <c r="K1692" i="5"/>
  <c r="K1704"/>
  <c r="K1707" s="1"/>
  <c r="K1717" s="1"/>
  <c r="K1718" s="1"/>
  <c r="F80" i="2" s="1"/>
  <c r="G80" s="1"/>
  <c r="G63" s="1"/>
  <c r="D20" i="1" s="1"/>
  <c r="E20" s="1"/>
  <c r="I22" i="7"/>
  <c r="K1685" i="5"/>
  <c r="F234" i="2" s="1"/>
  <c r="G234" s="1"/>
  <c r="D95" i="1" s="1"/>
  <c r="E95" s="1"/>
  <c r="G121" i="2" l="1"/>
  <c r="M21" i="1"/>
  <c r="K21"/>
  <c r="I21"/>
  <c r="G21"/>
  <c r="N21"/>
  <c r="L21"/>
  <c r="J21"/>
  <c r="H21"/>
  <c r="N15"/>
  <c r="L15"/>
  <c r="J15"/>
  <c r="H15"/>
  <c r="M15"/>
  <c r="I15"/>
  <c r="G15"/>
  <c r="O15" s="1"/>
  <c r="K15"/>
  <c r="N96"/>
  <c r="L96"/>
  <c r="J96"/>
  <c r="H96"/>
  <c r="M96"/>
  <c r="K96"/>
  <c r="I96"/>
  <c r="G96"/>
  <c r="M86"/>
  <c r="K86"/>
  <c r="I86"/>
  <c r="G86"/>
  <c r="N86"/>
  <c r="J86"/>
  <c r="L86"/>
  <c r="H86"/>
  <c r="E35" i="4"/>
  <c r="E30" i="2" s="1"/>
  <c r="G30" s="1"/>
  <c r="E27"/>
  <c r="G27" s="1"/>
  <c r="N46" i="1"/>
  <c r="L46"/>
  <c r="J46"/>
  <c r="H46"/>
  <c r="M46"/>
  <c r="K46"/>
  <c r="I46"/>
  <c r="G46"/>
  <c r="G176" i="2"/>
  <c r="G199" s="1"/>
  <c r="D43" i="1"/>
  <c r="E43" s="1"/>
  <c r="M33"/>
  <c r="K33"/>
  <c r="I33"/>
  <c r="G33"/>
  <c r="N33"/>
  <c r="L33"/>
  <c r="J33"/>
  <c r="H33"/>
  <c r="N19"/>
  <c r="L19"/>
  <c r="J19"/>
  <c r="H19"/>
  <c r="I19"/>
  <c r="M19"/>
  <c r="K19"/>
  <c r="G19"/>
  <c r="K439" i="5"/>
  <c r="O17" i="1"/>
  <c r="O58"/>
  <c r="K1693" i="5"/>
  <c r="K1578"/>
  <c r="G22" i="2"/>
  <c r="E38" i="4"/>
  <c r="E33" i="2" s="1"/>
  <c r="G33" s="1"/>
  <c r="G221"/>
  <c r="O98" i="1"/>
  <c r="O94"/>
  <c r="O76"/>
  <c r="O74"/>
  <c r="O72"/>
  <c r="O70"/>
  <c r="O68"/>
  <c r="O66"/>
  <c r="O64"/>
  <c r="O62"/>
  <c r="O60"/>
  <c r="O56"/>
  <c r="O54"/>
  <c r="O52"/>
  <c r="O50"/>
  <c r="O48"/>
  <c r="O42"/>
  <c r="O40"/>
  <c r="O37"/>
  <c r="O92"/>
  <c r="G216" i="2"/>
  <c r="D79" i="1"/>
  <c r="E79" s="1"/>
  <c r="G230" i="2"/>
  <c r="G235" s="1"/>
  <c r="G90"/>
  <c r="D22" i="1" s="1"/>
  <c r="E22" s="1"/>
  <c r="O90"/>
  <c r="O88"/>
  <c r="O84"/>
  <c r="O82"/>
  <c r="O78"/>
  <c r="O31"/>
  <c r="O29"/>
  <c r="O27"/>
  <c r="M23" l="1"/>
  <c r="K23"/>
  <c r="I23"/>
  <c r="G23"/>
  <c r="L23"/>
  <c r="H23"/>
  <c r="N23"/>
  <c r="J23"/>
  <c r="M80"/>
  <c r="K80"/>
  <c r="I80"/>
  <c r="G80"/>
  <c r="N80"/>
  <c r="J80"/>
  <c r="L80"/>
  <c r="H80"/>
  <c r="D10"/>
  <c r="E10" s="1"/>
  <c r="N44"/>
  <c r="L44"/>
  <c r="J44"/>
  <c r="H44"/>
  <c r="M44"/>
  <c r="K44"/>
  <c r="I44"/>
  <c r="G44"/>
  <c r="O44" s="1"/>
  <c r="G135" i="2"/>
  <c r="D24" i="1"/>
  <c r="E24" s="1"/>
  <c r="O19"/>
  <c r="O33"/>
  <c r="O46"/>
  <c r="G34" i="2"/>
  <c r="D12" i="1" s="1"/>
  <c r="E12" s="1"/>
  <c r="O86"/>
  <c r="O96"/>
  <c r="O21"/>
  <c r="M25" l="1"/>
  <c r="K25"/>
  <c r="I25"/>
  <c r="G25"/>
  <c r="N25"/>
  <c r="L25"/>
  <c r="J25"/>
  <c r="H25"/>
  <c r="G253" i="2"/>
  <c r="G254" s="1"/>
  <c r="H260" s="1"/>
  <c r="N13" i="1"/>
  <c r="N99" s="1"/>
  <c r="N100" s="1"/>
  <c r="L13"/>
  <c r="J13"/>
  <c r="J99" s="1"/>
  <c r="J100" s="1"/>
  <c r="H13"/>
  <c r="K13"/>
  <c r="K99" s="1"/>
  <c r="K100" s="1"/>
  <c r="I13"/>
  <c r="I99" s="1"/>
  <c r="I100" s="1"/>
  <c r="M13"/>
  <c r="M99" s="1"/>
  <c r="M100" s="1"/>
  <c r="G13"/>
  <c r="M10"/>
  <c r="K10"/>
  <c r="I10"/>
  <c r="G10"/>
  <c r="N10"/>
  <c r="L10"/>
  <c r="J10"/>
  <c r="H10"/>
  <c r="O80"/>
  <c r="O23"/>
  <c r="G99" l="1"/>
  <c r="O13"/>
  <c r="O25"/>
  <c r="O10"/>
  <c r="H99"/>
  <c r="H100" s="1"/>
  <c r="L99"/>
  <c r="L100" s="1"/>
  <c r="G101" l="1"/>
  <c r="G100"/>
  <c r="O100" s="1"/>
  <c r="O99"/>
  <c r="G102" l="1"/>
  <c r="H101"/>
  <c r="I101" l="1"/>
  <c r="H102"/>
  <c r="I102" l="1"/>
  <c r="J101"/>
  <c r="K101" l="1"/>
  <c r="J102"/>
  <c r="K102" l="1"/>
  <c r="L101"/>
  <c r="M101" l="1"/>
  <c r="L102"/>
  <c r="M102" l="1"/>
  <c r="N101"/>
  <c r="N102" s="1"/>
</calcChain>
</file>

<file path=xl/sharedStrings.xml><?xml version="1.0" encoding="utf-8"?>
<sst xmlns="http://schemas.openxmlformats.org/spreadsheetml/2006/main" count="7764" uniqueCount="1712">
  <si>
    <t>TRIBUNAL DE JUSTIÇA DO ESTADO DE ALAGOAS</t>
  </si>
  <si>
    <t>OBRA:    FÓRUM DA COMARCA DE RIO LARGO/AL</t>
  </si>
  <si>
    <t>ENDEREÇO DA OBRA: AL-210, Conjunto Bandeirante, Rio Largo - AL, CEP 57100-000</t>
  </si>
  <si>
    <t>RESPONSÁVEL PELO ORÇAMENTO / CRONOGRAMA:  MICHEL CARVALHO GOMES DE MORAES - ENG. CIVIL CREA Nº 5062066058/D-SP</t>
  </si>
  <si>
    <t>CRONOGRAMA FÍSICO-FINANCEIRO</t>
  </si>
  <si>
    <t>PRAZO DA OBRA IGUAL A 8 MESES</t>
  </si>
  <si>
    <t>BDI SERVIÇO:</t>
  </si>
  <si>
    <t>BDI EQUIPAMENTOS:</t>
  </si>
  <si>
    <t>ITEM</t>
  </si>
  <si>
    <t>DISCRIMINAÇÃO</t>
  </si>
  <si>
    <t>Valor</t>
  </si>
  <si>
    <t>TOTAIS</t>
  </si>
  <si>
    <t>VALOR S/ BDI</t>
  </si>
  <si>
    <t>VALOR C/ BDI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</si>
  <si>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</si>
  <si>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</si>
  <si>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</si>
  <si>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</si>
  <si>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</si>
  <si>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</si>
  <si>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</si>
  <si>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</si>
  <si>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SERVIÇOS PRELIMINARES E ADMINSTRAÇÃO LOCAL</t>
  </si>
  <si>
    <t>%</t>
  </si>
  <si>
    <t>R$</t>
  </si>
  <si>
    <t>TERRAPLENAGEM</t>
  </si>
  <si>
    <t>PAISAGISMO</t>
  </si>
  <si>
    <t>CONSTRUÇÃO CIVIL - DEMOLIÇÕES</t>
  </si>
  <si>
    <t>CONSTRUÇÃO CIVIL - ALVENARIAS</t>
  </si>
  <si>
    <t>CONSTRUÇÃO CIVIL - REVESTIMENTOS E PAVIMENTAÇÃO</t>
  </si>
  <si>
    <t>CONSTRUÇÃO CIVIL - ESQUADRIAS</t>
  </si>
  <si>
    <t>CONSTRUÇÃO CIVIL - ACABAMENTOS E OUTROS SERVIÇOS</t>
  </si>
  <si>
    <t>COBERTURA - IMPERMEABILIZAÇÃO DE CALHAS E LAJES</t>
  </si>
  <si>
    <t>COBERTURA - SERVIÇOS EM ESTRUTURA METÁLICA</t>
  </si>
  <si>
    <t>COBERTURA - TELHAS DE COBERTURA</t>
  </si>
  <si>
    <t>ESTRUTURA - CONSTRUÇÕES</t>
  </si>
  <si>
    <t>ESTRUTURA - DEMOLIÇÕES E REPAROS</t>
  </si>
  <si>
    <t>CLIMATIZAÇÃO</t>
  </si>
  <si>
    <t>INSTALAÇÃO ELÉTRICA - INFRAESTRUTURA</t>
  </si>
  <si>
    <t>INSTALAÇÃO ELÉTRICA - CABEAÇÃO</t>
  </si>
  <si>
    <t>INSTALAÇÃO ELÉTRICA - SERVIÇOS FINAIS</t>
  </si>
  <si>
    <t>INSTALAÇÃO SPDA</t>
  </si>
  <si>
    <t>INSTALAÇÃO CABEAMENTO ESTRUTURADO - INFRAESTRUTURA</t>
  </si>
  <si>
    <t>INSTALAÇÃO CABEAMENTO ESTRUTURADO - CABEAÇÃO</t>
  </si>
  <si>
    <t>INSTALAÇÃO CABEAMENTO ESTRUTURADO - SERVIÇOS FINAIS</t>
  </si>
  <si>
    <t>INSTALAÇÃO CFTV - INFRAESTRUTURA</t>
  </si>
  <si>
    <t>INSTALAÇÃO CFTV - CABEAÇÃO</t>
  </si>
  <si>
    <t>INSTALAÇÃO CFTV - SERVIÇOS FINAIS</t>
  </si>
  <si>
    <t>INSTALAÇÃO AUDIO E VÍDEO - INFRAESTRUTURA</t>
  </si>
  <si>
    <t>INSTALAÇÃO AUDIO E VÍDEO - CABEAÇÃO</t>
  </si>
  <si>
    <t>INSTALAÇÃO AUDIO E VÍDEO - SERVIÇOS FINAIS</t>
  </si>
  <si>
    <t>INSTALAÇÃO PCI - SISTEMA DE HIDRANTES</t>
  </si>
  <si>
    <t>INSTALAÇÃO PCI - SISTEMA DE RECALQUE</t>
  </si>
  <si>
    <t>INSTALAÇÃO PCI - SISTEMA DE PREVENÇÃO</t>
  </si>
  <si>
    <t>INSTALAÇÃO PCI - SERVIÇOS FINAIS</t>
  </si>
  <si>
    <t>INSTALAÇÃO DA SUBESTAÇÃO</t>
  </si>
  <si>
    <t>INSTALAÇÃO ÁGUA FRIA - INFRAESTRUTURA</t>
  </si>
  <si>
    <t>INSTALAÇÃO ÁGUA FRIA - APARELHOS</t>
  </si>
  <si>
    <t>INSTALAÇÃO ÁGUA FRIA - SERVIÇOS FINAIS</t>
  </si>
  <si>
    <t>INSTALAÇÃO ESGOTO - INFRAESTRUTURA</t>
  </si>
  <si>
    <t>INSTALAÇÃO ESGOTO - APARELHOS</t>
  </si>
  <si>
    <t>INSTALAÇÃO ESGOTO - SERVIÇOS FINAIS</t>
  </si>
  <si>
    <t>INSTALAÇÃO DRENAGEM PLUVIAL - INFRAESTRUTURA</t>
  </si>
  <si>
    <t>INSTALAÇÃO DRENAGEM PLUVIAL - SERVIÇOS FINAIS</t>
  </si>
  <si>
    <t>INSTALAÇÃO SISTEMA DE IRRIGAÇÃO - INFRAESTRUTURA</t>
  </si>
  <si>
    <t>INSTALAÇÃO SISTEMA DE IRRIGAÇÃO - EQUIPAMENTOS</t>
  </si>
  <si>
    <t>INSTALAÇÃO SISTEMA DE IRRIGAÇÃO - SERVIÇOS FINAIS</t>
  </si>
  <si>
    <t>INSTALAÇÃO DE GÁS</t>
  </si>
  <si>
    <t>VALOR MENSAL</t>
  </si>
  <si>
    <t>PERCENTUAL MENSAL</t>
  </si>
  <si>
    <t>VALOR TOTAL ACUMULADO</t>
  </si>
  <si>
    <t>PERCENTUAL TOTAL ACUMULADO</t>
  </si>
  <si>
    <t>Michel Carvalho Gomes de Moraes</t>
  </si>
  <si>
    <t>CREA 5062066058/D - SP</t>
  </si>
  <si>
    <t>Carvalho Amaral Engenharia Ltda.</t>
  </si>
  <si>
    <t>RESPONSÁVEL PELO ORÇAMENTO:  MICHEL CARVALHO GOMES DE MORAES - ENG. CIVIL CREA Nº 5062066058/D-SP</t>
  </si>
  <si>
    <t>ORÇAMENTO - PROJETO BÁSICO - SERVIÇOS - DATA BASE - 09/2015 - SEM DESONERAÇÃO - BDI SERVIÇO 25,00%</t>
  </si>
  <si>
    <t>PRAZO DA OBRA IGUAL 8 MESES</t>
  </si>
  <si>
    <t>CÓDIGO</t>
  </si>
  <si>
    <t>UNID</t>
  </si>
  <si>
    <t>QUANT.</t>
  </si>
  <si>
    <t>VALOR (R$)</t>
  </si>
  <si>
    <t>UNIT.</t>
  </si>
  <si>
    <t>TOTAL</t>
  </si>
  <si>
    <t>1.1</t>
  </si>
  <si>
    <t>CPU 1</t>
  </si>
  <si>
    <t>ADMINISTRAÇÃO LOCAL</t>
  </si>
  <si>
    <t>GL</t>
  </si>
  <si>
    <t>1.2</t>
  </si>
  <si>
    <t>CPU2</t>
  </si>
  <si>
    <t>MOBILIZAÇÃO</t>
  </si>
  <si>
    <t>1.3</t>
  </si>
  <si>
    <t>CPU3</t>
  </si>
  <si>
    <t>DESMOBILIZAÇÃO</t>
  </si>
  <si>
    <t>1.4</t>
  </si>
  <si>
    <t>73960/001</t>
  </si>
  <si>
    <t>INSTAL/LIGACAO PROVISORIA ELETRICA BAIXA TENSAO P/CANT OBRA</t>
  </si>
  <si>
    <t>1.5</t>
  </si>
  <si>
    <t>00058/ORSE</t>
  </si>
  <si>
    <t>LIGAÇÃO PROVISÓRIA DE ÁGUA</t>
  </si>
  <si>
    <t>1.6</t>
  </si>
  <si>
    <t>73805/001</t>
  </si>
  <si>
    <t>BARRACAO DE OBRA PARA ALOJAMENTO/ESCRITORIO, PISO EM PINHO 3A, PAREDES EM COMPENSADO 10MM, COBERTURA EM TELHA AMIANTO 6MM, INCLUSO INSTALACOES ELETRICAS E ESQUADRIAS</t>
  </si>
  <si>
    <t>M2</t>
  </si>
  <si>
    <t>1.7</t>
  </si>
  <si>
    <t>74209/001</t>
  </si>
  <si>
    <t>PLACA DE OBRA EM CHAPA DE ACO GALVANIZADO</t>
  </si>
  <si>
    <t>1.8</t>
  </si>
  <si>
    <t>74220/001</t>
  </si>
  <si>
    <t>TAPUME DE CHAPA DE MADEIRA COMPENSADA, E= 6MM, COM PINTURA A CAL</t>
  </si>
  <si>
    <t>M²</t>
  </si>
  <si>
    <t>2.1</t>
  </si>
  <si>
    <t>74077/001</t>
  </si>
  <si>
    <t>LOCACAO CONVENCIONAL DE OBRA, ATRAVÉS DE GABARITO DE TABUAS CORRIDAS PONTALETADAS, SEM REAPROVEITAMENTO</t>
  </si>
  <si>
    <t>73859/002</t>
  </si>
  <si>
    <t>CAPINA E LIMPEZA MANUAL DE TERRENO</t>
  </si>
  <si>
    <t>2.3</t>
  </si>
  <si>
    <t>74010/001</t>
  </si>
  <si>
    <t>CARGA E DESCARGA MECANICA DE SOLO UTILIZANDO CAMINHAO BASCULANTE 5,0M3 /11T E PA CARREGADEIRA SOBRE PNEUS * 105 HP * CAP. 1,72M3.</t>
  </si>
  <si>
    <t>M3</t>
  </si>
  <si>
    <t>2.4</t>
  </si>
  <si>
    <t>74154/001</t>
  </si>
  <si>
    <t>ESCAVACAO, CARGA E TRANSPORTE DE MATERIAL DE 1A CATEGORIA COM TRATOR SOBRE ESTEIRAS 305 HP E CACAMBA 5M3, DMT 50 A 200M</t>
  </si>
  <si>
    <t>2.5</t>
  </si>
  <si>
    <t>ESCAVACAO MANUAL DE VALAS EM TERRA COMPACTA, PROF. DE 0 M &lt; H &lt;= 1 M</t>
  </si>
  <si>
    <t>2.6</t>
  </si>
  <si>
    <t>TRANSPORTE COMERCIAL COM CAMINHAO BASCULANTE 6 M3, RODOVIA PAVIMENTADA</t>
  </si>
  <si>
    <t>M3XKM</t>
  </si>
  <si>
    <t>2.7</t>
  </si>
  <si>
    <t>ATERRO INTERNO (EDIFICACOES) COMPACTADO MANUALMENTE</t>
  </si>
  <si>
    <t>2.8</t>
  </si>
  <si>
    <t>76444/002</t>
  </si>
  <si>
    <t>COMPACTACAO MECANICA DE VALAS,C/CONTR.DO GC &gt;= 95% DO PN(C/COMPACTADOR SOLOS C/ PLACA VIBRATORIA MOTOR DIESEL/GASOLINA 7 A 10 HP)</t>
  </si>
  <si>
    <t>2.9</t>
  </si>
  <si>
    <t>74034/001</t>
  </si>
  <si>
    <t>ESPALHAMENTO DE MATERIAL DE 1A CATEGORIA COM TRATOR DE ESTEIRA COM 153 HP</t>
  </si>
  <si>
    <t>3.1</t>
  </si>
  <si>
    <t>PLANTIO DE GRAMA ESMERALDA EM ROLO</t>
  </si>
  <si>
    <t>3.2</t>
  </si>
  <si>
    <t>00545/ORSE</t>
  </si>
  <si>
    <t>PEDRISCO BRANCO PARA JARDIM</t>
  </si>
  <si>
    <t>3.3</t>
  </si>
  <si>
    <t>08760/ORSE</t>
  </si>
  <si>
    <t>PLANTA - PALMEIRA ARECA (ALT=1,00M), FORNECIMENTO E PLANTIO</t>
  </si>
  <si>
    <t>3.4</t>
  </si>
  <si>
    <t>07774/ORSE</t>
  </si>
  <si>
    <t>PLANTA - MOREIA (DIETES BICOLOR), FORNECIMENTO E PLANTIO</t>
  </si>
  <si>
    <t>3.5</t>
  </si>
  <si>
    <t>08815/ORSE</t>
  </si>
  <si>
    <t>PALMEIRA RABO DE RAPOSA FORNECIMENTO E PLANTIO</t>
  </si>
  <si>
    <t>3.6</t>
  </si>
  <si>
    <t>09878/ORSE</t>
  </si>
  <si>
    <t>AROEIRA SALSA FORNECIMENTO E PLANTIO</t>
  </si>
  <si>
    <t>3.7</t>
  </si>
  <si>
    <t>73967/001</t>
  </si>
  <si>
    <t>PLANTIO DE ARBUSTO, ALTURA MAIOR QUE 1,00M, EM CAVAS DE 80X80X80CM</t>
  </si>
  <si>
    <t>UND</t>
  </si>
  <si>
    <t>3.8</t>
  </si>
  <si>
    <t>MERC</t>
  </si>
  <si>
    <t>LAMBARI ROXO</t>
  </si>
  <si>
    <t>3.9</t>
  </si>
  <si>
    <t>CPU4</t>
  </si>
  <si>
    <t>FORNECIMENTO/ESPALHAMENTO/APLICAÇÃO DE TERRA VEGETAL</t>
  </si>
  <si>
    <t>3.10</t>
  </si>
  <si>
    <t>PLANTIO DE ARBUSTO COM ALTURA 50 A 100CM, EM CAVA DE 60X60X60CM</t>
  </si>
  <si>
    <t>3.11</t>
  </si>
  <si>
    <t>DIVISOR DE GRAMA</t>
  </si>
  <si>
    <t>M</t>
  </si>
  <si>
    <t>CONSTRUÇÃO CIVIL</t>
  </si>
  <si>
    <t>DEMOLIÇÃO</t>
  </si>
  <si>
    <t>4.1</t>
  </si>
  <si>
    <t>73899/002</t>
  </si>
  <si>
    <t>DEMOLICAO DE ALVENARIA DE TIJOLOS FURADOS S/REAPROVEITAMENTO</t>
  </si>
  <si>
    <t>4.2</t>
  </si>
  <si>
    <t>73801/002</t>
  </si>
  <si>
    <t>DEMOLIÇÃO MANUAL DE CONTRAPISO</t>
  </si>
  <si>
    <t>4.3</t>
  </si>
  <si>
    <t>DEMOLIÇÃO DE CONCRETO ARMADO COM MARTELETE E COMPRESSOR</t>
  </si>
  <si>
    <t>ALVENARIAS</t>
  </si>
  <si>
    <t>4.4</t>
  </si>
  <si>
    <t>ALVENARIA EM TIJOLO CERAMICO MACICO 5X10X20CM 1/2 VEZ (ESPESSURA 10CM)</t>
  </si>
  <si>
    <t>4.5</t>
  </si>
  <si>
    <t>ALVENARIA DE VEDAÇÃO DE BLOCOS CERÂMICOS FURADOS NA VERTICAL DE 14X19X39CM (ESPESSURA 14CM)</t>
  </si>
  <si>
    <t>4.6</t>
  </si>
  <si>
    <t>ALVENARIA DE BLOCOS DE CONCRETO VAZADOS, 14X19X39CM</t>
  </si>
  <si>
    <t>4.7</t>
  </si>
  <si>
    <t>ALVENARIA DE VEDAÇÃO DE BLOCOS CERÂMICOS FURADOS NA VERTICAL DE 19X19X39CM (ESPESSURA 19CM)</t>
  </si>
  <si>
    <t>4.8</t>
  </si>
  <si>
    <t>ALVENARIA DE VEDAÇÃO DE BLOCOS CERÂMICOS FURADOS NA VERTICAL DE 9X19X3 9CM (ESPESSURA 9CM)</t>
  </si>
  <si>
    <t>4.9</t>
  </si>
  <si>
    <t>07725/ORSE</t>
  </si>
  <si>
    <t>RASPAGEM/LIXAMENTO PARA REMOÇÃO DE LODOS/RESPINGOS DE ARGAMASSA EM ALVENARIAS</t>
  </si>
  <si>
    <t>4.10</t>
  </si>
  <si>
    <t>73937/001</t>
  </si>
  <si>
    <t>COBOGO DE CONCRETO (ELEMENTO VAZADO)</t>
  </si>
  <si>
    <t>REVESTIMENTOS - PISO, PAREDE E PAVIMENTAÇÃO</t>
  </si>
  <si>
    <t>CHAPISCO APLICADO TANTO EM PILARES E VIGAS DE CONCRETO COMO EM ALVENARIAS DE PAREDES INTERNAS, COM ROLO PARA TEXTURA ACRÍLICA. ARGAMASSA TRAÇO 1:4 E EMULSÃO POLIMÉRICA (ADESIVO) COM PREPARO EM MISTURADOR 300 KG.</t>
  </si>
  <si>
    <t>EMBOÇO, PARA RECEBIMENTO DE CERÂMICA, EM ARGAMASSA TRAÇO 1:2:8, PREPARO MECÂNICO COM BETONEIRA 400L, APLICADO MANUALMENTE, ESPESSURA DE 20MM, COM EXECUÇÃO DE TALISCAS.</t>
  </si>
  <si>
    <t>4.11</t>
  </si>
  <si>
    <t>MASSA ÚNICA, PARA RECEBIMENTO DE PINTURA, EM ARGAMASSA TRAÇO 1:2:8</t>
  </si>
  <si>
    <t>4.12</t>
  </si>
  <si>
    <t>73892/002</t>
  </si>
  <si>
    <t>EXECUÇÃO DE PASSEIO (CALÇADA) EM CONCRETO 12 MPA, TRAÇO 1:3:5 (CIMENTO/AREIA/BRITA), PREPARO MECÂNICO, ESPESSURA 7CM, COM JUNTA DE DILATAÇÃO EM MADEIRA, INCLUSO LANÇAMENTO E ADENSAMENTO</t>
  </si>
  <si>
    <t>4.13</t>
  </si>
  <si>
    <t>9709/ORSE</t>
  </si>
  <si>
    <t>PISO EM BLOCO DE CONCRETO, INTERTRAVADO, COR COLORIDO, DIM. 10 X 20, E = 6,0 CM (VIBRO-PRENSADO)</t>
  </si>
  <si>
    <t>4.14</t>
  </si>
  <si>
    <t>9710/ORSE</t>
  </si>
  <si>
    <t>PISO EM BLOCO DE CONCRETO, INTERTRAVADO, COR NATURAL, DIM. 10 X 20, E = 6,0 CM (VIBRO-PRENSADO)</t>
  </si>
  <si>
    <t>4.15</t>
  </si>
  <si>
    <t>07323/ORSE</t>
  </si>
  <si>
    <t>PAVIMENTAÇÃO COM PISO TATIL DIRECIONAL E/OU ALERTA, EM BORRACHA, P/DEFICIENTES VISUAIS, DIMENSÕES 25X25CM, APLICADO, REJUNTADO, EXCLUSIVE REGULARIZAÇÃO DE BASE</t>
  </si>
  <si>
    <t>4.16</t>
  </si>
  <si>
    <t>04864/ORSE</t>
  </si>
  <si>
    <t>PAVIMENTAÇÃO COM PISO TATIL DIRECIONAL E/OU ALERTA, DE CONCRETO, P/DEFICIENTES VISUAIS, DIMENSÕES 30X30CM, APLICADO COM ARGAMASSA INDUSTRIALIZADA AC-II, REJUNTADO, EXCLUSIVE REGULARIZAÇÃO DE BASE</t>
  </si>
  <si>
    <t>4.17</t>
  </si>
  <si>
    <t>PISO EM GRANILITE, MARMORITE OU GRANITINA ESPESSURA 8 MM, INCLUSO JUNTAS DE DILATACAO PLASTICAS</t>
  </si>
  <si>
    <t>4.18</t>
  </si>
  <si>
    <t>73850/001</t>
  </si>
  <si>
    <t>RODAPE EM MARMORITE, ALTURA 10CM</t>
  </si>
  <si>
    <t>4.19</t>
  </si>
  <si>
    <t>VERNIZ SINTETICO BRILHANTE EM CONCRETO OU TIJOLO, DUAS DEMAOS</t>
  </si>
  <si>
    <t>4.20</t>
  </si>
  <si>
    <t>APLICAÇÃO E LIXAMENTO DE MASSA LÁTEX EM PAREDES, DUAS DEMÃOS.</t>
  </si>
  <si>
    <t>4.21</t>
  </si>
  <si>
    <t>APLICAÇÃO E LIXAMENTO DE MASSA LÁTEX EM TETOS. DUAS DEMÃOS.</t>
  </si>
  <si>
    <t>4.22</t>
  </si>
  <si>
    <t>PINTURA ACRILICA PARA SINALIZAÇÃO HORIZONTAL EM PISO CIMENTADO</t>
  </si>
  <si>
    <t>4.23</t>
  </si>
  <si>
    <t>APLICAÇÃO MANUAL DE PINTURA COM TINTA ACRÍLICA EM PAREDES, DUAS DEMÃOS</t>
  </si>
  <si>
    <t>4.24</t>
  </si>
  <si>
    <t>APLICAÇÃO MANUAL DE PINTURA COM TINTA LÁTEX PVA EM TETOS, DUAS DEMÃOS</t>
  </si>
  <si>
    <t>4.25</t>
  </si>
  <si>
    <t>CPU47</t>
  </si>
  <si>
    <t>REVESTIMENTO COM ARGAMASSA COM UTILIZAÇÃO DE VERMICULITA EXPANDIDA, PARA ISOLAMENTO ACÚSTICO, SEGUIDO DE PINTURA COM NATA DE CIMENTO, APLICADO SOBRE ALVENARIA E TETO</t>
  </si>
  <si>
    <t>4.26</t>
  </si>
  <si>
    <t>CONTRAPISO EM ARGAMASSA TRAÇO 1:4 (CIMENTO E AREIA),</t>
  </si>
  <si>
    <t>4.27</t>
  </si>
  <si>
    <t>CONTRAPISO EM ARGAMASSA TRAÇO 1:4 (CIMENTO E AREIA), PREPARO MANUAL, ESPESSURA 2CM</t>
  </si>
  <si>
    <t>4.28</t>
  </si>
  <si>
    <t>10619/ORSE</t>
  </si>
  <si>
    <t>REVESTIMENTO CERÂMICO PARA PISO OU PAREDE, PEI 4, 45 X 45 CM, REJUNTADO, EXCLUSIVE REGULARIZAÇÃO DE BASE OU EMBOÇO</t>
  </si>
  <si>
    <t>4.29</t>
  </si>
  <si>
    <t>REVESTIMENTO CERÂMICO PARA PAREDE 5X5CM, CONFORME PROJETO ARQUITETÔNICO</t>
  </si>
  <si>
    <t>4.30</t>
  </si>
  <si>
    <t>REVESTIMENTO CERÂMICO PARA PAREDES COM PLACAS 33X45CM</t>
  </si>
  <si>
    <t>4.31</t>
  </si>
  <si>
    <t>04312/ORSE</t>
  </si>
  <si>
    <t>REVESTIMENTO CERÂMICO PARA PAREDES COM PLACAS 30X40CM</t>
  </si>
  <si>
    <t>4.32</t>
  </si>
  <si>
    <t>74245/001</t>
  </si>
  <si>
    <t>PINTURA ACRÍLICA EM PISO CIMENTADO, DUAS DEMÃOS.</t>
  </si>
  <si>
    <t>4.33</t>
  </si>
  <si>
    <t>MEIO-FIO DE CONCRETO PRE-MOLDADO 12 X 30 CM, SOBRE BASE DE CONCRETO SIMPLES E REJUNTADO COM ARGAMASSA TRACO 1:3 (CIMENTO E AREIA)</t>
  </si>
  <si>
    <t>4.34</t>
  </si>
  <si>
    <t>73902/001</t>
  </si>
  <si>
    <t>CAMADA DRENANTE COM BRITA NUM 3</t>
  </si>
  <si>
    <t>ESQUADRIAS</t>
  </si>
  <si>
    <t>4.35</t>
  </si>
  <si>
    <t>CP5</t>
  </si>
  <si>
    <t>PORTA MADEIRA COMPENSADA, 0,86MX2,10M, COM REVESTIMENTO MELAMÍNICO, COM FERRAGENS, ADUELA, DOBRADIÇAS, CAIXA EM MADEIRA DE LEI COM FRISO, SEM ALISAR, COM PINTURA DA CAIXA EM ESMALTE À BASE D'ÁGUA DA COR BRANCA.</t>
  </si>
  <si>
    <t>UNID.</t>
  </si>
  <si>
    <t>4.36</t>
  </si>
  <si>
    <t>CPU37</t>
  </si>
  <si>
    <t>PORTA DE GIRO DE ALUMÍNIO BRONZE E VIDRO INCOLOR TEMPERADO
COM 3,00X2,13M ( 1 FOLHA DE GIRO COM BANDEIRA)</t>
  </si>
  <si>
    <t>4.37</t>
  </si>
  <si>
    <t>CPU6</t>
  </si>
  <si>
    <t>PORTA DE FERRO DE BARRA VERTICAL DE 1'' COM DUAS  BARRAS HORIZONTAIS 3/4'' X 1/2'' APARELHADA E PINTADA COM TINTA PARA FERRO NA COR PRETA COM SOBREPOSIÇÃO DE MALHA  ONDULADA APARELHADA E PINTADA - ANTEPARO EM "L"(0.80X2.13)</t>
  </si>
  <si>
    <t>4.38</t>
  </si>
  <si>
    <t>CPU7</t>
  </si>
  <si>
    <t>PORTA E JANELA EM ALUMÍNIO ANONIZADO NA COR BRONZE E VIDRO TRANSLÚCIDO INCOLOR 4MM, COM FERRAGENS CROMADAS(3.50X2.13) JANELA FIXA</t>
  </si>
  <si>
    <t>4.39</t>
  </si>
  <si>
    <t>CPU38</t>
  </si>
  <si>
    <t>PORTA EM ALUMÍNIO ANODIZADO NA COR BRONZE E VIDRO 4MM TRANSLÚCIDO INCOLOR 4MM (6.88X2.50) CORRER + FOLHA FIXA</t>
  </si>
  <si>
    <t>4.40</t>
  </si>
  <si>
    <t>CPU39</t>
  </si>
  <si>
    <t>PORTA MADEIRA PRENSADA LISA C/REVESTIMENTO MELAMÍNICO (0.96X2.13)  COM FERRAGENS, ADUELA, DOBRADIÇAS, CAIXA EM MADEIRA DE LEI COM FRISO, SEM ALISAR, COM PINTURA DA CAIXA EM ESMALTE À BASE D'ÁGUA DA COR BRANCA.</t>
  </si>
  <si>
    <t>4.41</t>
  </si>
  <si>
    <t>CPU17</t>
  </si>
  <si>
    <t>PORTA DE ALUMINIO ANODIZADO NA COR BRONZE E FECHAMENTO EM VIDRO 4MM TRANSLÚCIDO, INCOLOR (4.21X2.50)CORRER+ FOLHA FIXA</t>
  </si>
  <si>
    <t>4.42</t>
  </si>
  <si>
    <t>CPU21</t>
  </si>
  <si>
    <t>PORTA DE MADEIRA PRENSADA LISA C/REVESTIMENTO MELAMÍNICO(2.00X2.13) DUAS FOLHAS COM GIRO 180°, COM FERRAGENS, ADUELA, DOBRADIÇAS, COM CAIXA EM MADEIRA DE LEI COM FRISO, SEM ALIZAR, COM PINTURA DA CAIXA EM ESMALTE À BASE D'ÁGUA DA COR BRANCA.</t>
  </si>
  <si>
    <t>4.43</t>
  </si>
  <si>
    <t>CPU22</t>
  </si>
  <si>
    <t>PORTA DE ALUMINIO ANODIZADO NA COR BRONZE E  FECHAMENTO EM VIDRO 4MM TRANSLÚCIDO, INCOLOR (3.00X2.50)CORRER +FOLHA FIXA</t>
  </si>
  <si>
    <t>4.44</t>
  </si>
  <si>
    <t>CP23</t>
  </si>
  <si>
    <t>PORTÃO CONFECCIONADO DE (NYLOFOR 3D) COM ARAMES ZINCADO A FOGO, NA COR BRANCO NEVE(1.92X2.05)</t>
  </si>
  <si>
    <t>4.45</t>
  </si>
  <si>
    <t>CPU18</t>
  </si>
  <si>
    <t>PORTA DE FERRO EM TUBO E CHAPA GALVANIZADA, APARELHADA E PINTADA COM TINTA PARA FERRO NA COR BRANCO GELO (2.00X2.10)DUAS FOLHAS</t>
  </si>
  <si>
    <t>4.46</t>
  </si>
  <si>
    <t>CPU20</t>
  </si>
  <si>
    <t>PORTÃO CONFECCIONADO DE (NYLOFOR 3D) COM ARAMES ZINCADO A FOGO, NA COR BRANCO NEVE (3.05X2.05)DUAS FOLHAS</t>
  </si>
  <si>
    <t>4.47</t>
  </si>
  <si>
    <t>PORTA VENEZIANA DE ALUMINIO (2.60X2.10) DUAS FOLHAS</t>
  </si>
  <si>
    <t>4.48</t>
  </si>
  <si>
    <t>CPU26</t>
  </si>
  <si>
    <t>JANELA DE ALUMÍNIO ANODIZADO NA COR BRONZE E VIDRO DE 4MM TRANSLÚCIDO, INCOLOR (1.40X 1.40)</t>
  </si>
  <si>
    <t>4.49</t>
  </si>
  <si>
    <t>CPU27</t>
  </si>
  <si>
    <t>JANELA DE ALUMÍNIO ANODIZADO NA COR BRONZE E VIDRO DE 4MM TRANSLÚCIDO, INCOLOR  (0.70X 1.40) MAXIM AR+ BANDEIRA</t>
  </si>
  <si>
    <t>4.50</t>
  </si>
  <si>
    <t>CPU28</t>
  </si>
  <si>
    <t>JANELA DE ALUMÍNIO ANODIZADO NA COR BRONZE E VIDRO DE 4MM TRANSLÚCIDO, INCOLOR JATEADO (1.00X0.40) CORRER</t>
  </si>
  <si>
    <t>4.51</t>
  </si>
  <si>
    <t>CPU30</t>
  </si>
  <si>
    <t>VISOR DE VIDRO 6MM TRANSLÚCIDO, INCOLOR EM PERFIL DE ALUMÍNIO (1.00X1.00) FIXO</t>
  </si>
  <si>
    <t>4.52</t>
  </si>
  <si>
    <t>CPU29</t>
  </si>
  <si>
    <t>JANELA DE ALUMÍNIO ANODIZADO NA COR BRONZE E VIDRO DE 4MM TRANSLÚCIDO, INCOLOR (9.60X0.40)CORRER</t>
  </si>
  <si>
    <t>4.53</t>
  </si>
  <si>
    <t>CPU31</t>
  </si>
  <si>
    <t>JANELA DE ALUMÍNIO ANODIZADO NA COR BRONZE E VIDRO DE 4MM TRANSLÚCIDO, INCOLOR (4.45X0.40) CORRER</t>
  </si>
  <si>
    <t>4.54</t>
  </si>
  <si>
    <t>CPU32</t>
  </si>
  <si>
    <t>JANELA DE ALUMÍNIO ANODIZADO NA COR BRONZE E VIDRO DE 4MM TRANSLÚCIDO, INCOLOR (2.00X1.40) CORRER+ BANDEIRA</t>
  </si>
  <si>
    <t>4.55</t>
  </si>
  <si>
    <t>CPU33</t>
  </si>
  <si>
    <t>JANELA DE ALUMÍNIO ANODIZADO NA COR BRONZE E VIDRO DE 4MM TRANSLÚCIDO, INCOLOR (18.85X1.40) MAXIM AR+ BANDEIRA</t>
  </si>
  <si>
    <t>4.56</t>
  </si>
  <si>
    <t>CPU34</t>
  </si>
  <si>
    <t>GRADE FIXA EM FERRO COM BARRA VERTICAL DE 1" A CADA 10CM COM UMA BARRA HORIZONTAL 3/4 " X 1/2 " REVESTIDA COM MALHA DE FERRO TORCIDO (1.00X0.80) FIXA</t>
  </si>
  <si>
    <t>4.57</t>
  </si>
  <si>
    <t>CPU35</t>
  </si>
  <si>
    <t>VISOR DE VIDRO 10MM TRANSLÚCIDO, COM PELÍCULA ESPELHADA EM PERFIL DE ALUMÍNIO (2.45X1.00) FIXO</t>
  </si>
  <si>
    <t>4.58</t>
  </si>
  <si>
    <t>CPU36</t>
  </si>
  <si>
    <t>VISOR DE VIDRO 6MM TRANSLÚCIDO, INCOLOR EM PERFIL DE ALUMÍNIO (2.00X 1.40) FIXO</t>
  </si>
  <si>
    <t>4.59</t>
  </si>
  <si>
    <t>CPU40</t>
  </si>
  <si>
    <t>JANELA DE ALUMÍNIO ANODIZADO NA COR BRONZE E VIDRO DE 4MM TRANSLÚCIDO, INCOLOR JATEADO (2.00X0.40) CORRER</t>
  </si>
  <si>
    <t>4.60</t>
  </si>
  <si>
    <t>CPU41</t>
  </si>
  <si>
    <t>ALUMÍNIO ANODIZADO NA COR BRONZE E VIDRO DE 4MM TRANSLÚCIDO, INCOLOR JATEADO (0.50X0.40)BOCA DE LOBO</t>
  </si>
  <si>
    <t>4.61</t>
  </si>
  <si>
    <t>09897/ORSE</t>
  </si>
  <si>
    <t>JANELA VENEZIANA ENTRADA E SAIDA DE AR, DE ALUMINIO, FOSCO, FIXA</t>
  </si>
  <si>
    <t>4.62</t>
  </si>
  <si>
    <t>CPU19</t>
  </si>
  <si>
    <t>VISOR DE VIDRO 6MM TRANSLÚCIDO, INCOLOR EM PERFIL DE ALUMÍNIO ( (1.40 X0.60) FIXA</t>
  </si>
  <si>
    <t>4.63</t>
  </si>
  <si>
    <t>CPU42</t>
  </si>
  <si>
    <t>GRADE DE FERRO COM BARRA QUADRADA DE 5/8" NA VERTICAL, DUAS BARRAS DE QUADRADA DE 1" NA HORIZONTAL E QUADRO COM BARRA DE FERRO DE 1", INCLUSIVE CHUMBADORES COM PARAFUSOS</t>
  </si>
  <si>
    <t>4.64</t>
  </si>
  <si>
    <t>08238/ORSE</t>
  </si>
  <si>
    <t>GRADIL NYLOFOR 3D, MALHA 20X5CM, Ø 5MM 250X103 CM, PINTURA BRANCA, BELGO OU SIMILAR, INCLUSIVE POSTES E ACESSÓRIOS</t>
  </si>
  <si>
    <t>ACABAMENTOS E OUTROS SERVIÇOS</t>
  </si>
  <si>
    <t>4.65</t>
  </si>
  <si>
    <t>07921/ORSE</t>
  </si>
  <si>
    <t>BOX DE ALUMINIO PARA BANHEIRO, COM FECHAMENTO EM PLACA DE ACRÍLICO LISO, COR CRISTAL OU FUMÊ,</t>
  </si>
  <si>
    <t>4.66</t>
  </si>
  <si>
    <t>04264/ORSE</t>
  </si>
  <si>
    <t>CORRIMÃO EM AÇO INOX, ESCOVADO, D=1 1/2"</t>
  </si>
  <si>
    <t>4.67</t>
  </si>
  <si>
    <t>ESPELHO CRISTAL, ESPESSURA 4MM, COM PARAFUSOS DE FIXACAO, SEM MOLDURA</t>
  </si>
  <si>
    <t>4.68</t>
  </si>
  <si>
    <t>10410/ORSE</t>
  </si>
  <si>
    <t>DIVISÓRIAS EM PAINEL DE GESSO</t>
  </si>
  <si>
    <t>4.72</t>
  </si>
  <si>
    <t>GUARDA-CORPO EM TUBO DE ACO ESCOVADO 1 1/2"</t>
  </si>
  <si>
    <t>4.70</t>
  </si>
  <si>
    <t>00176/ORSE</t>
  </si>
  <si>
    <t>DIVISORIA NAVAL (PAINEL CEGO), E=40MM, COM PERFIS EM AÇO - FORNECIMENTO E APLICAÇÃO</t>
  </si>
  <si>
    <t>4.71</t>
  </si>
  <si>
    <t>CPU8</t>
  </si>
  <si>
    <t>BANCADA GRANITO PRETO TIJUCA</t>
  </si>
  <si>
    <t>CPU9</t>
  </si>
  <si>
    <t>DIVISÓRIA GRANITO PRETO TIJUCA</t>
  </si>
  <si>
    <t>4.73</t>
  </si>
  <si>
    <t>CPU11</t>
  </si>
  <si>
    <t>MASTRO PARA BANDEIRA</t>
  </si>
  <si>
    <t>4.74</t>
  </si>
  <si>
    <t>04970/ORSE</t>
  </si>
  <si>
    <t>BARRA DE APOIO PARA DEFICIENTE EM FERRO GALVANIZADO DE 11/2", L = 90CM, INCLUSIVE PARAFUSOS DE FIXAÇÃO E PINTURA</t>
  </si>
  <si>
    <t>4.75</t>
  </si>
  <si>
    <t>06191/ORSE</t>
  </si>
  <si>
    <t>VARRIÇÃO E REMOÇÃO DE ENTULHOS</t>
  </si>
  <si>
    <t>4.76</t>
  </si>
  <si>
    <t>LIMPEZA FINAL DA OBRA</t>
  </si>
  <si>
    <t>4.77</t>
  </si>
  <si>
    <t>7318/ORSE</t>
  </si>
  <si>
    <t>SINALIZAÇÃO PARA DEFICIENTES - ANEL DE BORRACHA PARA GUIA DE DEFICIENTE EM CORRIMÃO</t>
  </si>
  <si>
    <t>COBERTURA</t>
  </si>
  <si>
    <t>IMPERMEABILIZAÇÃO DE CALHAS E LAJES</t>
  </si>
  <si>
    <t>4.78</t>
  </si>
  <si>
    <t>73753/001</t>
  </si>
  <si>
    <t>IMPERMEABILIZACAO COM MANTA ASFALTICA ESPESSURA 3MM PROTEGIDA COM FILME DE ALUMINIO GOFRADO ESPESSURA 0,8MM, INCLUSO EMULSAO ASFALTICA</t>
  </si>
  <si>
    <t>4.79</t>
  </si>
  <si>
    <t>PROTECAO MECANICA DE SUPERFICIE COM ARGAMASSA DE CIMENTO E AREIA, TRACO 1:7 CM, E=3 CM</t>
  </si>
  <si>
    <t>4.80</t>
  </si>
  <si>
    <t>IMPERMEABILIZACAO DE SUPERFICIE COM ARGAMASSA DE CIMENTO E AREIA TRACO 1:3, COM ADITIVO IMPERMEABILIZANTE, E=2CM.</t>
  </si>
  <si>
    <t>SERVIÇOS EM ESTRUTURA METÁLICA</t>
  </si>
  <si>
    <t>4.81</t>
  </si>
  <si>
    <t>ESCADA TIPO MARINHEIRO EM ACO CA-50 9,52MM INCLUSO PINTURA COM FUNDO ANTICORROSIVO TIPO ZARCAO</t>
  </si>
  <si>
    <t>4.82</t>
  </si>
  <si>
    <t>6069/ORSE</t>
  </si>
  <si>
    <t>GUARDA-CORPO PARA ESCADA MARINHEIRO EM CA-50</t>
  </si>
  <si>
    <t>4.83</t>
  </si>
  <si>
    <t>74145/001</t>
  </si>
  <si>
    <t>PINTURA ESMALTE FOSCO, DUAS DEMAOS, SOBRE SUPERFICIE METALICA, INCLUSO UMA DEMAO DE FUNDO ANTICORROSIVO. UTILIZACAO DE REVOLVER</t>
  </si>
  <si>
    <t>4.84</t>
  </si>
  <si>
    <t>ESTRUTURA METALICA EM TESOURAS OU TRELICAS, VAO LIVRE DE 12M, FORNECIMENTO E MONTAGEM</t>
  </si>
  <si>
    <t>TELHAS E COBERTURA</t>
  </si>
  <si>
    <t>4.85</t>
  </si>
  <si>
    <t>73931/001</t>
  </si>
  <si>
    <t>ESTRUTURA EM MADEIRA APARELHADA, PARA TELHA ONDULADA DE FIBROCIMENTO APOIADA EM LAJE</t>
  </si>
  <si>
    <t>4.86</t>
  </si>
  <si>
    <t>ESTRUTURA DE MADEIRA DE LEI PRIMEIRA QUALIDADE, SERRADA, NAO APARELHADA PARA TELHAS ONDULADAS</t>
  </si>
  <si>
    <t>4.87</t>
  </si>
  <si>
    <t>74088/001</t>
  </si>
  <si>
    <t>TELHAMENTO COM TELHA DE FIBROCIMENTO ONDULADA, ESPESSURA 6MM, INCLUSO JUNTAS DE VEDACAO E ACESSORIOS DE FIXACAO, EXCLUINDO MADEIRAMENTO</t>
  </si>
  <si>
    <t>4.88</t>
  </si>
  <si>
    <t>306/ORSE</t>
  </si>
  <si>
    <t>TOLDO EM POLICARBONATO ALVEOLAR 6 MM, EM FORMA PIRAMIDAL - FORNECIMENTO E INSTALAÇÃO</t>
  </si>
  <si>
    <t>4.89</t>
  </si>
  <si>
    <t>74045/001</t>
  </si>
  <si>
    <t>CUMEEIRA UNIVERSAL PARA TELHA DE FIBROCIMENTO ONDULADA ESPESSURA 8 MM,INCLUSO JUNTAS DE VEDACAO E ACESSORIOS DE FIXACAO</t>
  </si>
  <si>
    <t>4.90</t>
  </si>
  <si>
    <t>RUFO EM CONCRETO ARMADO, LARGURA 40CM E ESPESSURA 7CM</t>
  </si>
  <si>
    <t>4.91</t>
  </si>
  <si>
    <t>CHAPIM DE CONCRETO APARENTE COM ACABAMENTO DESEMPENADO, FORMA DE COMPENSADO PLASTIFICADO (MADEIRIT) DE 14 X 10 CM, FUNDIDO NO LOCAL.</t>
  </si>
  <si>
    <t>4.92</t>
  </si>
  <si>
    <t>IMUNIZAÇÃO MADEIRAMENTO DA COBERTURA COM IMUNIZANTE INCOLOR</t>
  </si>
  <si>
    <t>ESTRUTURA</t>
  </si>
  <si>
    <t>5.1</t>
  </si>
  <si>
    <t>74200/001</t>
  </si>
  <si>
    <t>VERGA 10X10CM EM CONCRETO PRÉ-MOLDADO FCK=20MPA (PREPARO COM BETONEIRA ) AÇO CA60, BITOLA FINA, INCLUSIVE FORMAS TABUA 3A.</t>
  </si>
  <si>
    <t>5.2</t>
  </si>
  <si>
    <t>73972/001</t>
  </si>
  <si>
    <t>CONCRETO 25MPA, VIRADO EM BETONEIRA</t>
  </si>
  <si>
    <t>73972/002</t>
  </si>
  <si>
    <t>CONCRETO 20MPA, VIRADO EM BETONEIRA</t>
  </si>
  <si>
    <t>5.3</t>
  </si>
  <si>
    <t>74115/001</t>
  </si>
  <si>
    <t>EXECUÇÃO DE LASTRO EM CONCRETO (1:2,5:6), PREPARO MANUAL</t>
  </si>
  <si>
    <t>5.4</t>
  </si>
  <si>
    <t>FÔRMA EM CHAPA DE MADEIRA COMPENSADA RESINADA, ESP. 12MM</t>
  </si>
  <si>
    <t>5.5</t>
  </si>
  <si>
    <t>74157/003</t>
  </si>
  <si>
    <t>LANÇAMENTO DE CONCRETO</t>
  </si>
  <si>
    <t>5.6</t>
  </si>
  <si>
    <t>74254/002</t>
  </si>
  <si>
    <t>ARMAÇÃO CA-50</t>
  </si>
  <si>
    <t>KG</t>
  </si>
  <si>
    <t>5.7</t>
  </si>
  <si>
    <t>73942/002</t>
  </si>
  <si>
    <t>ARMAÇÃO CA-60</t>
  </si>
  <si>
    <t>5.8</t>
  </si>
  <si>
    <t>74202/002</t>
  </si>
  <si>
    <t>LAJE PRE-MOLDADA P/PISO, SOBRECARGA 200KG/M2, VAOS ATE 3,50M/E=8CM, C/ LAJOTAS E CAP.C/CONC FCK=20MPA, 4CM, INTER-EIXO 38CM, C/ESCORAMENTO REAPR.3X) E FERRAGEM NEGATIVA</t>
  </si>
  <si>
    <t>07307/ORSE</t>
  </si>
  <si>
    <t>CIMBRAMENTO/ESCORAMENTO TUBULAR DESMONTÁVEL</t>
  </si>
  <si>
    <t>AR CONDICIONADO</t>
  </si>
  <si>
    <t>6.7</t>
  </si>
  <si>
    <t>CPU12</t>
  </si>
  <si>
    <t>INSTALAÇÕES PARA AR CONDICIONADO</t>
  </si>
  <si>
    <t>INSTALAÇÃO ELÉTRICA, SPDA, CABEAMENTO ESTRUTURADO, CFTV  E AUDIO E VÍDEO (INCLUI  MONTAGEM DE QUADROS, ESCAVAÇÃO DE VALAS, REATERRO, ASSENTAMENTO DE ELETRODUTOS E TODOS OS DEMAIS SERVIÇOS DE MÃO-DE-OBRA)</t>
  </si>
  <si>
    <t>7.1</t>
  </si>
  <si>
    <t>INSTALAÇÃO ELÉTRICA</t>
  </si>
  <si>
    <t>7.1.1</t>
  </si>
  <si>
    <t>CPU13</t>
  </si>
  <si>
    <t>TUBULAÇÃO SECA COM CAIXAS EMBUTIDAS</t>
  </si>
  <si>
    <t>7.1.2</t>
  </si>
  <si>
    <t>CABEAÇÃO INTERNA</t>
  </si>
  <si>
    <t>7.1.3</t>
  </si>
  <si>
    <t>CABEAÇÃO EXTERNA</t>
  </si>
  <si>
    <t>7.1.4</t>
  </si>
  <si>
    <t>MONTAGEM DOS QUADROS E NOBREAK</t>
  </si>
  <si>
    <t>7.1.5</t>
  </si>
  <si>
    <t>COLOCAÇÃO DE TOMADAS, INTERRUPTORES E LUMINÁRIAS</t>
  </si>
  <si>
    <t>7.1.6</t>
  </si>
  <si>
    <t>MÃO DE OBRA</t>
  </si>
  <si>
    <t>7.1.7</t>
  </si>
  <si>
    <t>LIGAÇÃO DEFINITIVA</t>
  </si>
  <si>
    <t>7.2</t>
  </si>
  <si>
    <t>7.2.1</t>
  </si>
  <si>
    <t>CPU43</t>
  </si>
  <si>
    <t>7.3</t>
  </si>
  <si>
    <t>INSTALAÇÃO CABEAMENTO ESTRUTURADO</t>
  </si>
  <si>
    <t>7.3.1</t>
  </si>
  <si>
    <t>CPU44</t>
  </si>
  <si>
    <t>7.3.2</t>
  </si>
  <si>
    <t>CABEAÇÃO</t>
  </si>
  <si>
    <t>7.3.3</t>
  </si>
  <si>
    <t>COLOCAÇÃO DE PONTOS DE LÓGICA E TELEFONE</t>
  </si>
  <si>
    <t>7.3.4</t>
  </si>
  <si>
    <t>7.4</t>
  </si>
  <si>
    <t>INSTALAÇÃO CFTV</t>
  </si>
  <si>
    <t>7.4.1</t>
  </si>
  <si>
    <t>CPU45</t>
  </si>
  <si>
    <t>7.4.2</t>
  </si>
  <si>
    <t>7.4.3</t>
  </si>
  <si>
    <t>7.5</t>
  </si>
  <si>
    <t>INSTALAÇÃO AUDIO E VÍDEO</t>
  </si>
  <si>
    <t>7.5.1</t>
  </si>
  <si>
    <t>CPU46</t>
  </si>
  <si>
    <t>7.5.2</t>
  </si>
  <si>
    <t>7.5.3</t>
  </si>
  <si>
    <t>MÃO DE OBRA E ACABAMENTOS FINAIS</t>
  </si>
  <si>
    <t>INCENDIO</t>
  </si>
  <si>
    <t>8.1</t>
  </si>
  <si>
    <t>CPU16</t>
  </si>
  <si>
    <t>INSTALAÇÕES DE PREVENÇÃO E COMBATE A INCÊNDIO - (HIDRANTE DE RECALQUE, HIDRANTES DE PAREDE, INSTALAÇÕES DA BOMBA, EXTINTORES, LUMINÁRIAS, CAIXAS, SINALIZAÇÃO DE EMERGÊNCIA, PINTURAS, ETC.)</t>
  </si>
  <si>
    <t>8.1.1</t>
  </si>
  <si>
    <t>INSTALAÇÃO DO HIDRANTE DE RECALQUE</t>
  </si>
  <si>
    <t>8.12</t>
  </si>
  <si>
    <t>INSTALAÇÃO DO HIDRANTE DE PAREDE</t>
  </si>
  <si>
    <t>8.13</t>
  </si>
  <si>
    <t>INSTALAÇÃO DA BOMBA DE INCÊNDIO</t>
  </si>
  <si>
    <t>8.14</t>
  </si>
  <si>
    <t>INSTALAÇÃO DE PREVENÇÃO E COMBATE</t>
  </si>
  <si>
    <t>8.15</t>
  </si>
  <si>
    <t>MÃO DE OBRA E ACABAMENTOS (PINTURA, SINALIZAÇÃO, TESTES)</t>
  </si>
  <si>
    <t>9.1</t>
  </si>
  <si>
    <t>CPU14</t>
  </si>
  <si>
    <t>INSTALAÇÃO DA SUBESTAÇÃO (MÃO-DE-OBRA) (INCLUI MONTAGEM DE QUADROS, ESCAVAÇÃO DE VALAS, REATERRO, ASSENTAMENTO DE TUBOS E TODOS OS DEMAIS SERVIÇOS DE MÃO-DE-OBRA)</t>
  </si>
  <si>
    <t>INSTALAÇÃO HIDROSANITÁRIA (ÁGUA FRIA, ESGOTO, BARRILETE DA CAIXA DÁGUA, IRRIGAÇÃO) (INCLUI INSTALAÇÕES DE CAIXAS, ESCAVAÇÃO DE VALAS, REATERRO, ASSENTAMENTO DE TUBOS E TODOS OS DEMAIS SERVIÇOS DE MÃO-DE-OBRA)</t>
  </si>
  <si>
    <t>10.1</t>
  </si>
  <si>
    <t>INSTALAÇÃO ÁGUA FRIA</t>
  </si>
  <si>
    <t>CPU15</t>
  </si>
  <si>
    <t>TUBULAÇÕES E CONEXÕES</t>
  </si>
  <si>
    <t>REGISTROS E VALVULAS</t>
  </si>
  <si>
    <t>INSTALAÇÕES DE APARELHOS HIDRÁULICOS</t>
  </si>
  <si>
    <t>10.2</t>
  </si>
  <si>
    <t>INSTALAÇÃO DE ESGOTO</t>
  </si>
  <si>
    <t>CPU25</t>
  </si>
  <si>
    <t>FOSSAS E CAIXAS DE DISTRIBUIÇÃO</t>
  </si>
  <si>
    <t>TUBULAÇÕES E CAIXAS</t>
  </si>
  <si>
    <t>INSTALAÇÕES DE APARELHOS SANITÁRIOS</t>
  </si>
  <si>
    <t>10.3</t>
  </si>
  <si>
    <t>INSTALAÇÃO DRENAGEM PLUVIAL</t>
  </si>
  <si>
    <t>CPU24</t>
  </si>
  <si>
    <t>CAIXAS DE PASSAGEM</t>
  </si>
  <si>
    <t>10.4</t>
  </si>
  <si>
    <t>INSTALAÇÃO SISTEMA DE IRRIGAÇÃO</t>
  </si>
  <si>
    <t>CPU10</t>
  </si>
  <si>
    <t>EQUIPAMENTOS</t>
  </si>
  <si>
    <t>11.1</t>
  </si>
  <si>
    <t>RASGO EM CONTRAPISO PARA RAMAIS/ DISTRIBUIÇÃO COM DIÂMETROS MENORES OU IGUAIS A 40 MM. AF_05/2015</t>
  </si>
  <si>
    <t>11.2</t>
  </si>
  <si>
    <t>2483/ORSE</t>
  </si>
  <si>
    <t>ENCHIMENTO DE RASGOS EM ALVENARIA E CONCRETO PARA TUBULAÇÃO DIÂM 1/2" A 1"</t>
  </si>
  <si>
    <t>11.3</t>
  </si>
  <si>
    <t>09571/ORSE</t>
  </si>
  <si>
    <t>TELA MOSQUITEIRO GALVANIZADA</t>
  </si>
  <si>
    <t>11.4</t>
  </si>
  <si>
    <t>06457/ORSE</t>
  </si>
  <si>
    <r>
      <t>CONCRETO ARMADO FCK=15MPA FABRICADO NA OBRA, ADENSADO E LANÇADO, PARA USO GERAL, COM FORMAS PLANAS EM COMPENSADO RESINADO 12MM (05 USOS)  (</t>
    </r>
    <r>
      <rPr>
        <b/>
        <sz val="11"/>
        <color rgb="FF000000"/>
        <rFont val="Calibri"/>
        <family val="2"/>
        <charset val="1"/>
      </rPr>
      <t>PAREDE)</t>
    </r>
  </si>
  <si>
    <t>11.5</t>
  </si>
  <si>
    <t>PORTA DE FERRO TIPO VENEZIANA, DE ABRIR, SEM BANDEIRA SEM FERRAGENS</t>
  </si>
  <si>
    <t>11.6</t>
  </si>
  <si>
    <t>3523/ORSE</t>
  </si>
  <si>
    <t>FECHADURA PADO, LINHA SERRALHEIRO, INGLESA, EGG REF. 418, ACABAMENTO IX (ALUMINIO) OU SIMILAR</t>
  </si>
  <si>
    <t>UN</t>
  </si>
  <si>
    <t>11.7</t>
  </si>
  <si>
    <t>07838/ORSE</t>
  </si>
  <si>
    <t>PIG TAIL OU CHICOTE FLEXÍVEL DE COBRE, B-190, PARA CONDUÇÃO DE GÁS</t>
  </si>
  <si>
    <t>11.8</t>
  </si>
  <si>
    <r>
      <t>CONCRETO ARMADO FCK=15MPA FABRICADO NA OBRA, ADENSADO E LANÇADO, PARA USO GERAL, COM FORMAS PLANAS EM COMPENSADO RESINADO 12MM (05 USOS) (</t>
    </r>
    <r>
      <rPr>
        <b/>
        <sz val="11"/>
        <color rgb="FF000000"/>
        <rFont val="Calibri"/>
        <family val="2"/>
        <charset val="1"/>
      </rPr>
      <t>LAJE)</t>
    </r>
  </si>
  <si>
    <t>11.9</t>
  </si>
  <si>
    <t>02555/ORSE</t>
  </si>
  <si>
    <t>PLACA 20X35 EM CHAPA ESMALTADA</t>
  </si>
  <si>
    <t>11.10</t>
  </si>
  <si>
    <t>LASTRO DE CONCRETO, PREPARO MECANICO</t>
  </si>
  <si>
    <t>11.11</t>
  </si>
  <si>
    <t>09014/ORSE</t>
  </si>
  <si>
    <t>VALVULA DE BLOQUEIO, CLASSE 300, D = 15MM (1/2") P/INST.GÁS</t>
  </si>
  <si>
    <t>11.12</t>
  </si>
  <si>
    <t>NIPLE DE ACO GALVANIZADO 1/2" - FORNECIMENTO E INSTALACAO</t>
  </si>
  <si>
    <t>11.13</t>
  </si>
  <si>
    <t>TUBO DE AÇO GALVANIZADO COM COSTURA 1/2" (15MM), INCLUSIVE CONEXÕES - FORNECIMENTO E INSTALAÇÃO</t>
  </si>
  <si>
    <t>TOTAL DO SERVIÇO S/ BDI</t>
  </si>
  <si>
    <t>TOTAL DO SERVIÇO C/ BDI</t>
  </si>
  <si>
    <t>_________________________________________________________________________</t>
  </si>
  <si>
    <t>EQUIPAMENTOS - PROJETO BÁSICO - BDI FORNECIMENTO 16,80% - DATA BASE 09/2015</t>
  </si>
  <si>
    <t>00018/ORSE</t>
  </si>
  <si>
    <t>FORNECIMENTO DE AR CONDICIONADO TIPO SPLIT WALL 12.000 BTU'S (EVAPORADORA E CONDENSADORA)</t>
  </si>
  <si>
    <t>00019/ORSE – 04137/ORSE</t>
  </si>
  <si>
    <t>CONDICIONADOR DE AR TIPO SPLIT 18000 BTU/H C/ COMPRESSOR ROTATIVO</t>
  </si>
  <si>
    <t>10311/ORSE</t>
  </si>
  <si>
    <t>EVAPORADORA E CONDENSADORA 24.000 BTU'S (REF: OBRA SERGIPETEC)</t>
  </si>
  <si>
    <t>10426/ORSE</t>
  </si>
  <si>
    <t>FORNECIMENTO DE AR CONDICIONADO TIPO SPLIT WALL 30.000 BTU'S (EVAPORADORA E CONDENSADORA)</t>
  </si>
  <si>
    <t>00022/ORSE</t>
  </si>
  <si>
    <t>FORNECIMENTO DE AR CONDICIONADO TIPO SPLIT WALL 48.000 BTU'S (EVAPORADORA E CONDENSADORA)</t>
  </si>
  <si>
    <t>10937/ORSE</t>
  </si>
  <si>
    <t>FORNECIMENTO DE AR CONDICIONADO TIPO SPLIT WALL 60.000 BTU'S (EVAPORADORA E CONDENSADORA)</t>
  </si>
  <si>
    <t>CABEAMENTO ESTRUTURADO</t>
  </si>
  <si>
    <t>6644/ORSE</t>
  </si>
  <si>
    <t>SWITCH 24 PORTAS GIGA 4P MINI GBIC SG2404SR INTELBRAS</t>
  </si>
  <si>
    <t>2.2</t>
  </si>
  <si>
    <t>11623/ORSE</t>
  </si>
  <si>
    <t>VOICE PANEL CAT. 3E</t>
  </si>
  <si>
    <t>1904/ORSE</t>
  </si>
  <si>
    <t>RACK TIPO ARMÁRIO 19" X 42U</t>
  </si>
  <si>
    <t>11127/ORSE</t>
  </si>
  <si>
    <t>BLOCO IDC 110 DE 100 PARES</t>
  </si>
  <si>
    <t>9292/ORSE</t>
  </si>
  <si>
    <t>CENTRAL PABX HÍBRIDA, CAPACIDADE 16 LINHAS E 64 RAMAIS MOD. IMPACTA 94 INTELBRAS OU SIMILAR</t>
  </si>
  <si>
    <t>CFTV</t>
  </si>
  <si>
    <t>MERC.</t>
  </si>
  <si>
    <t>CAMERA CFTV INFRAVERMELHO</t>
  </si>
  <si>
    <t>9219/ORSE</t>
  </si>
  <si>
    <t>CAMERA CFTV DAYNIGHT</t>
  </si>
  <si>
    <t>3669/ORSE</t>
  </si>
  <si>
    <t>PLACA DE CAPTURA DE IMAGEM DIGITAL GEOVISION GV 800, PARA ATÉ 16 CÂMERAS P&amp;B OU COLOR, OU SIMILAR</t>
  </si>
  <si>
    <t>CENTRAL DE ALARME DE CERCA ELÉTRICA</t>
  </si>
  <si>
    <t>SIRENE DE CERCA ELÉTRICA</t>
  </si>
  <si>
    <t>BATERIA CERCA ELÉTRICA</t>
  </si>
  <si>
    <t>KIT PORTÃO ELETRÔNICO SEMI-INDUSTRIAL 1/2HP</t>
  </si>
  <si>
    <t>CERCA ELÉTRICA</t>
  </si>
  <si>
    <t>FONTE DE ALIMENTAÇÃO 20AP</t>
  </si>
  <si>
    <t>4.</t>
  </si>
  <si>
    <t>AUDIO E VÍDEO</t>
  </si>
  <si>
    <t>CAIXA ACÚSTICA 150W RMS PASSIVA</t>
  </si>
  <si>
    <t>PROJETOR MULTIMIDIA  (2000 ANSI LUMENS)</t>
  </si>
  <si>
    <t>AMPLIFICADOR 800 W RMS</t>
  </si>
  <si>
    <t>4352/ORSE</t>
  </si>
  <si>
    <t>MESA DE SOM 8 CANAIS</t>
  </si>
  <si>
    <t>INCÊNDIO</t>
  </si>
  <si>
    <t>EXTINTOR DE INCENDIO PORTATIL COM CARGA DE PO QUIMICO SECO (PQS) DE 4 KG, CLASSE BC</t>
  </si>
  <si>
    <t>EXTINTOR DE INCENDIO PORTATIL COM CARGA DE PO QUIMICO SECO (PQS) DE 12 KG, CLASSE BC</t>
  </si>
  <si>
    <t>EXTINTOR ESPUMA MECÂNICA SOBRE RODAS DE 50L</t>
  </si>
  <si>
    <t>EXTINTOR DE INCENDIO PORTATIL COM CARGA DE CO2 DE 6 KG, CLASSE BC</t>
  </si>
  <si>
    <t>937/ORSE</t>
  </si>
  <si>
    <t>EXTINTOR DE ÁGUA PRESSURIZADA, CAPACIDADE 10L, TEMPO DE DESCARGA 80s, ALCANCE DO JATO 8m</t>
  </si>
  <si>
    <t>00678/ORSE</t>
  </si>
  <si>
    <t>CONJUNTO MOTO-BOMBA ELÉTRICO 3 CV , HMAN=12,31 M.C.A. , Q=24M³/H</t>
  </si>
  <si>
    <t>8840/ORSE</t>
  </si>
  <si>
    <t>SIRENE DE INCÊNDIO, MODELO 5992, TENSÃO 24VCC, DA SETON OU SIMILAR</t>
  </si>
  <si>
    <t>8534/ORSE</t>
  </si>
  <si>
    <t>CENTRAL DE ALARME DE INCENDIO, 24V (ATÉ 80 SETORES) C/ 2 BATERIAS - VR-80L- VERIN OU SIMILAR</t>
  </si>
  <si>
    <t>5.9</t>
  </si>
  <si>
    <t>276/ORSE</t>
  </si>
  <si>
    <t>BATERIA DE 12V X 7A PARA CENTRAIS DE ALARME</t>
  </si>
  <si>
    <t>SUBESTAÇÃO</t>
  </si>
  <si>
    <t>6.1</t>
  </si>
  <si>
    <t>NOBREAK TRIMONO 20KVA, FP 0.9, ENTRADA 380VCA (FFFNT) SAÍDA 127VCA(FNT) COM TRANSFORMADOR ISOLADOR 200V/127V.</t>
  </si>
  <si>
    <t>6.2</t>
  </si>
  <si>
    <t>TRAFO 300 kVA, 13800/380-220VCA ISOLAÇÃO A SECO</t>
  </si>
  <si>
    <t>6.3</t>
  </si>
  <si>
    <t>ESTABILIZADOR DE 60kVA, TEMPO 600 TF, ENTRADA 380/220 Vca, SAÍDA 380/220 Vca, INCLUSO SOFTWATRE DE MONITORAÇÃO WINDOWS CP MRE E BYPASS</t>
  </si>
  <si>
    <t>6.4</t>
  </si>
  <si>
    <t>06670/ORSE</t>
  </si>
  <si>
    <t>GRUPO GERADOR 260 KVA, TRIFÁSICO, 380/220 V, POTÊNCIA DE 362 CV, 60 HZ, COM QUADRO DE COMANDO E CONTROLE USCA MSXXI, MOTOR DIESEL 6CTAA8.3-G, 6 CILINDROS, CUMMINS OU SIMILAR</t>
  </si>
  <si>
    <t>6.5</t>
  </si>
  <si>
    <t>07357/ORSE</t>
  </si>
  <si>
    <t>ATENUADOR/SILENCIADOR DE RUÍDO DE 85DB À 1,5M PARA GRUPO GERADOR, COM CONJUNTO DE ASPIRAÇÃO, EXAUSTÃO E PAINEL ACÚSTICO.</t>
  </si>
  <si>
    <t>6.6</t>
  </si>
  <si>
    <t>BANCO DE CAPACITORES AUTOMÁTICO DE 135 kVAr EM 380 V</t>
  </si>
  <si>
    <t>CONTROLE REMOTO DE GERENCIAMENTO DE ENERGIA HX 900 SCHNEIDER</t>
  </si>
  <si>
    <t>6.8</t>
  </si>
  <si>
    <t>9147/ORSE</t>
  </si>
  <si>
    <t>MULTIMEDIDOR 7KG7750-OAA01-0AA0, SIEMENS OU SIMILAR</t>
  </si>
  <si>
    <t>6.9</t>
  </si>
  <si>
    <t>DISJUNTOR A VÁCUO COM TCS 400/5 A, BOBINA DE ABERTURA E FECHAMENTO, MOTORIZADO, TRIP CAPACITIVO, TENSÃO DE ALIMENTAÇÃO 220VCA, RELÉ DIGITAL S42 OU URP 6001, 3 TPS 13800/115V 600VA</t>
  </si>
  <si>
    <t>INSTALAÇÕES HIDRÁULICAS</t>
  </si>
  <si>
    <t>277/ORSE</t>
  </si>
  <si>
    <t>BEBEDOURO.</t>
  </si>
  <si>
    <t>BOMBA SCHNEIDER 2 1/2" - 2" 5CV</t>
  </si>
  <si>
    <t>11087/ORSE</t>
  </si>
  <si>
    <t>BOMBA SUBMERSA 1/2 CV SUB-10</t>
  </si>
  <si>
    <t>TOTAL EQUIPAMENTOS S/ BDI</t>
  </si>
  <si>
    <t>TOTAL EQUIPAMENTOS C/ BDI</t>
  </si>
  <si>
    <t>ENDEREÇO DA OBRA:  AL-210, Conjunto Bandeirante, Rio Largo - AL, CEP 57100-000</t>
  </si>
  <si>
    <t>CURVA ABC DE SERVIÇOS</t>
  </si>
  <si>
    <t>NÚMERO</t>
  </si>
  <si>
    <t>% Acumulado</t>
  </si>
  <si>
    <t>Número</t>
  </si>
  <si>
    <t>CPU 25</t>
  </si>
  <si>
    <t>CPU 24</t>
  </si>
  <si>
    <t>CPU 15</t>
  </si>
  <si>
    <t>CPU 10</t>
  </si>
  <si>
    <t>CPU 16</t>
  </si>
  <si>
    <t>Total</t>
  </si>
  <si>
    <t>DESCRITIVO</t>
  </si>
  <si>
    <t>COMENTÁRIOS</t>
  </si>
  <si>
    <t>CÁLCULO</t>
  </si>
  <si>
    <t>RESULTADO</t>
  </si>
  <si>
    <t>UNIDADE</t>
  </si>
  <si>
    <t>Administração local</t>
  </si>
  <si>
    <t>Ver CPU</t>
  </si>
  <si>
    <t>Mobilização</t>
  </si>
  <si>
    <t>Desmobilização</t>
  </si>
  <si>
    <t>Instal/Ligacao Provisoria Eletrica Baixa Tensao P/Cant Obra</t>
  </si>
  <si>
    <t>Ligação provisória de água</t>
  </si>
  <si>
    <t>Barracao De Obra Para Alojamento/Escritorio, Piso Em Pinho 3A, Paredes Em Compensado 10Mm, Cobertura Em Telha Amianto 6Mm, Incluso Instalacoes Eletricas E Esquadrias</t>
  </si>
  <si>
    <t>-</t>
  </si>
  <si>
    <t>Placa De Obra Em Chapa De Aco Galvanizado</t>
  </si>
  <si>
    <t>3mX4m</t>
  </si>
  <si>
    <t>Tapume De Chapa De Madeira Compensada, E= 6Mm, Com Pintura A Cal</t>
  </si>
  <si>
    <t>Fechamento Frontal, Na Área De Grade</t>
  </si>
  <si>
    <t>60mX3m</t>
  </si>
  <si>
    <t>m²</t>
  </si>
  <si>
    <t>Locação de obra, na área da edificação a acrescer</t>
  </si>
  <si>
    <t>1,65mX16,50m</t>
  </si>
  <si>
    <t>Limpeza Do Terreno</t>
  </si>
  <si>
    <t>Externas - Área Do Terreno - Área Edificada</t>
  </si>
  <si>
    <t>5.188,83m² - 2.107,50m²</t>
  </si>
  <si>
    <t>Áreas internas</t>
  </si>
  <si>
    <t>Memória no proj. Arquitetônico</t>
  </si>
  <si>
    <t>Carga E Descarga Mecanica De Solo</t>
  </si>
  <si>
    <t>Material Da Limpeza</t>
  </si>
  <si>
    <t>material da limpeza X 0,20m</t>
  </si>
  <si>
    <t>m³</t>
  </si>
  <si>
    <t>Escavação mecânica</t>
  </si>
  <si>
    <t>Reservatório enterrado - água fria</t>
  </si>
  <si>
    <t>• 4,10m  lado x 4,10m lado x 3,30m</t>
  </si>
  <si>
    <t>Reservatório enterrado</t>
  </si>
  <si>
    <t>7m*7m*4,50m</t>
  </si>
  <si>
    <t>Fossas sépticas</t>
  </si>
  <si>
    <t>2,40m*4,20m*1,60m*3</t>
  </si>
  <si>
    <t>Recomposição da área externa</t>
  </si>
  <si>
    <t>material da limpeza X 0,10cm</t>
  </si>
  <si>
    <t>Escavacao Manual De Valas Em Terra Compacta, Prof. De 0 M &lt; H &lt;= 1 M</t>
  </si>
  <si>
    <t>Água fria</t>
  </si>
  <si>
    <t>(42m+23m+38m)X0,30mX0,3mX1,15</t>
  </si>
  <si>
    <t>Áudio e Vídeo</t>
  </si>
  <si>
    <t>(11m+9,20m+3,90m+4,4m+10,80m+11,10m+5,4m+14m+14,30m+4,7m+5,4m+6,5m+3,80m+3,3m+3,80m+12,30m+4,5m+3,3m)X0,2mX0,2mx1,15</t>
  </si>
  <si>
    <t>Cabeamento Estruturado</t>
  </si>
  <si>
    <t>(16,69+18,85+18,60+7,00+3,35+3,87+8,30+7,70+5,86+5,78+4,48+1,00+8,75+5,67+4,57+4,59+1,53+1,12+4,15+6,04+1,67+5,50+5,94+3,82+5,00+4,21+4,43+3,50+12,83+2,77+5,89+8,89+9,77+8,53+6,28+6,64+3,10+6,21+2,35+6,52+5,79+5,80+4,30+7,50+7,36+2,41+3,68+4,04+3,89+7,32+1,75+3,62+6,04+3,83+5,00+3,50+6,00+3,69+5,00+3,48+3,98+6,18+4,57+4,56+7,24+1,79+3,87+3,61+4,00+3,28+2,21+5,05+4,77+1,81+7,39+4,13+4,33+1,04+3,54+4,21+6,00+4,94+2,50+2,78)*0,2*0,2*1,10</t>
  </si>
  <si>
    <t>(3,60+7,16+12,25+8,09+8,89+5,81+7,62+8,28+7,69+5,85+5,67+8,25+4,87+6,26+7,02+4,39+7,08+4,77+7,78+7,42+7,27+2,62+4,24+8,22+3,64+8,53+6,25+6,60+10,39+6,69+4,59+4,58+4,88+5,89)*0,2*0,2*1,15</t>
  </si>
  <si>
    <t>Drenagem pluvial</t>
  </si>
  <si>
    <t>(4,73+9,24+2,27+9,83+2,59+6,92+5,89+11,27+1,69+0,80+5,02+7,79+9,94+3,02+3,89+4,19+0,76+15,19+7,70+1,17+13,97+5,02+8,13+1,46+1,47+7,26+1,48+7,09+17,38+12,59+5,52+2,41+10,47+10,86+4,28+1,88+13,46+7,18+7,15+4,64+10,54+10,54+9,82+6,89+2,32+2,23+12,79+11,47+1,60+4,82+2,31+2,12+2,48)*0,3*0,3*1,15</t>
  </si>
  <si>
    <t>Esgoto</t>
  </si>
  <si>
    <t>(1,55+0,57+0,73+1,87+0,64+6,01+12,40+45,65+5,30+2,66+0,37+1,40+0,40+0,50+1,24+0,38+1,43+0,60+0,40+0,76+1,45+0,40+0,40+1,24+0,45+0,63+16,40+1,50+2,31+1,31+5,60+5,40+4,06+2,42+47,03+6,77+2,93+19,95+12,18+0,75+5,25+5,07+1,56+0,38+0,57+1,24+0,40+0,40+1,50+063+2,00+0,89+1,30+0,40+4,36+0,71+1,92+3,00+44,19+6,96+8,93+3,00+0,61+2,38+1,15+0,50+0,50+10,0+5,65+2,85+0,73+1,60+1,13+3,29+0,40+3,60+1,05+1,00+5,74+7,05+0,52+1,26+0,40+0,40+0,63+1,40+4,64+1,40+0,40+1,00+0,60)*0,3*0,3*1,15</t>
  </si>
  <si>
    <t>Irrigação</t>
  </si>
  <si>
    <t>((52,23+52,43+53,97+9,33+10,62+11,09+4,25+4,55+9,74+1,96+4,40+2,34+15,38+4,70+4,70+2,00+2,20+4,50+2,40+14,17+1,12+4,78+3,20+1,50+1,61+8,04+5,53+67,50+3,90+26,38+1,85+(0,90*11)+(0,97*10)+4,70+3,56+1,70+8,50+3,50+1,83+22,50+22,86+2,91+15,88+43,80+9,50+2,50+1,61+0,87+4,40+0,80+1,61+0,90+0,90+2,50+7,20+2,60+2,60+0,98+0,98+5,18+1,60+1,60+22,23+2,45+(1,30*9)+5,55+(1,15*9)+6,20+2,45+6,28+9,04+2,31+2,43))*0,2*0,2*1,15</t>
  </si>
  <si>
    <t>Elétrico</t>
  </si>
  <si>
    <t>(230,73+396,16+273,62)*0,2*0,2</t>
  </si>
  <si>
    <t>Incêndio</t>
  </si>
  <si>
    <t>(3,20+15,22)*0,2*0,2</t>
  </si>
  <si>
    <t>SPDA</t>
  </si>
  <si>
    <t>(61,89+17,34+29,33+13,53+15,88+0,20+74,74+12,05+0,45+29,68+0,65+0,65+5,93+11,30+11,63+17,68+2,68+1,47+7,27+3,75+6,19+9,33+3,04+12,82+1,59+3,04+17,16+1,28+1,25+2,85+1,52+8,40+2,84+2,58+25,11+4,50+2,25+5,05+3,80+1,65+6,00+37,21+2,96+1,42+47,53+4,50+1,08+10,46+1,12+1,68+1,66+12,16+1,31+1,68+1,68+12,12+1,31+1,77+11,70+1,79)*0,6*0,4</t>
  </si>
  <si>
    <t>Transporte</t>
  </si>
  <si>
    <t>m3/km</t>
  </si>
  <si>
    <t>Aterro interno, compactado manualmente</t>
  </si>
  <si>
    <t>Volume escavação</t>
  </si>
  <si>
    <t>Compactação manual placa vibratória</t>
  </si>
  <si>
    <t>Reservatório enterrado + Recomposição da área externa</t>
  </si>
  <si>
    <t>Espalhamento material de primeira categoria</t>
  </si>
  <si>
    <t>Material área externa</t>
  </si>
  <si>
    <t>PAISAGISMO E URBANIZAÇÃO</t>
  </si>
  <si>
    <t>Plantio De Grama Esmeralda Em Rolo</t>
  </si>
  <si>
    <t>Jardins</t>
  </si>
  <si>
    <t>(23,63+8,12+40,74+62,21+28,55+69,66+44,79+34,99+11,58+14,07+11,58+31,74+10,98+9,30+57,52)</t>
  </si>
  <si>
    <t>Pedrisco branco</t>
  </si>
  <si>
    <t>96,00 m²X0,20m</t>
  </si>
  <si>
    <t>Areca Bambú</t>
  </si>
  <si>
    <t>VER PROJ. PAISAGISMO</t>
  </si>
  <si>
    <t>Moréia</t>
  </si>
  <si>
    <t>Palmeira Rabo de Raposa</t>
  </si>
  <si>
    <t>Aroeira Salsa</t>
  </si>
  <si>
    <t>Plantio De Arbusto, Altura Maior Que 1,00M, Em Cavas De 80X80X80Cm</t>
  </si>
  <si>
    <t>Jardins - Dracaena</t>
  </si>
  <si>
    <t>Lambari Roxo</t>
  </si>
  <si>
    <t>Fornecimento/Espalhamento/Aplicação De Terra Vegetal</t>
  </si>
  <si>
    <t>Área de jardim X 0,15m</t>
  </si>
  <si>
    <t>Plantio De Arbusto Com Altura 50 A 100Cm, Em Cava De 60X60X60Cm</t>
  </si>
  <si>
    <t>Ágave Dragão</t>
  </si>
  <si>
    <t>Divisor de grama</t>
  </si>
  <si>
    <t>m</t>
  </si>
  <si>
    <t>Demolicao De Alvenaria De Tijolos Furados S/Reaproveitamento</t>
  </si>
  <si>
    <t>Alvenaria a demolir</t>
  </si>
  <si>
    <t>Memória no proj. Arquitetônico 77,33m²</t>
  </si>
  <si>
    <t>Demolição de contrapiso</t>
  </si>
  <si>
    <t>Áreas a recuperar</t>
  </si>
  <si>
    <t>Demolição de concreto</t>
  </si>
  <si>
    <t>PILAR A DEMOLIR - projeto estrutural</t>
  </si>
  <si>
    <t>0,15m*0,30m*2,85m*2</t>
  </si>
  <si>
    <t>VIGAS E LAJES A DEMOLIR</t>
  </si>
  <si>
    <t>Ver memória do projeto estrutural, anexa a esta.</t>
  </si>
  <si>
    <t>ALVENARIA</t>
  </si>
  <si>
    <t>Alvenaria em tijolo maciço</t>
  </si>
  <si>
    <t>Bases para ar condicionado</t>
  </si>
  <si>
    <t>0,80mX0,80mX41unidades</t>
  </si>
  <si>
    <t>Alvenaria De Vedação De Blocos Cerâmicos Furados Na Vertical De 14X19X39Cm (Espessura 14Cm)</t>
  </si>
  <si>
    <t>Alvenaria a inserir</t>
  </si>
  <si>
    <t>Memória no proj. Arquitetônico 132,75m²</t>
  </si>
  <si>
    <t>Calhas a inserir</t>
  </si>
  <si>
    <t>Memória no proj. Arquitetônico 76,6m²</t>
  </si>
  <si>
    <t>Platibandas a inserir</t>
  </si>
  <si>
    <t>Memória no proj. Arquitetônico 532m²</t>
  </si>
  <si>
    <t>Alvenaria em bloco de concreto</t>
  </si>
  <si>
    <t>Central de Gás</t>
  </si>
  <si>
    <t>(0,70m*2lados*1,60m*2centrais)+(0,7m*3lados*1,60m)</t>
  </si>
  <si>
    <t>Alvenaria De Vedação De Blocos Cerâmicos Furados Na Vertical De 14X19X39Cm (Espessura 19Cm)</t>
  </si>
  <si>
    <t>Subestação</t>
  </si>
  <si>
    <t>Memória de cálculo anexa</t>
  </si>
  <si>
    <t>Alvenaria De Vedação De Blocos Cerâmicos Furados Na Vertical De 9X19X39Cm (Espessura 9Cm)</t>
  </si>
  <si>
    <t>Raspagem para remoçao de lodo e respingos de argamassa</t>
  </si>
  <si>
    <t>Cobogo concreto , Assentado Com Argamassa</t>
  </si>
  <si>
    <t>Chapisco</t>
  </si>
  <si>
    <t>Calhas</t>
  </si>
  <si>
    <t>Memória no proj. Arquitetônico 153,2m²</t>
  </si>
  <si>
    <t>2Xalvenaria</t>
  </si>
  <si>
    <t>memoria anexada</t>
  </si>
  <si>
    <t>Emboço</t>
  </si>
  <si>
    <t>Alvenaria a inserir onde recebe revestimento cerâmico</t>
  </si>
  <si>
    <t>Massa única</t>
  </si>
  <si>
    <t>(0,70m*2lados*1,60m*2centrais)+(0,7m*3lados*1,60m) = 15,68</t>
  </si>
  <si>
    <t>0,80mX0,80mX41unidades = 26,24m²</t>
  </si>
  <si>
    <t>Alvenaria</t>
  </si>
  <si>
    <t>Memória no proj. Arquitetônico 257,85m²</t>
  </si>
  <si>
    <t>Lajes</t>
  </si>
  <si>
    <t>1660,80m²</t>
  </si>
  <si>
    <t>memoria anexada = 339,52 M²</t>
  </si>
  <si>
    <t>Piso concreto h=7cm</t>
  </si>
  <si>
    <t>Calçadas</t>
  </si>
  <si>
    <t>Piso Em Bloco De Concreto, Intertravado, colorido.</t>
  </si>
  <si>
    <t>Urbanização</t>
  </si>
  <si>
    <t>Piso Em Bloco De Concreto, Intertravado, natural.</t>
  </si>
  <si>
    <t>Assentamento E Fornecimento De Piso Tátil Colorido Em Borracha</t>
  </si>
  <si>
    <t>(0,90+0,90+1,90+0,60+8,65+090+1,10+0,90+0,90+0,90+10,30+0,90+0,90+1,05+0,90+41,95+0,60+7,60+0,90+0,90+0,90+0,60+41,59+0,90+2,85+0,90+0,90+1,05+0,90+0,90+2,85+0,90+0,90+1,05+0,90+0,60+7,05+0,60+0,60+4,25+0,90+0,90+1,05+0,90+0,90+7,05+0,90+0,90+2,20+0,90+0,60+2,20+0,90)*0,25*1,1</t>
  </si>
  <si>
    <t>Assentamento E Fornecimento De Piso Tátil Colorido Em Placas de Concreto</t>
  </si>
  <si>
    <t>Áreas externas</t>
  </si>
  <si>
    <t>(0,9+0,3+0,6+5,95+0,6+15,75+0,9+1+0,9+0,9+4,35+0,9+0,6+1+0,9+26,75+2+2+2+2+27,65+0,9+0,9+0,2+1,3+0,9)*0,3*1,1</t>
  </si>
  <si>
    <t>Piso Em Granilite, Marmorite Ou Granitina Espessura 8 Mm, Incluso Juntas De Dilatacao Plasticas</t>
  </si>
  <si>
    <t>Rodape Em Marmorite, Altura 10Cm</t>
  </si>
  <si>
    <t>Verniz Sintetico Brilhante Em Concreto, Duas Demaos</t>
  </si>
  <si>
    <t>Pilares aparentes</t>
  </si>
  <si>
    <t>((0,30m+0,15m)X2X12pilaresX3m)</t>
  </si>
  <si>
    <t>Aplicação E Lixamento De Massa Látex Em Paredes, Duas Demãos.</t>
  </si>
  <si>
    <t>Alvenarias não emassadas</t>
  </si>
  <si>
    <t>Aplicação E Lixamento De Massa Látex Em Tetos. Duas Demãos.</t>
  </si>
  <si>
    <t>Tetos não emassados</t>
  </si>
  <si>
    <t>Pintura Acrilica Para Sinalização Horizontal Em Piso Cimentado</t>
  </si>
  <si>
    <t>Faixas para estacionamento, Símbolos acessibilidade</t>
  </si>
  <si>
    <t>((68m*2)+(5,0m*31)+(7,4m*2)+(2,5m*10)+(7,10m*2)+(5,0m*4)+(47,0m*2)+(5m*20))*0,1+(1,70m*1,70m*4)</t>
  </si>
  <si>
    <t>Aplicação Manual De Pintura Com Tinta Látex Acrílica Em Paredes, Duas Demãos</t>
  </si>
  <si>
    <t>Alvenarias</t>
  </si>
  <si>
    <t>Memória no proj. Arquitetônico 2.373,80m²</t>
  </si>
  <si>
    <t>Cobogós, considerando coeficiente de 1,3 por causa do grau de dificuldade</t>
  </si>
  <si>
    <t>26,10m²X2X1,3 = 67,86m²</t>
  </si>
  <si>
    <t>Aplicação Manual De Pintura Com Tinta Látex Pva Em Teto, Duas Demãos</t>
  </si>
  <si>
    <t>Tetos</t>
  </si>
  <si>
    <t>Revestimento Acústico fonoabsorvedor</t>
  </si>
  <si>
    <t>Tribunal do Júri e Salas de audiência - Piso e paredes</t>
  </si>
  <si>
    <t>Paredes (376,26)+teto(287,60)</t>
  </si>
  <si>
    <t>Contrapiso</t>
  </si>
  <si>
    <t>Áreas a executar</t>
  </si>
  <si>
    <t>Memória no proj. Arquitetônico 1056,83m² X 5%</t>
  </si>
  <si>
    <t>Regularização de contrapiso</t>
  </si>
  <si>
    <t>Áreas a recuperar + área a impermeab. Com manta</t>
  </si>
  <si>
    <t>Memória no proj. Arquitetônico 1941,20m² X 40%</t>
  </si>
  <si>
    <t>Revestimento cerâmico para piso ou parede, PEI 4, 45 x 45 cm, rejuntado, exclusive regularização de base ou emboço</t>
  </si>
  <si>
    <t>Paredes</t>
  </si>
  <si>
    <t>Memória no proj. Arquitetônico - 31,90m²</t>
  </si>
  <si>
    <t>Piso</t>
  </si>
  <si>
    <t>Memória no proj. Arquitetônico - 4,60m²</t>
  </si>
  <si>
    <t>Cerâmica 5x5cm</t>
  </si>
  <si>
    <t>Platibanda</t>
  </si>
  <si>
    <t>Cerâmica 33x45cm</t>
  </si>
  <si>
    <t>Cerâmica 30x40cm</t>
  </si>
  <si>
    <t>Pintura acrílica em piso cimentado, duas demãos.</t>
  </si>
  <si>
    <t>Passeios</t>
  </si>
  <si>
    <t>Meio fio</t>
  </si>
  <si>
    <t>Limites</t>
  </si>
  <si>
    <t>Camada drenante para caixas</t>
  </si>
  <si>
    <t>Porta Madeira prensada lisa c/revestimento melamínico cor (0.86 x 2.13m)</t>
  </si>
  <si>
    <t>P1</t>
  </si>
  <si>
    <t>Porta e janela em alumínio anonizado na cor bronze e vidro translúcido incolor 4mm, com ferragens cromadas(3.00x2.13) janela fixa</t>
  </si>
  <si>
    <t>P2</t>
  </si>
  <si>
    <t>Porta de ferro de barra vertical de 1'' com duas  barras horizontais 3/4'' x 1/2'' aparelhada e pintada com tinta para ferro na cor preta com sobreposição de malha  ondulada aparelhada e pintada - anteparo em "L"(0.80x2.13)</t>
  </si>
  <si>
    <t>P3</t>
  </si>
  <si>
    <t>Porta e janela em alumínio anonizado na cor bronze e vidro translúcido incolor 4mm, com ferragens cromadas(3.50x2.13) janela fixa</t>
  </si>
  <si>
    <t>P4</t>
  </si>
  <si>
    <t>P5-Porta em alumínio anodizado na cor bronze e vidro 4mm translúcido incolor 4mm (6.88x2.50) correr + folha fixa</t>
  </si>
  <si>
    <t>P5</t>
  </si>
  <si>
    <t>Porta madeira prensada lisa c/revestimento melamínico (0.96x2.13)</t>
  </si>
  <si>
    <t>P6</t>
  </si>
  <si>
    <t>P7-Porta de Aluminio anodizado na cor bronze e fechamento em vidro 4mm translúcido, incolor (4.21x2.50)correr+ folha fixa</t>
  </si>
  <si>
    <t>P7</t>
  </si>
  <si>
    <t>P8-Porta de Madeira prensada lisa c/revestimento melamínico(2.00x2.13) duas folhas com giro 180°</t>
  </si>
  <si>
    <t>P8</t>
  </si>
  <si>
    <t>Porta de Aluminio anodizado na cor bronze e  fechamento em vidro 4mm translúcido, incolor (3.00x2.50)correr +folha fixa</t>
  </si>
  <si>
    <t>P9</t>
  </si>
  <si>
    <t>P10-Portão confeccionado de (Nylofor 3D) com arames zincado a fogo, na cor Branco neve(1.92x2.05)</t>
  </si>
  <si>
    <t>P10</t>
  </si>
  <si>
    <t>P11-Porta de ferro em tubo e chapa galvanizada, aparelhada e pintada com tinta para ferro na cor branco gelo (2.00x2.10)duas folhas</t>
  </si>
  <si>
    <t>P11</t>
  </si>
  <si>
    <t>P12-Portão confeccionado de (Nylofor 3D) com arames zincado a fogo, na cor Branco neve (3.05x2.05)duas folhas</t>
  </si>
  <si>
    <t>P12</t>
  </si>
  <si>
    <t>P13-Porta veneziana de aluminio (2.60x2.10) duas folhas</t>
  </si>
  <si>
    <t>P13</t>
  </si>
  <si>
    <t>2,60mX2,10mX2 unidades</t>
  </si>
  <si>
    <t>J1-Janela de Alumínio anodizado na cor bronze e vidro de 4mm translúcido, incolor (1.40x 1.40)</t>
  </si>
  <si>
    <t>J1</t>
  </si>
  <si>
    <t>J2-Janela de Alumínio anodizado na cor bronze e vidro de 4mm translúcido, incolor  (0.70x 1.40) maxim ar+ bandeira</t>
  </si>
  <si>
    <t>J2</t>
  </si>
  <si>
    <t>J3-Janela de Alumínio anodizado na cor bronze e vidro de 4mm translúcido, incolor jateado (1.00x0.40) correr</t>
  </si>
  <si>
    <t>J3</t>
  </si>
  <si>
    <t>J4-Visor de vidro 6mm translúcido, incolor em perfil de alumínio (1.00x1.00) fixo</t>
  </si>
  <si>
    <t>J4</t>
  </si>
  <si>
    <t>J5-Janela de Alumínio anodizado na cor bronze e vidro de 4mm translúcido, incolor (9.60x0.40)correr</t>
  </si>
  <si>
    <t>J5</t>
  </si>
  <si>
    <t>J6-Janela de Alumínio anodizado na cor bronze e vidro de 4mm translúcido, incolor (4.45x0.40) correr</t>
  </si>
  <si>
    <t>J6</t>
  </si>
  <si>
    <t>J7-Janela de Alumínio anodizado na cor bronze e vidro de 4mm translúcido, incolor (2.00x1.40) correr+ bandeira</t>
  </si>
  <si>
    <t>J7</t>
  </si>
  <si>
    <t>J8-Janela de Alumínio anodizado na cor bronze e vidro de 4mm translúcido, incolor (18.85x1.40) maxim ar+ bandeira</t>
  </si>
  <si>
    <t>J8</t>
  </si>
  <si>
    <t>J9-Grade Fixa em Ferro com Barra Vertical de 1" a cada 10cm com uma Barra Horizontal 3/4 " x 1/2 " Revestida com Malha de Ferro Torcido (1.00x0.80) fixa</t>
  </si>
  <si>
    <t>J9</t>
  </si>
  <si>
    <t>J10-Visor de vidro 10mm translúcido, com película espelhada em perfil de alumínio (2.45x1.00) fixo</t>
  </si>
  <si>
    <t>J10</t>
  </si>
  <si>
    <t>J11-Visor de vidro 6mm translúcido, incolor em perfil de alumínio (2.00x 1.40) fixo</t>
  </si>
  <si>
    <t>J11</t>
  </si>
  <si>
    <t>J12-Janela de Alumínio anodizado na cor bronze e vidro de 4mm translúcido, incolor jateado (2.00x0.40) correr</t>
  </si>
  <si>
    <t>J12</t>
  </si>
  <si>
    <t>J13-Alumínio anodizado na cor bronze e vidro de 4mm translúcido, incolor jateado (0.50x0.40)boca de lobo</t>
  </si>
  <si>
    <t>J13</t>
  </si>
  <si>
    <t>Janela veneziana entrada e saida de ar, de aluminio, fosco,fixa</t>
  </si>
  <si>
    <t>J14 e J15</t>
  </si>
  <si>
    <t>1,6mX2,0mX2venezianas + 2,40mX1,0mX1veneziana</t>
  </si>
  <si>
    <t>J16-Visor de vidro 6mm translúcido, incolor em perfil de alumínio ( (1.40 x0.60) fixa</t>
  </si>
  <si>
    <t>J16</t>
  </si>
  <si>
    <t>Gradil de segurança de ferro com barra quadrada de 5/8" na vertical, duas barras de quadrada de 1" na horizontal e quadro com barra de ferro de 1"</t>
  </si>
  <si>
    <t>GFE e GFI</t>
  </si>
  <si>
    <t>(9,60*0,4*1)+(1,4*1,4*22)+(1,0*1,4*15)+(2,0*1,40*9)+(0,5*0,4*1)+(18,90*1,40)+(4,45*0,40)</t>
  </si>
  <si>
    <t>Gradil confeccionado em Nylofor 3D ou similar, com arames zincados a fogo, na cor branca, chumbados a 1,5m</t>
  </si>
  <si>
    <t>Fechamento frontal</t>
  </si>
  <si>
    <t>(6+27,5+13+4,6)*2,0</t>
  </si>
  <si>
    <t>Box para banheiros</t>
  </si>
  <si>
    <t>1,7mX1,80mX1 banheiro</t>
  </si>
  <si>
    <t>Corrimão</t>
  </si>
  <si>
    <t>Corrimão interno e externo, para rampas e escadas</t>
  </si>
  <si>
    <t>Espelho Cristal, Espessura 4Mm, Com Parafusos De Fixacao, Sem Moldura</t>
  </si>
  <si>
    <t>Sanitários</t>
  </si>
  <si>
    <t>Divisória em painel de gesso</t>
  </si>
  <si>
    <t>Sala Multimídia</t>
  </si>
  <si>
    <t>(2,35m+1,70m)*2,70m</t>
  </si>
  <si>
    <t>4.69</t>
  </si>
  <si>
    <t>Guarda-Corpo</t>
  </si>
  <si>
    <t>Rampas e escadas</t>
  </si>
  <si>
    <t>Memória no proj. Arquitetônico. Considerado barras de aço. 4 na horizontal e uma a cada 1,5m.</t>
  </si>
  <si>
    <t>Divisoria Naval (painel cego), e=40mm, com perfis em aço - fornecimento e aplicação</t>
  </si>
  <si>
    <t>Secretarias e Divisão</t>
  </si>
  <si>
    <t>Bancadas em granito</t>
  </si>
  <si>
    <t>Sanitários, guichês, prateleiras</t>
  </si>
  <si>
    <t>Divisória Sanitárias</t>
  </si>
  <si>
    <t>Mastro para bandeira</t>
  </si>
  <si>
    <t>CPU - 3 mastros de 6m</t>
  </si>
  <si>
    <t>Barra de apoio PNE</t>
  </si>
  <si>
    <t>Varrição e remoção de entulhos</t>
  </si>
  <si>
    <t>áreas de piso, internas</t>
  </si>
  <si>
    <t>Limpeza Final de obra</t>
  </si>
  <si>
    <t>Área externa</t>
  </si>
  <si>
    <t>5188,83m²-2107,50m²</t>
  </si>
  <si>
    <t>Anel tátil para corrimão</t>
  </si>
  <si>
    <t>a cada 1m de corrimão</t>
  </si>
  <si>
    <t>Impermeabilização com manta asfaltica</t>
  </si>
  <si>
    <t>Memória no proj. Arquitetônico 82,35m²</t>
  </si>
  <si>
    <t>Reservatório sobre laje (paredes e piso internos)</t>
  </si>
  <si>
    <t>((3,9m+2,7m+3,90m+2,7m)*2,0m)+(3,90m*2,7m)</t>
  </si>
  <si>
    <t>Reservatório enterrado (paredes e piso interno)</t>
  </si>
  <si>
    <t>((6,0m*2,60m)*4lados)+(6,0m*6,0m)</t>
  </si>
  <si>
    <t>(19,85*0,40)+(19,85*0,40)+(19,85*0,40)+(14,65*0,40)+(14,65*0,40)+(14,65*0,40)+(14,20*0,40)+(14,20*0,40)+(12,55*0,40)+(13,55*0,40)+(16,08*0,40)+(10,30*0,40)+(1,0*0,40)+(0,50*0,40)+(0,50*0,40)+(1,0*0,40)+(0,50*0,40)+(0,50*0,40)+(0,50*0,40)+(0,50*0,40)+(1,0*0,40)+(0,50*0,40)+(0,60*0,40)+(19,85*1,0)+(0,50*19,85)+(0,50*19,85)+(0,50*19,85)+(0,50*14,65)+(1,00*14,65)+(14,65*0,50)+(0,50*14,20)+(14,20*0,50)+(0,50*12,55)+(13,55*1,0)+(0,50*16,08)+(10,30*0,60)</t>
  </si>
  <si>
    <t>Proteção mecânica</t>
  </si>
  <si>
    <t>Mesma área da impermeabilização</t>
  </si>
  <si>
    <t>Argamassa impermeabilizante</t>
  </si>
  <si>
    <t>Reservatório enterrado e barrilete (paredes e laje externa)</t>
  </si>
  <si>
    <t>(6,0m*2,60m*4)+(3,8m*1,15m*2)+(2,4m*1,15m*2)+(6m*6m)-(3,8m*2,4m)</t>
  </si>
  <si>
    <t>Escada marinheiro</t>
  </si>
  <si>
    <t>Acesso a reservatórios</t>
  </si>
  <si>
    <t>Guarda-corpo para escada marinheiro</t>
  </si>
  <si>
    <t>Pintura Esmalte Fosco, Duas Demaos, Sobre Superficie Metalica, Incluso Uma Demao De Fundo Anticorrosivo. Utilizacao De Revolver</t>
  </si>
  <si>
    <t>Estrutura metálica</t>
  </si>
  <si>
    <t>Cobertura com policarbonato</t>
  </si>
  <si>
    <t>Estrutura em madeira para telhado sobre laje</t>
  </si>
  <si>
    <t>cobertura</t>
  </si>
  <si>
    <t>Estrutura De Madeira De Lei Primeira Qualidade, Serrada, Nao Aparelhada Para Telhas Onduladas</t>
  </si>
  <si>
    <t>Estacionamento</t>
  </si>
  <si>
    <t>Telhamento Com Telha De Fibrocimento Ondulada, Espessura 6Mm, Incluso Juntas De Vedacao E Acessorios De Fixacao, Excluindo Madeiramento</t>
  </si>
  <si>
    <t>Cobertura + Estacionamento</t>
  </si>
  <si>
    <t>Telhamento com telha de policarbonato</t>
  </si>
  <si>
    <t>Considerando área de sobreposição</t>
  </si>
  <si>
    <t>Cumeeira Fibrocimento</t>
  </si>
  <si>
    <t>Rufo concreto</t>
  </si>
  <si>
    <t>Rufos a inserir</t>
  </si>
  <si>
    <t>Chapim de concreto aparente - Pingadeira</t>
  </si>
  <si>
    <t>Perímetro de platibanda</t>
  </si>
  <si>
    <t>12,35m+11m+12,30m+5,70m+42,3m+15,60m+20,15m+14,80m+23,60m+3,85m+18,50m+27,90m+6,10m+1,0m+6,10m+13,85m+52,10m+2,0m</t>
  </si>
  <si>
    <t>Imunização madeiramento da cobertura com imunizante incolor</t>
  </si>
  <si>
    <t>Área de cobertura de madeira</t>
  </si>
  <si>
    <t>Verga/contraverga para janelas</t>
  </si>
  <si>
    <t>Concreto 25 MPa</t>
  </si>
  <si>
    <t>Laje da Central de Gás</t>
  </si>
  <si>
    <t>((0,80mX0,80mX2)+(0,80mX1,50mX1))X0,15m</t>
  </si>
  <si>
    <t>Estrutura da Subestação</t>
  </si>
  <si>
    <t>Pilares não executados</t>
  </si>
  <si>
    <t>Reservatório enterrado água fria</t>
  </si>
  <si>
    <t>• 3,10m lado x 2,80m altura x 0,20m espessura da parede x 4 numero de paredes + • 3,10m lado x 3,10m lado x 0,15m altura da laje x 2 laje  superior e inferior</t>
  </si>
  <si>
    <t>Reservatório enterrado irrigação</t>
  </si>
  <si>
    <t>(0,2x6x2,60x4)+(0,5x1,3x0,2)+(0,5x1x2x0,2)+(0,6x0,2x1,3) +(6x6x0,2)+(6x6x0,2)+(3,8x1,15x0,2x2)+(2,4x1,15x0,2x2)+(3,8x2,4x0,2)</t>
  </si>
  <si>
    <t>Vigas não executadas</t>
  </si>
  <si>
    <t>Ampliação da estrutura - Fundação, Pilares e Vigas</t>
  </si>
  <si>
    <t>Pilares parcialmente executadas</t>
  </si>
  <si>
    <t>Vigas parcialmente executados</t>
  </si>
  <si>
    <t>Concreto 20MPA</t>
  </si>
  <si>
    <t>Fundação Subestação</t>
  </si>
  <si>
    <t>Concreto magro</t>
  </si>
  <si>
    <t>Baldrame</t>
  </si>
  <si>
    <t>(26,6m*0,2m)*0,05</t>
  </si>
  <si>
    <t>• 3,20m lado x 3,20m lado x 0,05m altura</t>
  </si>
  <si>
    <t>(6x6x0,05)+(2,4x0,5x0,05)</t>
  </si>
  <si>
    <t>Bloco</t>
  </si>
  <si>
    <t>0,6*1,5*0,05</t>
  </si>
  <si>
    <t>Fôrma</t>
  </si>
  <si>
    <t>((0,80mX0,8mX3)+(0,8*1,50m)</t>
  </si>
  <si>
    <t>(3,10m lado x 2,80m altura  + 2,70m lado x 2,50m altura ) * 4 paredes</t>
  </si>
  <si>
    <t>(6x2,60x4x2)+(0,5x1,3x2)+(0,5x1x4)+6x6+(3,8x1,15x4)+(2,4x1,15x4)</t>
  </si>
  <si>
    <t>Vigas parcialmente executados - REFEITAS</t>
  </si>
  <si>
    <t>Lançamento de Concreto</t>
  </si>
  <si>
    <t>Somatória de concreto</t>
  </si>
  <si>
    <t>Aço CA50</t>
  </si>
  <si>
    <t>Conforme Proj. Estrutural</t>
  </si>
  <si>
    <t>Pilar e bloco</t>
  </si>
  <si>
    <t>Aço CA60</t>
  </si>
  <si>
    <t>Reservatórios enterrados</t>
  </si>
  <si>
    <t>LAJES A EXECUTAR</t>
  </si>
  <si>
    <t>CONF. PROJETO ESTRUTURA</t>
  </si>
  <si>
    <t>CIMBRAMENTO</t>
  </si>
  <si>
    <t>Lajes onde terão vigas a recuperar</t>
  </si>
  <si>
    <t>Área de laje (11,25*8,49)+(11,6*14,70) x 2,75m de altura</t>
  </si>
  <si>
    <t>lajes dos reservatórios</t>
  </si>
  <si>
    <t>6mx6mx2,60m+3,10mX3,10mX2,50m</t>
  </si>
  <si>
    <t>INSTALAÇÃO DE GÁS: Serviços inseridos conforme solicitação do TJAL.</t>
  </si>
  <si>
    <t>_________________________</t>
  </si>
  <si>
    <t>REF.</t>
  </si>
  <si>
    <t>COMPOSIÇÃO DE PREÇO UNITÁRIO</t>
  </si>
  <si>
    <t>DESCRIÇÃO DO SERVIÇO</t>
  </si>
  <si>
    <t>DATA BASE:</t>
  </si>
  <si>
    <t>Bancada em Granito Preto Tijuca Polido</t>
  </si>
  <si>
    <t>UNIDADE:</t>
  </si>
  <si>
    <t>EQUIPAMENTO</t>
  </si>
  <si>
    <t>PROD</t>
  </si>
  <si>
    <t>IMPROD</t>
  </si>
  <si>
    <t>P.UN. PROD</t>
  </si>
  <si>
    <t>P.UN. IMPR</t>
  </si>
  <si>
    <t>P.TOTAL</t>
  </si>
  <si>
    <t>SUB-TOTAL</t>
  </si>
  <si>
    <t>MATERIAL</t>
  </si>
  <si>
    <t>P.UNIT.</t>
  </si>
  <si>
    <t>SINAPI</t>
  </si>
  <si>
    <t>Granito Preto Tijuca Polido</t>
  </si>
  <si>
    <t>SERVIÇOS - COMPOSIÇÕES AUXILIARES</t>
  </si>
  <si>
    <t>ARGAMASSA TRAÇO 1:3 (CIMENTO E AREIA MÉDIA) - CÓD SINAPI</t>
  </si>
  <si>
    <t>Servente</t>
  </si>
  <si>
    <t>h</t>
  </si>
  <si>
    <t>pedreiro -</t>
  </si>
  <si>
    <t>PRODUÇÃO DA EQUIPE</t>
  </si>
  <si>
    <t>CUSTO</t>
  </si>
  <si>
    <t>TOTAL - R$</t>
  </si>
  <si>
    <t>TOTAL DO SERVIÇO - R$</t>
  </si>
  <si>
    <t>CPU1</t>
  </si>
  <si>
    <t>Administração local e Manutenção de canteiro de obras</t>
  </si>
  <si>
    <t>VEICULO COMERCIAL LEVE (PICK-UP) COM CAPACIDADE DE CARGA DE 700 KG, MOTOR FLEX (LOCACAO)</t>
  </si>
  <si>
    <t>ENGENHEIRO CIVIL</t>
  </si>
  <si>
    <t>Almoxarife</t>
  </si>
  <si>
    <t>Encarregado Geral de obras</t>
  </si>
  <si>
    <t>Vigia noturno</t>
  </si>
  <si>
    <t>CAMINHAO BASCULANTE COM CAPACIDADE DE *5* M3 / *11* T, MOTOR DIESEL DE 142 HP (LOCACAO)</t>
  </si>
  <si>
    <t>GUINCHO TIPO MUNCK CAP * 6T * MONTADO EM CAMINHAO CARROCERIA, OU EQUIV</t>
  </si>
  <si>
    <t>vb</t>
  </si>
  <si>
    <t>OBRA:</t>
  </si>
  <si>
    <t>DATA:</t>
  </si>
  <si>
    <t>SERVIÇO : MONTAGEM DO AR CONDICIONADO</t>
  </si>
  <si>
    <t>P.UNIT. PROD</t>
  </si>
  <si>
    <t>P.UNIT. IMPR</t>
  </si>
  <si>
    <t>MISCELÂNEAS</t>
  </si>
  <si>
    <t>Aco ca-60 - 3,4mm (tensores e outros metálicos)</t>
  </si>
  <si>
    <t>ORSE</t>
  </si>
  <si>
    <t>Cabo de cobre PP Cordplast 4 x 2,5 mm2</t>
  </si>
  <si>
    <t>Tubo de cobre flexível Ø 1/4" - 6,35mm, e= 1mm (0,123 kg/m)</t>
  </si>
  <si>
    <t>Tubo de cobre flexível Ø 3/8" - 9,53mm, e=1mm</t>
  </si>
  <si>
    <t>Tubo de cobre flexível Ø 1/2" - 12,7mm, e= 1mm</t>
  </si>
  <si>
    <t>Tubo de cobre flexível Ø 5/8" - 15,87mm, e= 1mm</t>
  </si>
  <si>
    <t>Tubo de cobre flexível Ø 3/4" - 19,05mm, e= 1mm</t>
  </si>
  <si>
    <t>Tubo de cobre flexível Ø 7/8" - 22,23mm, e= 1mm</t>
  </si>
  <si>
    <t>Isolamento esponjoso elastomérico para tubo de cobre 1/2"</t>
  </si>
  <si>
    <t>Isolamento esponjoso elastomérico para tubo de cobre 1/4"</t>
  </si>
  <si>
    <t>Isolamento esponjoso elastomérico para tubo de cobre 3/4"</t>
  </si>
  <si>
    <t>Isolamento esponjoso elastomérico para tubo de cobre 3/8"</t>
  </si>
  <si>
    <t>Isolamento esponjoso elastomérico para tubo de cobre 5/8"</t>
  </si>
  <si>
    <t>Isolamento esponjoso elastomérico para tubo de cobre 7/8"</t>
  </si>
  <si>
    <t>Fita isolante 20m</t>
  </si>
  <si>
    <t>Fita isolante 10m</t>
  </si>
  <si>
    <t>Montador</t>
  </si>
  <si>
    <t>Encanador</t>
  </si>
  <si>
    <t>Eletricista</t>
  </si>
  <si>
    <t>SERVIÇO : INSTALAÇÕES ELÉTRICAS</t>
  </si>
  <si>
    <t>ALIMENTAÇÃO</t>
  </si>
  <si>
    <t>ELETRODUTO CORRUGADO FLEXÍVEL EM PEAD Ø = 40 MM, TIPO KANALEX OU SIMILAR</t>
  </si>
  <si>
    <t>ELETRODUTO CORRUGADO FLEXÍVEL EM PEAD Ø = 1.1/2'', TIPO KANALEX OU SIMILAR</t>
  </si>
  <si>
    <t>ELETRODUTO CORRUGADO FLEXÍVEL EM PEAD Ø = 3”, TIPO KANALEX OU SIMILAR</t>
  </si>
  <si>
    <t>ELETRODUTO CORRUGADO FLEXÍVEL EM PEAD Ø = 4”, TIPO KANALEX OU SIMILAR</t>
  </si>
  <si>
    <t>CURVA PVC 90G P/ ELETRODUTO ROSCAVEL 1”</t>
  </si>
  <si>
    <t>CURVA PVC 90G P/ ELETRODUTO ROSCAVEL 1 1/2”</t>
  </si>
  <si>
    <t>LUVA PVC ROSCAVEL P/ ELETRODUTO 1"</t>
  </si>
  <si>
    <t>LUVA PVC ROSCAVEL P/ ELETRODUTO 1.1/2"</t>
  </si>
  <si>
    <t>LUVA PVC ROSCAVEL P/ ELETRODUTO 2.1/2"</t>
  </si>
  <si>
    <t>LUVA PVC ROSCAVEL P/ ELETRODUTO 4"</t>
  </si>
  <si>
    <t>CAIXA DE PASSAGEM EM ALVENARIA DE TIJOLO MACIÇO DIM. INTERNAS 80X80X40cm</t>
  </si>
  <si>
    <t>CAIXA DE PASSAGEM 20X20X12, EM CHAPA DE AÇO GALVANIZADO</t>
  </si>
  <si>
    <t>CAIXA DE PASSAGEM EM ALVENARIA DE TIJOLOS MACIÇOS ESP. = 0,12M, DIM. INT. = 0,30 X 0,30 X 0,30M</t>
  </si>
  <si>
    <t>CAIXA DE PASSAGEM EM ALVENARIA 40X40X40M</t>
  </si>
  <si>
    <t>CAIXA DE PASSAGEM PARA PAREDE 40X40X12CM</t>
  </si>
  <si>
    <t>CAIXA DE PASSAGEM EM ALVENARIA 60X60X60M</t>
  </si>
  <si>
    <t>CAIXA DE PASSAGEM PARA PAREDE 60X60X12CM</t>
  </si>
  <si>
    <t>REDE EXTERNA + AR CONDICIONADO</t>
  </si>
  <si>
    <t>ELETRODUTO PVC SOLDAVEL NBR-6150 CL B - 20MM</t>
  </si>
  <si>
    <t>ELETRODUTO PVC FLEXIVEL CORRUGADO 20MM TIPO TIGREFLEX OU EQUIV</t>
  </si>
  <si>
    <t>ELETRODUTO PVC FLEXIVEL CORRUGADO 25MM TIPO TIGREFLEX OU EQUIV</t>
  </si>
  <si>
    <t>ELETRODUTO CORRUGADO FLEXÍVEL EM PEAD Ø = 1 1/4", TIPO KANALEX OU SIMILAR</t>
  </si>
  <si>
    <t>ELETRODUTO CORRUGADO FLEXÍVEL EM PEAD Ø = 1.1/2", TIPO KANALEX OU SIMILAR</t>
  </si>
  <si>
    <t>CURVA PVC 90G P/ ELETRODUTO ROSCAVEL 2 ½"</t>
  </si>
  <si>
    <t>ELETRODUTO PVC SOLDAVEL NBR-6150 CL B - 50MM</t>
  </si>
  <si>
    <t>CAIXA DE PASSAGEM N 3 PADRAO TELEBRAS DIM 40 X 40 X 12CM EM CHAPA DE ACO GALV</t>
  </si>
  <si>
    <t>CAIXA DE PASSAGEM PVC 15X15X8CM P/ELETRICA</t>
  </si>
  <si>
    <t>CAIXA DE PASSAGEM EM ALVENARIA DE TIJOLO MACIÇO DIM. INTERNAS 60X60X60cm</t>
  </si>
  <si>
    <t>CAIXA DE PASSAGEM EM ALUMINIO 40X40X20cm</t>
  </si>
  <si>
    <t>REDE COMUM</t>
  </si>
  <si>
    <t>CAIXA DE PASSAGEM 4" X 2" EM FERRO GALV"</t>
  </si>
  <si>
    <t>PERFILADO METÁLICO PERFURADO 38 X 38 X 6000MM, CHAPA 16</t>
  </si>
  <si>
    <t>ESTABILIZADA</t>
  </si>
  <si>
    <t>ELETRODUTO CORRUGADO FLEXÍVEL EM PEAD Ø = 32 MM, TIPO KANALEX OU SIMILAR</t>
  </si>
  <si>
    <t>CAIXA DE PASSAGEM PVC 15X15X8CM P/ELETRICA, TIPO AQUATIC OU SIMILAR</t>
  </si>
  <si>
    <t>CAIXA DE PASSAGEM N 1 PADRAO TELEBRAS DIM 10 X10 X 5CM EM CHAPA DE ACO GALV</t>
  </si>
  <si>
    <t>CABO DE COBRE ISOLAMENTO ANTI-CHAMA 0,6/1KV 2,5MM2 (1 CONDUTOR) TP SINTENAX PIRELLI OU EQUIV</t>
  </si>
  <si>
    <t>CABO DE COBRE ISOLAMENTO ANTI-CHAMA 0,6/1KV 4MM2 (1 CONDUTOR) TP SINTENAX PIRELLI OU EQUIV</t>
  </si>
  <si>
    <t>CABO DE COBRE ISOLAMENTO ANTI-CHAMA 0,6/1KV 6MM2 (1 CONDUTOR) TP SINTENAX PIRELLI OU EQUIV</t>
  </si>
  <si>
    <t>CABO DE COBRE ISOLAMENTO ANTI-CHAMA 0,6/1KV 16MM2 (1 CONDUTOR) TP SINTENAX PIRELLI OU EQUIV</t>
  </si>
  <si>
    <t>REDE COMUM + AR CONDICIONADO</t>
  </si>
  <si>
    <t>REDE EXTERNA</t>
  </si>
  <si>
    <t>CABO DE COBRE ISOLAMENTO ANTI-CHAMA 0,6/1KV 1,5MM2 (1 CONDUTOR) TP SINTENAX PIRELLI OU EQUIV</t>
  </si>
  <si>
    <t>DIVERSOS</t>
  </si>
  <si>
    <t>QDGBT - 2.1 - QUADRO / PAINEL EM CHAPA DE AÇO COM PINTURA ELETROSTÁTICA A PÓ POLIESTER NA COR CINZA RAL, GRAU DE PROTEÇÃO IP 54, COM DISJUNTORES, BARRAMENTOS E ACESSÓRIOS DE MONTAGEM - 2000X800X600MM</t>
  </si>
  <si>
    <t>QUADRO DE DISTRIBUICAO DE ENERGIA EM CHAPA METALICA, DE EMBUTIR, PARA 12 DISJUNTORES TERMOMAGNETICOS MONOPOLARES</t>
  </si>
  <si>
    <t>QUADRO DE DISTRIBUIÇÃO DE EMBUTIR, COM BARRAMENTO, EM CHAPA DE AÇO, PARA ATÉ 18 DISJUNTORES PADRÃO EUROPEU (LINHA BRANCA), EXCLUSIVE DISJUNTORES</t>
  </si>
  <si>
    <t>QUADRO DE DISTRIBUIÇÃO DE EMBUTIR, COM BARRAMENTO, EM CHAPA DE AÇO, PARA ATÉ 24 DISJUNTORES PADRÃO EUROPEU (LINHA BRANCA), EXCLUSIVE DISJUNTORES</t>
  </si>
  <si>
    <t>DISJUNTOR TIPO NEMA, MONOPOLAR 10 ATE 30A</t>
  </si>
  <si>
    <t>DISJUNTOR TIPO NEMA, TRIPOLAR 10 ATE 50A</t>
  </si>
  <si>
    <t>DISJUNTOR TIPO NEMA, TRIPOLAR 60 ATE 100A</t>
  </si>
  <si>
    <t>DISJUNTOR TERMOMAGNETICO TRIPOLAR 125A</t>
  </si>
  <si>
    <t>Disjuntor termomagnetico tripolar 400 A, padrão DIN (Europeu - linha branca), 65KA</t>
  </si>
  <si>
    <t>DISJUNTOR TERMOMAGNETICO TRIPOLAR 600 A / 600 V, TIPO LXD / ICC - 40 KA</t>
  </si>
  <si>
    <t>DISJUNTOR MONOPOLAR DR 16 A, DISPOSITIVO RESIDUAL DIFERENCIAL</t>
  </si>
  <si>
    <t>DISJUNTOR TERMOMAGNÉTICO TRIPOLAR 800A, PADRÃO DIN (EUROPEU - LINHA BRANCA), 65KA - TERMOMAGNETICO AJUSTÁVEL</t>
  </si>
  <si>
    <t>DISPOSITIVO DE PROTEÇÃO CONTRA SURTO DE TENSÃO DPS 50KA - 275V</t>
  </si>
  <si>
    <t>POSTE METÁLICO 9m</t>
  </si>
  <si>
    <t>LUMINÁRIA EM LED MODULAR PARA ILUMINAÇÃO PÚBLICA,80W,LENTES EM POLICARBONATO, CORPO EM ALUMÍNIO, PINT.ANTI-INCRUSTANTES, GRAU DE PROTEÇÃO IP67, IK09,TEMP DE COR 5000°K, IRC =OU&gt;70%,V.ÚTIL 50.000 HORAS</t>
  </si>
  <si>
    <t>REFLETOR INDUSTRIAL DE LED, 120W, LENTES EM POLICARBONATO, COM TENSÃO DE ENTRADA ENTRE 90 E 295VCA, CLASSE DE PROTEÇÃO IP65, TIPO DE LED COB, TEMP DE COR 5000°.K, IRC &gt;70%, V. ÚTIL 40.000 HORAS</t>
  </si>
  <si>
    <t>FORNECIMENTO E IMPLANTAÇÃO DE RELÉ FOTO-ELÉTRICO EM POSTE</t>
  </si>
  <si>
    <t>Luminária de embutir em gramados ou jardins, ref.BW-544, em aluminio fundido, com vidro temperado</t>
  </si>
  <si>
    <t>Arandela de uso externo em alumínio pintado, com difusor em vidro transparente</t>
  </si>
  <si>
    <t>LAMPADA FLUORESCENTE ELETRONICA PL 20W / 127V PARA ARANDELA</t>
  </si>
  <si>
    <t>LAMPADA PAR 38</t>
  </si>
  <si>
    <t>PLACA CEGA 4 X 2'' EM TERMOPLASTICO, TIPO SILENTOQUE PIAL OU EQUIV</t>
  </si>
  <si>
    <t>Tomada 2p + t, ABNT, de embutir, 20 A, com placa em pvc</t>
  </si>
  <si>
    <t>Poste circular de concreto 7/150 - fornecimento e assentamento</t>
  </si>
  <si>
    <t>Interruptor 01 seção paralela, de embutir, com placa</t>
  </si>
  <si>
    <t>Interruptor embutir 01 seção simples com placa</t>
  </si>
  <si>
    <t>Interruptor embutir 02 seções simples com placa</t>
  </si>
  <si>
    <t>Interruptor 03 seções simples de embutir com placa</t>
  </si>
  <si>
    <t>LUMINÁRIA PARA LÂMPADA LED DUPLA 18W</t>
  </si>
  <si>
    <t>Luminária tipo spot de embutir com lâmpada led 15w</t>
  </si>
  <si>
    <t>LÂMPADA DE LED  18W</t>
  </si>
  <si>
    <t>Luminária externa tipo arandela, fixação na parede com base em aço zincado, globo poliet. Leitoso</t>
  </si>
  <si>
    <t>TOMADA DUPLA EMBUTIR 2 X 2P UNIVERSAL 10A/250V C/PLACA, TIPO SILENTOQUE PIAL OU EQUIV</t>
  </si>
  <si>
    <t>TOMADA DE EMBUTIR, 2 P + T, UNIVERSAL, DE 10 A / 250 V, COM PLACA</t>
  </si>
  <si>
    <t>Bucha de nylon s-06</t>
  </si>
  <si>
    <t>PLACA 2X4 PARA PISO DUPLA</t>
  </si>
  <si>
    <t>TOMADA DUPLA 2P + T , ABNT, "SISTEMA X", REF.1434 FAME OU SIMILAR</t>
  </si>
  <si>
    <t>TOMADA HEXAGONAL DE PISO DUPLA (VERMELHA)</t>
  </si>
  <si>
    <t>TOMADA 2P + T, ABNT, DE SOBREPOR, 10A</t>
  </si>
  <si>
    <t>Auxiliar eletricista</t>
  </si>
  <si>
    <t>SERVIÇO : INSTALAÇÃO DA SUBESTAÇÃO (MÃO-DE-OBRA) (INCLUI  MONTAGEM DE QUADROS, ESCAVAÇÃO DE VALAS, REATERRO, ASSENTAMENTO DE TUBOS E TODOS OS DEMAIS SERVIÇOS DE MÃO-DE-OBRA)</t>
  </si>
  <si>
    <t>GUINCHO TIPO MUNCK CAP * 6T * MONTADO EM CAMINHAO CARROCERIA, OU EQUIV -</t>
  </si>
  <si>
    <t>H</t>
  </si>
  <si>
    <t>GUINDASTE TIPO MUNCK CAP * 2T * MONTADO EM CAMINHAO CARROCERIA OU EQUIV</t>
  </si>
  <si>
    <t>POSTE DE CONCRETO DUPLO t, 400 KG, H = 11 M (NBR 8451)</t>
  </si>
  <si>
    <t>CRUZETA DE CONCRETO TIPO T 1900 MM</t>
  </si>
  <si>
    <t>Cruzeta concreto tipo "L", 1700mm</t>
  </si>
  <si>
    <t>Parafuso cabeça abaulada 16 x 70mm</t>
  </si>
  <si>
    <t>Parafuso Cabeça Quadrada em Aço Zinc. 16x200mm</t>
  </si>
  <si>
    <t>Parafuso Cabeça Quadrada em Aço Zinc. 16x250mm</t>
  </si>
  <si>
    <t>Parafuso cabeça quadrada 16 x 350mm</t>
  </si>
  <si>
    <t>Parafuso Cabeça Quadrada em Aço Zinc. 16x450mm</t>
  </si>
  <si>
    <t>Manilha sapatilha em aço zincado</t>
  </si>
  <si>
    <t>Sapatilha em aço galvanizado</t>
  </si>
  <si>
    <t>Grampo de ancoragem para cabo coberto de 15 Kv</t>
  </si>
  <si>
    <t>Chave Fusível Polimérica 15kV - 100A - 10kA - Base C</t>
  </si>
  <si>
    <t>Para-raio de dist. 12 kV - 10 kA - tipo polimérico, com atuação a oxido de zinco Nível de isol. 95kv - Classe dist. Série A</t>
  </si>
  <si>
    <t>Disjuntor Termomagnético Trifásico de 350A -380V – 35kA (PADRÃO DIN)</t>
  </si>
  <si>
    <t>Caixa de Medição tipo M5- uso externo padrão Eletrobrás</t>
  </si>
  <si>
    <t>Elo Fusível de Dist. 15kV – 10K</t>
  </si>
  <si>
    <t>Cabo de Alumínio cobertos com polietileno reticulado em XLPE 90°C para 15kV, bloqueados, compactados, resistentes ao trilhamento elétrico e ao intemperismo, seção de 50 mm².</t>
  </si>
  <si>
    <t>Cabo de cobre cobertos com polietileno reticulado em XLPE 90°C para 15kV, bloqueados, compactados, resistentes ao trilhamento elétrico e ao intemperismo, seção de 25 mm².</t>
  </si>
  <si>
    <t>Cabo de Cobre Isolado EPR/XLPE 90°C para 1,0kV, seção de 120 mm²</t>
  </si>
  <si>
    <t>Cabo de aço zincado a quente SM, no mínimo 7 fios, diâmetro nominal de 9,5 mm, seção de 51,14 mm².</t>
  </si>
  <si>
    <t>Cabo de Cobre nu 35mm2</t>
  </si>
  <si>
    <t>Cabo de alumínio nu 21 mm2</t>
  </si>
  <si>
    <t>Isolador de Material Polimérico, tipo Pino de 15kV, rosca 25mm</t>
  </si>
  <si>
    <t>Espaçador losangular em Material Polimérico, de 15 kV, com garras</t>
  </si>
  <si>
    <t>Isolador de Material Porcela, tipo Pilar/Pedestral de 15kV, rosca 25mm</t>
  </si>
  <si>
    <t>Haste de aço cobreado de 15,87x2400mm c/ conector</t>
  </si>
  <si>
    <t>Grampo de linha viva de 73x45x5mm p/ cabo 16 a 120mm2</t>
  </si>
  <si>
    <t>Conector split bolt p/cabo 50mm2</t>
  </si>
  <si>
    <t>Anel de amarração para espaçador de 15 kV</t>
  </si>
  <si>
    <t>Eletroduto em PVC de 4” (110mm)</t>
  </si>
  <si>
    <t>FITA ISOLANTE ADESIVA ANTI-CHAMA EM ROLOS 19MM X 20M</t>
  </si>
  <si>
    <t>FITA ISOLANTE AUTO-FUSAO BT REF 3M OU SIMILAR</t>
  </si>
  <si>
    <t>CHAVE SECCIONADORA TRIPOLAR P/ MEDIA TENSAO 400A/15KV, C/ COMANDO MANUAL SIMULTANEO NAS 3 FASES ATRAVES DE PUNHO</t>
  </si>
  <si>
    <t>BARRAMENTO EM VERGALHÃO DE COBRE NU, D = 3/8"</t>
  </si>
  <si>
    <t>MUFLA TERMINAL PRIMARIA UNIPOLAR USO INTERNO PARA CABO 35/120MM2 ISOLACAO 15/25KV EM EPR - BORRACHA DE SILICONE</t>
  </si>
  <si>
    <t>PARAFUSO DE BRONZE OU LATÃO ROSCA INTEIRA 1/2" X2"</t>
  </si>
  <si>
    <t>PORCA 1/2"</t>
  </si>
  <si>
    <t>ARRUELA DE PRESSÃO 1/2" INOX</t>
  </si>
  <si>
    <t>TERMINAL OU CONECTOR DE PRESSAO - PARA CABO 150MM2 -</t>
  </si>
  <si>
    <t>Placa de sinalização de perigo de morte - alta tensão - dimensões 470x340mm  e Não manobrar sob carga</t>
  </si>
  <si>
    <t>Engenheiro eletricista</t>
  </si>
  <si>
    <t>SERVIÇO : INSTALAÇÃO ÁGUA FRIA</t>
  </si>
  <si>
    <t>ÁGUA FRIA</t>
  </si>
  <si>
    <t>Tubo Pvc Soldavel Agua Fria Dn 20mm</t>
  </si>
  <si>
    <t>Tubo Pvc Soldavel Agua Fria Dn 25mm</t>
  </si>
  <si>
    <t>Tubo Pvc Soldavel Agua Fria Dn 32mm</t>
  </si>
  <si>
    <t>Tubo Pvc Soldavel Agua Fria Dn 40mm</t>
  </si>
  <si>
    <t>Tubo Pvc Soldavel Agua Fria Dn 50mm</t>
  </si>
  <si>
    <t>Tubo Pvc Soldavel Agua Fria Dn 60mm</t>
  </si>
  <si>
    <t>Joelho Pvc Soldavel 90º Agua Fria 25Mm -</t>
  </si>
  <si>
    <t>Joelho Pvc Soldavel 90º Agua Fria 50Mm -</t>
  </si>
  <si>
    <t>Joelho Pvc Soldavel 90º Agua Fria 60Mm -</t>
  </si>
  <si>
    <t>Joelho de redução Pvc Soldavel 90º Agua Fria 32mmx25mm</t>
  </si>
  <si>
    <t>Joelho Pvc Soldavel 90º Agua Fria 40mm</t>
  </si>
  <si>
    <t>Joelho Pvc Soldavel 45º Agua Fria 32mm</t>
  </si>
  <si>
    <t>Joelho Pvc Soldavel 45º Agua Fria 50mm</t>
  </si>
  <si>
    <t>Joelho Pvc Soldavel 45º Agua Fria 60mm</t>
  </si>
  <si>
    <t>Joelho Pvc Soldavel 45º Agua Fria 40mm</t>
  </si>
  <si>
    <t>Joelho Pvc Soldavel 90º Agua Fria 3/4" com redução pra rosca de 1/2"</t>
  </si>
  <si>
    <t>Te De Pvc Soldavel Agua Fria 25mm</t>
  </si>
  <si>
    <t>Te De Pvc Soldavel Agua Fria 32mm</t>
  </si>
  <si>
    <t>Te De Pvc Soldavel Agua Fria 40mm</t>
  </si>
  <si>
    <t>Te De Pvc Soldavel Agua Fria 50mm</t>
  </si>
  <si>
    <t>Te De Pvc Soldavel Agua Fria 60mm</t>
  </si>
  <si>
    <t>Te De redução Pvc Soldavel Agua Fria 32mmx25mm</t>
  </si>
  <si>
    <t>Te De redução Pvc Soldavel Agua Fria 40mmx32mm</t>
  </si>
  <si>
    <t>Te De redução Pvc Soldavel Agua Fria 50mmx32mm</t>
  </si>
  <si>
    <t>Te De redução Pvc Soldavel Agua Fria 50mmx25mm</t>
  </si>
  <si>
    <t>Te De Pvc Soldavel Agua Fria 25mm com redução pra rosca de 1/2"</t>
  </si>
  <si>
    <t>Curva 25mm</t>
  </si>
  <si>
    <t>Curva 32mm</t>
  </si>
  <si>
    <t>Bucha Redução PVC soldável água fria 40mmx32mm</t>
  </si>
  <si>
    <t>Bucha Redução PVC soldável água fria 50mmx32mm</t>
  </si>
  <si>
    <t>Bucha Redução PVC soldável água fria 40mmx25mm</t>
  </si>
  <si>
    <t>Bucha Redução PVC soldável água fria 60mmx40mm</t>
  </si>
  <si>
    <t>Bucha Redução PVC soldável água fria 60mmx32mm</t>
  </si>
  <si>
    <t>Bucha Redução PVC soldável água fria 60mmx25mm</t>
  </si>
  <si>
    <t>Bucha Redução PVC soldável água fria 60mmx50mm</t>
  </si>
  <si>
    <t>Luva Pvc Soldavel Com Rosca Agua Fria 25Mmx1,2"</t>
  </si>
  <si>
    <t>Tampão Isolamento Tubulação Dn 1/2"</t>
  </si>
  <si>
    <t>Kit Cavalete Pvc Com Registro 25 Mm -</t>
  </si>
  <si>
    <t>Registro de pressão Ø3/4"</t>
  </si>
  <si>
    <t>Registro gaveta Ø3/4"</t>
  </si>
  <si>
    <t>Registro gaveta Ø25mm</t>
  </si>
  <si>
    <t>Registro gaveta Ø32mm</t>
  </si>
  <si>
    <t>Registro de gaveta Ø60mm</t>
  </si>
  <si>
    <t>Torneira De Bóia P/Caixa D'Agua D = 1", Ref:1350 (Deca Ou Similar)</t>
  </si>
  <si>
    <t>Lavatorio/Cuba De Embutir Oval Louca Branca Sem Ladrao *50 X 35* Cm</t>
  </si>
  <si>
    <t>Cubas de sobrepor redonda d=0,36m INCETA 10159</t>
  </si>
  <si>
    <t>Cubas De Embutir Branca  50 X 35 Cm</t>
  </si>
  <si>
    <t>Cuba Aco Inoxidavel 40,0X34,0X11,5 Cm, Com Sifao Em Metal Cromado 1.1/2X1.1/2", Valvula Em Metal Cromado Tipo Americana 3.1/2"X1.1/2" Para Pia -</t>
  </si>
  <si>
    <t>Ducha Higiênica Cromada</t>
  </si>
  <si>
    <t>Engate (Ligação Flexível) Para Mictório, 30 Cm, Acabamento Cromado Ou Similar</t>
  </si>
  <si>
    <t>Engate Em Aço Inox (Ligação Flexível), Deca 4607C, 30 Cm Malha De Aço Ou Similar</t>
  </si>
  <si>
    <t>Assento Sanitario De Plastico, Tipo Convencional</t>
  </si>
  <si>
    <t>Chuveiro Eletrico Comum Plastico Tp Ducha 110/220V</t>
  </si>
  <si>
    <t>Tanque Simples Pre-Moldado De Concreto Com Valvula Em Plastico Branco 1.1/4"X1.1/2", Sifao Plastico Tipo Copo 1.1/4"</t>
  </si>
  <si>
    <t>Torneira Cromada De Mesa Para Lavatorio Temporizada Pressao Bica Baixa</t>
  </si>
  <si>
    <t>Torneira Cromada De Mesa Para Lavatorio, Bica Alta</t>
  </si>
  <si>
    <t>Kit acessórios para banheiros</t>
  </si>
  <si>
    <t>Pedreiro</t>
  </si>
  <si>
    <t>SERVIÇO : INSTALAÇÕES DE PREVENÇÃO E COMBATE A INCÊNDIO - (HIDRANTE DE RECALQUE, HIDRANTES DE PAREDE, INSTALAÇÕES DA BOMBA, EXTINTORES, LUMINÁRIAS, CAIXAS, SINALIZAÇÃO DE EMERGÊNCIA, PINTURAS, ETC.)</t>
  </si>
  <si>
    <t>HIDRANTE DE RECALQUE</t>
  </si>
  <si>
    <t>JOELHO DE AÇO GALVANIZADO 90° x Ø2.1/2"</t>
  </si>
  <si>
    <t>unid.</t>
  </si>
  <si>
    <t>TUBO  DE AÇO GALVANIZADO Ø2.1/2"</t>
  </si>
  <si>
    <t>FITA VEDA ROSCA EM ROLOS DE 18 MM X 10 M (L X C)</t>
  </si>
  <si>
    <t>NIPLE DUPLO FERRO GALVANIZADO ∅2.1/2"</t>
  </si>
  <si>
    <t>REGISTRO/VALVULA GLOBO ANGULAR 45° EM LATAO PARA HIDRANTES DE INCÊNDIO PREDIAL DN 2.1/2"</t>
  </si>
  <si>
    <t>ADAPTADOR EM LATAO P/ INSTALACAO PREDIAL DE COMBATE A INCENDIO ENGATE RAPIDO 2.1/2" X ROSCA INTERNA 5 FIOS Ø2.1/2"</t>
  </si>
  <si>
    <t>TAMPÃO COM CORRENTE, EM LATAO, ENGATE RAPIDO 2.1/2", PARA INSTALACAO PREDIAL</t>
  </si>
  <si>
    <t>TAMPA DE FERRO FUNID.IDO COM INSCRIÇÃO INCÊNDIO (40cm x 60cm)</t>
  </si>
  <si>
    <t>HIDRANTE DE PAREDE</t>
  </si>
  <si>
    <t>REDUÇÃO STORZ ENGATE RÁPIDO - 2.1/2" x 1.1/2" PARA INCÊNDIO</t>
  </si>
  <si>
    <t>MANGUEIRA DE INCENDIO C/ CAPA SIMPLES TECIDA FIO POLIESTER TUBO INT BORRACHA SINT ABNT TP 1 P/ INST PR, COMP C/ UNIOES E EMPAT INT LATAO C/ ENG RAP E ANEIS EXP P/ EMP MANG COBRE Ø2.1/2" x 30m</t>
  </si>
  <si>
    <t>CAIXA DE INCENDIO/ABRIGO DE MANGUEIRAS EM CHAPA SAE 1020 LAMINADA A FRIO, PORTA C/ VENTILACAO E VISOR SUPORTE 1/2 LUA P/ MANG, EXTERNA, INSCR. INCÊNDIO 75cm x 45cm x 17cm</t>
  </si>
  <si>
    <t>ESGUINCHO PARA MANGUEIRA DE INCÊNDIO Ø2 1/2"</t>
  </si>
  <si>
    <t>CHAVE PARA ENGATE RÁPIDO STORZ 2.1/2"</t>
  </si>
  <si>
    <t>ADAPTADOR STORZ PARA ENGATE RÁPIDO  2.1/2" x 2.1/2"</t>
  </si>
  <si>
    <t>BOMBA DE INCÊNDIO</t>
  </si>
  <si>
    <t>JOELHO DE AÇO GALVANIZADO 90° x Ø4"</t>
  </si>
  <si>
    <t>73976/010</t>
  </si>
  <si>
    <t>TUBO  DE AÇO GALVANIZADO Ø4"</t>
  </si>
  <si>
    <t>TÊ  DE AÇO GALVANIZADO Ø4"</t>
  </si>
  <si>
    <t>REGISTRO GAVETA Ø4" BRUTO LATAO REF 1502-B</t>
  </si>
  <si>
    <t>UNIÃO FERRO GALVANIZADO ROSCA Ø4"</t>
  </si>
  <si>
    <t>NIPLE FERRO GALVANIZADO ∅4"</t>
  </si>
  <si>
    <t>VALVULA RETENÇÃO HORIZONTAL BRONZE (PN-25) Ø4" 400PSI TAMPA C/ PORCA DE UNIAO - EXTREMIDADES C/ ROSCA</t>
  </si>
  <si>
    <t>VÁLVULA DE FLUXO CONTÍNUO GALVANIZADA</t>
  </si>
  <si>
    <t>INSTALAÇÕES DE PREVENÇÃO E COMBATE</t>
  </si>
  <si>
    <t>LUMINÁRIA DE EMERGÊNCIA 20W</t>
  </si>
  <si>
    <t>ACIONADOR MANUAL (BOTOEIRA) TIPO QUEBRA-VIDRO, P/ INCÊNDIO</t>
  </si>
  <si>
    <t>DETECTOR DE FUMAÇA ÓPTICO</t>
  </si>
  <si>
    <t>DETECTOR DE CALOR PONTUAL (TERMOVELOCIMÉTRICO)</t>
  </si>
  <si>
    <t>ELETRODUTO PVC ROSCÁVEL, D= 3/4"</t>
  </si>
  <si>
    <t>CAIXA DE PASSAGEM OCTOGONAL 4" X 4" FUNID.O MOVEL, EM CHAPA GALVANIZADA"</t>
  </si>
  <si>
    <t>CURVA PVC 90G P/ ELETRODUTO ROSCAVEL 3/4"</t>
  </si>
  <si>
    <t>73916/003</t>
  </si>
  <si>
    <t>PLACA DE SINALIZAÇÃO</t>
  </si>
  <si>
    <t>APLICAÇÃO DE PRIMER UNIVERSAL - 2 DEMÃOS</t>
  </si>
  <si>
    <t>PINTURA DE ACABAMENTO COM APLICAÇÃO DE 02 DEMÃOS TINTA ESMALTE SINTÉTICO, e=35 MICRONS P/ DEMÃO NA COR VERMELHA</t>
  </si>
  <si>
    <t>CAIXA DE INCENDIO/ABRIGO PARA MANGUEIRA, DE SOBREPOR/EXTERNA, COM 75 X 45 X 17 CM, EM CHAPA DE ACO, PORTA COM VENTILACAO, VISOR COM A INSCRICAO "INCENDIO", SUPORTE/CESTA INTERNA PARA A MANGUEIRA, PINTURA ELETRO</t>
  </si>
  <si>
    <t>Fornecimento e Instalação de Hidrante Subterrâneo com caixa, completo, DN 75mm no passeio</t>
  </si>
  <si>
    <t>SERVIÇO : FORNECIMENTO/ESPALHAMENTO/APLICAÇÃO DE TERRA VEGETAL</t>
  </si>
  <si>
    <t>TERRA VEGETAL</t>
  </si>
  <si>
    <t>Oficial</t>
  </si>
  <si>
    <t>PRODUÇÃO</t>
  </si>
  <si>
    <t>Mastro para Bandeiras - 3 barras</t>
  </si>
  <si>
    <t>Tubo aco galv c/ costura DIN 2440/NBR 5580 classe media DN 5" (125mm) e=5,40mm -</t>
  </si>
  <si>
    <t>chapa de madeira compensada plastificada para forma de concreto, de *1,10 x 2,20* m, e = 12 mm</t>
  </si>
  <si>
    <t>CONCRETO CICLOPICO FCK=10MPA 30% PEDRA DE MAO INCLUSIVE LANCAMENTO</t>
  </si>
  <si>
    <t>M³</t>
  </si>
  <si>
    <t>PINTURA ESMALTE, DUAS DEMAÕS, INCLUSIVE ZARCÃO  - SINAPI 6067</t>
  </si>
  <si>
    <t>PINTURA ACRILICA EM PISO CIMENTADO DUAS DEMAOS</t>
  </si>
  <si>
    <t>Soldador</t>
  </si>
  <si>
    <t>PEDREIRO</t>
  </si>
  <si>
    <t>CPU5</t>
  </si>
  <si>
    <t>03764/ORSE</t>
  </si>
  <si>
    <t>Porta em madeira compensada (canela), lisa, semi-ôca, revestida c/fórmica, inclusive batentes e ferragens</t>
  </si>
  <si>
    <t>PINTURA EM ESMALTE PARA CAIXAS DA PORTA,  À BASE D'ÀGUA, DUAS DEMÃOS.</t>
  </si>
  <si>
    <t>ARGAMASSA TRAÇO 1:0,5:4,5 (CIMENTO, CAL E AREIA MÉDIA)</t>
  </si>
  <si>
    <t>SERVENTE</t>
  </si>
  <si>
    <t>Porta de barra de ferro com malha</t>
  </si>
  <si>
    <t>MAQUINA DE SOLDA A ARCO 375A DIESEL 33CV (CP) EXCL OPERADOR</t>
  </si>
  <si>
    <t>ACO CA-25, 25,0 MM, VERGALHAO</t>
  </si>
  <si>
    <t>BARRA DE FERRO RETANGULAR, BARRA CHATA 1,9kg/m</t>
  </si>
  <si>
    <t>TELA DE ARAME GALVANIZADO, DIÂMETRO DO FIO = 2,77 MM, MALHA 5X5CM</t>
  </si>
  <si>
    <t>CANTONEIRA PARA BATENTE 1,73kg/m</t>
  </si>
  <si>
    <t>FECHADURA DE SOBREPOR PARA PORTÃO</t>
  </si>
  <si>
    <t>DOBRADIÇA DE FERRO 65X47mm EM BARRA CHATA 2 1/2" x 1/4" E PINO DE AÇO 1/2"</t>
  </si>
  <si>
    <t>CHAPA DE AÇO FINA</t>
  </si>
  <si>
    <t>PINTURA ESMALTE BRILHANTE (2 DEMAOS) SOBRE SUPERFICIE METALICA, INCLUSIVE PROTECAO COM ZARCAO (1 DEMAO)</t>
  </si>
  <si>
    <t>SERRALHEIRO</t>
  </si>
  <si>
    <t>Porta de Aluminio anodizado na cor bronze e fechamento em vidro 4mm translúcido, incolor (4.21x2.50)correr+ folha fixa</t>
  </si>
  <si>
    <t>Visor de vidro 6mm translúcido, incolor em perfil de alumínio ( (1.40 x0.60) fixa</t>
  </si>
  <si>
    <t>BARRA REDONDA 3,85kg/m</t>
  </si>
  <si>
    <t>Portão confeccionado de (Nylofor 3D) com arames zincado a fogo, na cor Branco neve (3.05x2.05)duas folhas</t>
  </si>
  <si>
    <t>Gradil c/ painel eletrosoldado galvanizado revestido em nylon com base chumbada, h = 1,03m, Nylofor 3D ou similar</t>
  </si>
  <si>
    <t>Porta madeira compensada (canela), lisa, semi-oca - 100 x 210 x 3,5cm</t>
  </si>
  <si>
    <t>DOBRADIÇA DE FERRO CROMADO 3" X 2 1/2" COM ANEIS E PARAFUSOS</t>
  </si>
  <si>
    <t>FECHADURA PADO, EXTERNA, MAÇANETA, ROSETA PARA PORTAS DE DUAS FOLHAS</t>
  </si>
  <si>
    <t>BATENTE DE MADEIRA DE LEI L=0,14M  (CAIXÃO), PARA PORTAS DE 0,60 A 1,00M DE LARGURA, H=2,20M</t>
  </si>
  <si>
    <t>PREGO POLIDO COM CABEÇA DE 18X30</t>
  </si>
  <si>
    <t>CHAPA DE LAMINADO MELAMINICO, TEXTURIZADO, DE *1,25 X 3,08* M, E = 0,8 MM</t>
  </si>
  <si>
    <t>COLA A BASE DE RESINA SINTETICA PARA CHAPA DE LAMINADO MELAMINICO</t>
  </si>
  <si>
    <t>CARPINTEIRO DE FORMAS</t>
  </si>
  <si>
    <t>ENCARGOS CARPINTEIRO</t>
  </si>
  <si>
    <t>CPU23</t>
  </si>
  <si>
    <t>Portão confeccionado em Nylofor 3D, com arames zincados a fogo, na cor branca, 1,00mX2,10m, abrir, 1 folha.</t>
  </si>
  <si>
    <t>Janela de Alumínio anodizado na cor bronze e vidro de 4mm translúcido, incolor  (0.70x 1.40) maxim ar+ bandeira</t>
  </si>
  <si>
    <t>Janela de Alumínio anodizado na cor bronze e vidro de 4mm translúcido, incolor (1.40x 1.40)</t>
  </si>
  <si>
    <t>Janela de Alumínio anodizado na cor bronze e vidro de 4mm translúcido, incolor jateado (1.00x0.40) correr</t>
  </si>
  <si>
    <t>Janela de Alumínio anodizado na cor bronze e vidro de 4mm translúcido, incolor (9.60x0.40)correr</t>
  </si>
  <si>
    <t>Janela fixa de alumínio bronze e vidro incolor temperado com 1,00 X 1,00 (1 folha fixa)</t>
  </si>
  <si>
    <t>Janela de Alumínio anodizado na cor bronze e vidro de 4mm translúcido, incolor (4.45x0.40) correr</t>
  </si>
  <si>
    <t>Janela de Alumínio anodizado na cor bronze e vidro de 4mm translúcido, incolor (2.00x1.40) correr+ bandeira</t>
  </si>
  <si>
    <t>Janela de Alumínio anodizado na cor bronze e vidro de 4mm translúcido, incolor (18.85x1.40) maxim ar+ bandeira</t>
  </si>
  <si>
    <t>Grade Fixa em Ferro com Barra Vertical de 1" a cada 10cm com uma Barra Horizontal 3/4 " x 1/2 " Revestida com Malha de Ferro Torcido (1.00x0.80) fixa</t>
  </si>
  <si>
    <t>Visor de vidro 10mm translúcido, com película espelhada em perfil de alumínio (2.45x1.00) fixo</t>
  </si>
  <si>
    <t>Visor de vidro 6mm translúcido, incolor em perfil de alumínio (2.00x 1.40) fixo</t>
  </si>
  <si>
    <t>Porta em alumínio anodizado na cor bronze e vidro 4mm translúcido incolor 4mm (6.88x2.50) correr + folha fixa</t>
  </si>
  <si>
    <t>Porta em madeira compensada lisa, com revestimento melamínico, e detalhe em laminado, 0,96mX2,10m, abrir, 1 folha.</t>
  </si>
  <si>
    <t>Janela de Alumínio anodizado na cor bronze e vidro de 4mm translúcido, incolor jateado (2.00x0.40) correr</t>
  </si>
  <si>
    <t>Alumínio anodizado na cor bronze e vidro de 4mm translúcido, incolor jateado (0.50x0.40)boca de lobo</t>
  </si>
  <si>
    <t>GRADIL DE SEGURANÇA, FERROS VERTICAIS E 2 BARRAS HORIZONTAIS, PINTADAS COM ACETINADO NA COR BRANCO</t>
  </si>
  <si>
    <t>Grade de ferro com barra quadrada de 5/8" na vertical, duas barras de quadrada de 1" na horizontal e quadro com barra de ferro de 1", inclusive chumbadores com parafusos</t>
  </si>
  <si>
    <t>SERVIÇO : INSTALAÇÕES SPDA</t>
  </si>
  <si>
    <t>CABO DE COBRE NU 16MM2 MEIO-DURO</t>
  </si>
  <si>
    <t>CABO DE COBRE NU 35MM2 MEIO-DURO</t>
  </si>
  <si>
    <t>CABO DE COBRE NU 50MM2 MEIO-DURO</t>
  </si>
  <si>
    <t>CAIXA DE INSPEÇÃO EM PVC 300MM</t>
  </si>
  <si>
    <t>HASTE DE TERRA , D=5/8"X3000MM. COPPERWELD</t>
  </si>
  <si>
    <t>TERMINAL AÉREO 600MM C/ BASE HORIZONTAL REF.GTP-TAH</t>
  </si>
  <si>
    <t>CAIXA DE EQUALIZAÇÃO P/ ATERRAMENTO 20x20x10CM DE SOBREPOR P/11 TERMINAIS DE PRESSÃO C/ BARRAMENTO (PÁRARAIO)</t>
  </si>
  <si>
    <t>CONECTOR DE PRESSÃO PARA CABO NU DE 35MM²</t>
  </si>
  <si>
    <t>MOLDE PARA SOLDA EXOTERMICA TIPO "X" PARA CABO 50 MM²</t>
  </si>
  <si>
    <t>MOLDE PARA SOLDA EXOTERMICA TIPO "T" PARA CABO 50 MM²</t>
  </si>
  <si>
    <t>MOLDE SOLDA HASTE</t>
  </si>
  <si>
    <t>PARAFUSO ZINCADO, SEXTAVADO, COM ROSCA SOBERBA, DIAMETRO 3/8", COMPRIMENTO 80MM</t>
  </si>
  <si>
    <t>CARTUCHO PARA SOLDA EXOTÉRMICA 90</t>
  </si>
  <si>
    <t>SOLDA PARA CABO 35X16MM² OU CONECTOR 35X16MM²</t>
  </si>
  <si>
    <t>PRESILHA PARA CABO DE COBRE 35MM2 - REF:TEL-844</t>
  </si>
  <si>
    <t>TERMINAL DE PRESSÃO EM LATÃO ESTANHADO TIPO CRUZ/PRENSA, PARA CABOS DE 16MM2 A 50MM2, REF:TEL-5096 (SPDA)</t>
  </si>
  <si>
    <t>00824/ORSE</t>
  </si>
  <si>
    <t>Pára-raio tipo Franklin 350mm, latão cromado, para descida 1 cabo, c/suporte e conectores p/cabo terra, inclusive mastro aço galv 3mx2" e base</t>
  </si>
  <si>
    <t>Ensaios de resistência de sola conforme as normas NBR-7117 / 5419 /
5410 e 14039. instrumento calibrado (terômetro) e rastreado a padrões nacional.</t>
  </si>
  <si>
    <t>SERVIÇO : INSTALAÇÕES CABEAMENTO ESTRUTURADO</t>
  </si>
  <si>
    <t>ELETRODUTO 20MM RÍGIDO</t>
  </si>
  <si>
    <t>ELETRODUTO 25MM RÍGIDO</t>
  </si>
  <si>
    <t>ELETRODUTO 32MM RÍGIDO</t>
  </si>
  <si>
    <t>ELETRODUTO 40MM RÍGIDO</t>
  </si>
  <si>
    <t>ELETRODUTO 50MM RÍGIDO</t>
  </si>
  <si>
    <t>ELETRODUTO 60MM RÍGIDO</t>
  </si>
  <si>
    <t>ELETRODUTO 75MM RÍGIDO</t>
  </si>
  <si>
    <t>CAIXA DE PASSAGEM 40cmX40cmX12cm EM CHAPA DE AÇO GALV</t>
  </si>
  <si>
    <t>CAIXA DE PASSAGEM N 4 PADRAO TELEBRAS DIM 60 X 60 X 12CM EM CHAPA DE ACO GALV</t>
  </si>
  <si>
    <t>CAIXA DE PASSAGEM 100cmX100cmX12cm EM CHAPA DE AÇO GALV</t>
  </si>
  <si>
    <t>CAIXA DE PASSAGEM 40cmX40cmX60cm PARA PISO</t>
  </si>
  <si>
    <t>CAIXA DE PASSAGEM 60cmX60cmX60cm PARA PISO</t>
  </si>
  <si>
    <t>CAIXA DE PASSAGEM 70cmX70cmX80cm PARA PISO</t>
  </si>
  <si>
    <t>TAMPA DE EXTREMIDADE PARA CANALETA 110x20mm SISTEMA X PIAL LEGRAND OU SIMILAR</t>
  </si>
  <si>
    <t>CAIXA DE PASSAGEM N 2 PADRAO TELEBRAS DIM 20 X 20 X 12CM EM CHAPA DE ACO GALV</t>
  </si>
  <si>
    <t>CANALETA PARA LOGICA E TELEFONE 110x20mm PIAL LEGRAND OU SIMILAR</t>
  </si>
  <si>
    <t>ACOPLADOR DE CAIXA PARA CANALETA 110X20mm SISTEMA X PIAL LEGRAND OU SIMILAR</t>
  </si>
  <si>
    <t>BASTIDOR/CALHA P/01 BLOCO BARGOA MULTITOC</t>
  </si>
  <si>
    <t>CABO DE REDE LÓGICA E TELEFONE UTP - 4P CAT. 6</t>
  </si>
  <si>
    <t>PATH PANEL COM 24 PORTAS CAT. 5E</t>
  </si>
  <si>
    <t>PATH CORDS CONECTOR RJ-45 MACHO, C/1,50M</t>
  </si>
  <si>
    <t>ANILHAS PARA IDENTIFICAÇÃO</t>
  </si>
  <si>
    <t>GUIA DE CABOS FECHADO 19"</t>
  </si>
  <si>
    <t>PONTOS DE LÓGICA E TELEFONIA</t>
  </si>
  <si>
    <t>TOMADA LOGICA/TELEFONE SIMPLES EM PAREDE</t>
  </si>
  <si>
    <t>TOMADA LOGICA DUPLA EM PAREDE</t>
  </si>
  <si>
    <t>TOMADA  LOGICA/TELEFONE NO PISO</t>
  </si>
  <si>
    <t>TOMADA PARA LÓGICA SISTEMA X COM PLACA</t>
  </si>
  <si>
    <t>SERVIÇO : INSTALAÇÕES CFTV</t>
  </si>
  <si>
    <t>Caixa de passagem pvc 15x15x8cm p/eletrica</t>
  </si>
  <si>
    <t>Caixa de passagem n 2 padrao telebras dim 20 x 20 x 12cm emchapa de aco galv</t>
  </si>
  <si>
    <t>CAIXA DE PASSAGEM 40X40X40</t>
  </si>
  <si>
    <t>CAIXA DE PASSAGEM 60X60X80</t>
  </si>
  <si>
    <t>Curva para eletroduto de ∅ 20MM 90 graus</t>
  </si>
  <si>
    <t>Curva para eletroduto de ∅ 25MM 90 graus</t>
  </si>
  <si>
    <t>Curva para eletroduto de ∅ 32MM 90 graus</t>
  </si>
  <si>
    <t>Curva para eletroduto de ∅ 40MM 90 graus</t>
  </si>
  <si>
    <t>Luva PVC roscável p/ eletroduto 25mm</t>
  </si>
  <si>
    <t>Luva PVC roscável p/ eletroduto 20mm</t>
  </si>
  <si>
    <t>Luva PVC roscável p/ eletroduto 32mm</t>
  </si>
  <si>
    <t>Luva PVC roscável p/ eletroduto 40mm</t>
  </si>
  <si>
    <t>CABO COAXIAL RGC 59</t>
  </si>
  <si>
    <t>SERVIÇO : INSTALAÇÕES AUDIO E VÍDEO</t>
  </si>
  <si>
    <t>TOTA</t>
  </si>
  <si>
    <t>Caixa de Passagem 4x4</t>
  </si>
  <si>
    <t>Caixa de Passagem 4x2</t>
  </si>
  <si>
    <t>00445/ORSE</t>
  </si>
  <si>
    <t>Caixa de Passagem 20x20x12</t>
  </si>
  <si>
    <t>Caixa de passagem N 4 Padrão TELEBRAS dim 60 X 60 X 12cm em chapa de aço galvanizado</t>
  </si>
  <si>
    <t>Eletroduto PVC RÍGIDO ∅ 25MM</t>
  </si>
  <si>
    <t>Eletroduto PVC RÍGIDO ∅ 20MM</t>
  </si>
  <si>
    <t>Eletroduto PVC RÍGIDO ∅ 32MM</t>
  </si>
  <si>
    <t>Eletroduto PVC RÍGIDO ∅ 40MM</t>
  </si>
  <si>
    <t>Cabo Áudio Paralelo 2x2.5MM</t>
  </si>
  <si>
    <t>Cabo Coaxial 75 OHMS</t>
  </si>
  <si>
    <t>MERCADO</t>
  </si>
  <si>
    <t>Cabo HDMI 1.3 - CAT02 1M80CM</t>
  </si>
  <si>
    <t>INSTALAÇÃO DE EQUIPAMENTOS/ACABAMENTOS FINAIS</t>
  </si>
  <si>
    <t>Tomada para TV</t>
  </si>
  <si>
    <t>Tomada placa Mic XLR para microfone com 3-pin plug</t>
  </si>
  <si>
    <t>SERVIÇO : INSTALAÇÃO ESGOTO</t>
  </si>
  <si>
    <t>ESGOTO</t>
  </si>
  <si>
    <t>CAIXA DE DISTRIBUIÇÃO EM TIJOLO MACIÇO COM LAJE EM CONCRETO ARMADO, Ø80x1,80M</t>
  </si>
  <si>
    <t>Fossa séptica em alvenaria bloco de cimento e concreto armado, dimensões internas 1,80 x 3,60 x 1,60 m</t>
  </si>
  <si>
    <t>Bucha de redução longa 50mm-40mm</t>
  </si>
  <si>
    <t>Cap 100 mm</t>
  </si>
  <si>
    <t>Caixa de gordura 30 cm</t>
  </si>
  <si>
    <t>Caixa sifonada 150x150x50mm</t>
  </si>
  <si>
    <t>Curva 90 curta 40mm</t>
  </si>
  <si>
    <t>Joelho 45- 40mm</t>
  </si>
  <si>
    <t>Joelho 45- 50mm</t>
  </si>
  <si>
    <t>Joelho 45- 75mm</t>
  </si>
  <si>
    <t>Joelho 45- 100mm</t>
  </si>
  <si>
    <t>Joelho 90- 40mm</t>
  </si>
  <si>
    <t>JOELHO 90 C/ ANEL P/ ESGOTO SECUNID.ÁRIO - 40MM</t>
  </si>
  <si>
    <t>Joelho 90- 50mm</t>
  </si>
  <si>
    <t>Joelho 90- 100mm</t>
  </si>
  <si>
    <t>Joelho 90- 100mm com visita</t>
  </si>
  <si>
    <t>JUNCAO SIMPLES PVC SERIE R P/ESG PREDIAL DN 40MM</t>
  </si>
  <si>
    <t>JUNCAO SIMPLES PVC SERIE R P/ESG PREDIAL DN 100MM</t>
  </si>
  <si>
    <t>TE SANITARIO PVC P/ ESG PREDIAL DN 100 X 100MM</t>
  </si>
  <si>
    <t>Tê sanitário  100mm -100mm-50mm</t>
  </si>
  <si>
    <t>Tê sanitário  100mm -100mm-75mm</t>
  </si>
  <si>
    <t>Tê sanitário 50mm-50mm</t>
  </si>
  <si>
    <t>Tê sanitário 75mm-75mm</t>
  </si>
  <si>
    <t>Tubo PVC ponta bolsa com virola 100mm -4"</t>
  </si>
  <si>
    <t>Tubo PVC ponta bolsa com virola 50mm - 2"</t>
  </si>
  <si>
    <t>Tubo PVC ponta bolsa com virola 75mm - 3"</t>
  </si>
  <si>
    <t>Tubo rígido  c/ ponta lisa 40 mm</t>
  </si>
  <si>
    <t>Tubo rígido  c/ ponta lisa 50mm -2"</t>
  </si>
  <si>
    <t>Tubo rígido  c/ ponta lisa 75mm -3"</t>
  </si>
  <si>
    <t>Tubo PVC ponta lisa 100mm -4"</t>
  </si>
  <si>
    <t>Válvula em PVC para pia de cozinha, acabamento branco</t>
  </si>
  <si>
    <t>UNID..</t>
  </si>
  <si>
    <t>Válvula p/ lavatório e tanque</t>
  </si>
  <si>
    <t>Ralo sifonado alt. Reg. Saída 40mm</t>
  </si>
  <si>
    <t>Miscelâneas</t>
  </si>
  <si>
    <t>VB</t>
  </si>
  <si>
    <t>Terminal de ventilação   75mm</t>
  </si>
  <si>
    <t>Terminal de ventilação  50mm</t>
  </si>
  <si>
    <t>Caixa de inspeção 60X60X60CM em alvenaria</t>
  </si>
  <si>
    <t>SIFAO PLASTICO TIPO COPO PARA PIA OU LAVATORIO, 1 X 1.1/2 "</t>
  </si>
  <si>
    <t>Sifão flexivel p/ mictório 1.1/4"- 2"</t>
  </si>
  <si>
    <t>Bacia turca de louça branca</t>
  </si>
  <si>
    <t>Mictório de louça branca</t>
  </si>
  <si>
    <t>Bacia sanitária com caixa acoplada de louça branca</t>
  </si>
  <si>
    <t>Vaso sanitário conv.handicapped (para deficientes físicos) p/caixa acoplada, linha stylus excellence ref. 54359, na cor branca,</t>
  </si>
  <si>
    <t>Caixa de descarga para acoplar em vaso sanitário handicapped (para deficientes físicos), linha stylus excellence ref. 54510, branca</t>
  </si>
  <si>
    <t>SERVIÇO : INSTALAÇÃO DRENAGEM PLUVIAL</t>
  </si>
  <si>
    <t>DRENAGEM PLUVIAL</t>
  </si>
  <si>
    <t>TUBO PVC 100MM</t>
  </si>
  <si>
    <t>TUBO PVC 150MM</t>
  </si>
  <si>
    <t>TUBO PVC 75MM</t>
  </si>
  <si>
    <t>TUBO PVC 250MM</t>
  </si>
  <si>
    <t>TUBO PVC 40MM</t>
  </si>
  <si>
    <t>TUBO PVC 25MM</t>
  </si>
  <si>
    <t>JOELHO PVC 25MM</t>
  </si>
  <si>
    <t>JOELHO PVC 100MM</t>
  </si>
  <si>
    <t>JOELHO PVC 75MM</t>
  </si>
  <si>
    <t>CURVA 45G PVC 100MM</t>
  </si>
  <si>
    <t>CURVA 45G PVC 150MM</t>
  </si>
  <si>
    <t>REDUÇÃO PVC 25MM X 40 MM</t>
  </si>
  <si>
    <t>REDUÇÃO PVC 150MM X 100MM</t>
  </si>
  <si>
    <t>REDUÇÃO PVC 100MM X 75MM</t>
  </si>
  <si>
    <t>RALO TIPO ABACAXI DIAMETRO = 150MM</t>
  </si>
  <si>
    <t>RALO TIPO ABACAXI DIAMETRO = 100MM</t>
  </si>
  <si>
    <t>VÁLVULA DE RETENÇÃO 100MM</t>
  </si>
  <si>
    <t>FREIO D'ÁGUA 200MM</t>
  </si>
  <si>
    <t>SIFÃO LADRÃO 200MM</t>
  </si>
  <si>
    <t>SOLUCAO LIMPADORA PARA PVC, FRASCO COM 1000 CM3</t>
  </si>
  <si>
    <t>ADESIVO PLASTICO PARA PVC, FRASCO COM 850 GR</t>
  </si>
  <si>
    <t>FUNID.O ANTICORROSIVO TIPO ZARCAO OU EQUIV</t>
  </si>
  <si>
    <t>L</t>
  </si>
  <si>
    <t>FILTRO COLETOR VF6</t>
  </si>
  <si>
    <t>CAIXA DE PASSAGEM EM ALVENARIA DE TIJOLOS MACIÇOS, DIM. INT. = 0.60 X 0.60</t>
  </si>
  <si>
    <t>SERVIÇO : INSTALAÇÃO SISTEMA DE  IRRIGAÇÃO</t>
  </si>
  <si>
    <t>IRRIGAÇÃO</t>
  </si>
  <si>
    <t>ADAPTADOR SOLD. COM FLANGE LIVRE P/ CAIXA D'ÁGUA 50MM</t>
  </si>
  <si>
    <t>ADAPTADOR PVC SOLDAVEL CURTO COM BOLSA E ROSCA, 75 MM X 2 1/2", PARA AGUA FRIA</t>
  </si>
  <si>
    <t>BUCHA DE REDUÇÃO CURTA PVC RÍGIDO SOLDÁVEL 32MM - 25MM</t>
  </si>
  <si>
    <t>BUCHA DE REDUÇÃO CURTA PVC RÍGIDO SOLDÁVEL 40MM - 32MM</t>
  </si>
  <si>
    <t>BUCHA DE REDUÇÃO CURTA PVC RÍGIDO SOLDÁVEL 50MM - 40MM</t>
  </si>
  <si>
    <t>BUCHA DE REDUÇÃO CURTA PVC RÍGIDO SOLDÁVEL 60MM - 50MM</t>
  </si>
  <si>
    <t>BUCHA DE REDUÇÃO LONGA PVC RÍGIDO SOLDÁVEL 40MM - 25MM</t>
  </si>
  <si>
    <t>CURVA 90G PVC RÍGIDO SOLDÁVEL 25MM</t>
  </si>
  <si>
    <t>CURVA 90G PVC RÍGIDO SOLDÁVEL 40MM</t>
  </si>
  <si>
    <t>CURVA 90G PVC RÍGIDO SOLDÁVEL 50MM</t>
  </si>
  <si>
    <t>CURVA 90G PVC RÍGIDO SOLDÁVEL 60MM</t>
  </si>
  <si>
    <t>CURVA 90G PVC RÍGIDO SOLDÁVEL 75MM</t>
  </si>
  <si>
    <t>TÊ DE REDUÇÃO 90G PVC RÍGIDO SOLDÁVEL 32MM - 25MM</t>
  </si>
  <si>
    <t>JOELHO REDUCAO 90G PVC SOLD/ROSCA P/AGUA FRIA PREDIAL 25MM X 1/2"</t>
  </si>
  <si>
    <t>TUBO PVC RÍGIDO SOLDÁVEL 25MM</t>
  </si>
  <si>
    <t>TUBO PVC RÍGIDO SOLDÁVEL 32MM</t>
  </si>
  <si>
    <t>TUBO PVC RÍGIDO SOLDÁVEL 40MM</t>
  </si>
  <si>
    <t>TUBO PVC RÍGIDO SOLDÁVEL 50MM</t>
  </si>
  <si>
    <t>TUBO PVC RÍGIDO SOLDÁVEL 60MM</t>
  </si>
  <si>
    <t>TUBO PVC RÍGIDO SOLDÁVEL 75MM</t>
  </si>
  <si>
    <t>TÊ 90G 25MM PVC RÍGIDO SOLDÁVEL</t>
  </si>
  <si>
    <t>TE PVC SOLD 90G P/ AGUA FRIA PREDIAL 32MM</t>
  </si>
  <si>
    <t>TÊ 90G 40MM PVC RÍGIDO SOLDÁVEL</t>
  </si>
  <si>
    <t>TÊ 90G 60MM PVC RÍGIDO SOLDÁVEL</t>
  </si>
  <si>
    <t>TÊ DE REDUÇÃO 90G PVC RÍGIDO SOLDÁVEL 40MM - 32MM</t>
  </si>
  <si>
    <t>TÊ DE REDUÇÃO 90G PVC RÍGIDO SOLDÁVEL 50MM - 25MM</t>
  </si>
  <si>
    <t>TÊ DE REDUÇÃO 90G PVC RÍGIDO SOLDÁVEL 50MM - 32MM</t>
  </si>
  <si>
    <t>TÊ DE REDUÇÃO 90G PVC RÍGIDO SOLDÁVEL 50MM - 40MM</t>
  </si>
  <si>
    <t>JOELHO REDUCAO 90G PVC C/ ROSCA P/AGUA FRIA PREDIAL 3/4"X1/2"</t>
  </si>
  <si>
    <t>NIPLE DUPLO 2" FERRO MALEÁVEL CLASSE 10</t>
  </si>
  <si>
    <t>UNIÃO ASSENTO DE FERRO CONICO MACHO-FÊMEA 2"</t>
  </si>
  <si>
    <t>REGISTRO DE ESFERA PVC SOLD. 40MM</t>
  </si>
  <si>
    <t>REGISTRO DE ESFERA PVC SOLD. 32MM</t>
  </si>
  <si>
    <t>REGISTRO BRUTO DE GAVETA INDUSTRIAL 2"</t>
  </si>
  <si>
    <t>VALVULA DE SUCÇÃO PÉ COM CRIVOS 2 1/2"</t>
  </si>
  <si>
    <t>VÁLVULA SOLENOIDE 1" PARA IRRIGAÇÃO</t>
  </si>
  <si>
    <t>VALVULA DE RETENÇÃO VERTICAL 2"</t>
  </si>
  <si>
    <t>CAIXA PARA VÁLVULA 6"</t>
  </si>
  <si>
    <t>CAIXA DE PASSAGEM P REGISTRO</t>
  </si>
  <si>
    <t>ASPERSSOR</t>
  </si>
  <si>
    <t>BOCAL DE ÂNGULO AJUSTÁVEL MODELO VAN - RAIN BIRD OU SIMILAR</t>
  </si>
  <si>
    <t>SENSOR DE CHUVA PARA REDE DE IRRIGAÇÃO</t>
  </si>
  <si>
    <t>FILTRO DE DISCO</t>
  </si>
  <si>
    <t>CONTROLADOR DE IRRIGAÇÃO</t>
  </si>
  <si>
    <t>CONJUNTO FLEXÍVEL PARA ASPERSOR, 15CM</t>
  </si>
  <si>
    <t>REVESTIMENTO COM UTILIZAÇÃO DE VERMICULITA</t>
  </si>
  <si>
    <t>Vermiculita expandida super fina (densidade=100 kg/m3)</t>
  </si>
  <si>
    <t>Cimento portland composto cp ii-32 (SACO 50KG)</t>
  </si>
  <si>
    <t>Cal hidratada</t>
  </si>
  <si>
    <t>Pintura de nata de cimento, para receber emassamento</t>
  </si>
  <si>
    <t>TOTAL SEM BDI - R$</t>
  </si>
  <si>
    <t>DETALHAMENTO DO BDI</t>
  </si>
  <si>
    <t>SERVIÇOS</t>
  </si>
  <si>
    <t>COMPOSIÇÃO DO BDI:</t>
  </si>
  <si>
    <t>PERCENTUAIS (%)</t>
  </si>
  <si>
    <t>A)</t>
  </si>
  <si>
    <t>LUCRO</t>
  </si>
  <si>
    <t>B)</t>
  </si>
  <si>
    <t>ADMINISTRAÇÃO CENTRAL</t>
  </si>
  <si>
    <t>C)</t>
  </si>
  <si>
    <t>DESPESAS FINANCEIRAS</t>
  </si>
  <si>
    <t>D)</t>
  </si>
  <si>
    <t>IMPOSTOS E TAXAS</t>
  </si>
  <si>
    <t>ISS</t>
  </si>
  <si>
    <t>PIS</t>
  </si>
  <si>
    <t>COFINS</t>
  </si>
  <si>
    <t>E)</t>
  </si>
  <si>
    <t>SEGURO E GARANTIA</t>
  </si>
  <si>
    <t>F)</t>
  </si>
  <si>
    <t>RISCO</t>
  </si>
  <si>
    <t>BDI=</t>
  </si>
  <si>
    <t>BDI % = (((1+B+E)*(1+C)*(1+A))/(1-D))-1</t>
  </si>
  <si>
    <t>*BDI calculado conforme o Acórdão do TCU 2622/2013</t>
  </si>
  <si>
    <t>FORNECIMENTOS</t>
  </si>
  <si>
    <t>CD:</t>
  </si>
  <si>
    <t>Item</t>
  </si>
  <si>
    <t>Descrição dos Serviços</t>
  </si>
  <si>
    <t>PV</t>
  </si>
  <si>
    <t>a =</t>
  </si>
  <si>
    <t>ESCRITÓRIO CENTRAL</t>
  </si>
  <si>
    <t>VIAGENS</t>
  </si>
  <si>
    <t>OUTROS</t>
  </si>
  <si>
    <t>i =</t>
  </si>
  <si>
    <t>CPRB</t>
  </si>
  <si>
    <t>Cofins</t>
  </si>
  <si>
    <t>SEGUROS + GARANTIAS</t>
  </si>
  <si>
    <t>r =</t>
  </si>
  <si>
    <t>RISCOS</t>
  </si>
  <si>
    <t>df  =</t>
  </si>
  <si>
    <t>l =</t>
  </si>
  <si>
    <t>BDI = (((1+a+r)*(1+df)*(1+l))/(1-i))</t>
  </si>
  <si>
    <t>BDI =</t>
  </si>
  <si>
    <t>calculado</t>
  </si>
  <si>
    <t>adotado</t>
  </si>
  <si>
    <t>*BDI calculado conforme Manual de Orientações para Elaboração de Planilhas Orçamentárias de Obras Públicas elaborado pelo TCU em 2014</t>
  </si>
  <si>
    <t>CRITÉRIOS DE MEDIÇÃO - PROJETO BÁSICO</t>
  </si>
  <si>
    <t>MEDIÇÃO MENSAL EM VALOR PROPORCIONAL AO SERVIÇO EXECUTADO.</t>
  </si>
  <si>
    <t>MEDIÇÃO INICIAL</t>
  </si>
  <si>
    <t>MEDIÇÃO FINAL</t>
  </si>
  <si>
    <t>MEDIÇÃO INICIAL, JUNTAMENTE COM INSTALAÇÃO DO CANTEIRO DE OBRAS</t>
  </si>
  <si>
    <t>CONFORME CROQUI ELABORADO PELO CONSTRUTOR EM ESCALA E APÓS A CONSTRUÇÃO DO MESMO, CONFERIDO PELO FISCAL, RESPEITANDO-SE A NECESSIDADE E DIMENSÃO MÁXIMA DE PLANILHA. ULTRAPASSADO O QUANTITATIVO, O CUSTO FICA A CARGO DO CONSTRUTOR.</t>
  </si>
  <si>
    <t>APÓS EXECUTADO.</t>
  </si>
  <si>
    <t>CONFORME CROQUI DE EXECUÇÃO NA PLANTA DE SITUAÇÃO EM CANETA TIPO “PILOT” COLORIDA COM LEGENDA INTELIGÍVEL.</t>
  </si>
  <si>
    <t>APÓS EXECUTADO COMPLETAMENTE.</t>
  </si>
  <si>
    <t>73822/001</t>
  </si>
  <si>
    <t>CAPINA E LIMPEZA MANUAL DE TERRENO COM PEQUENOS ARBUSTOS</t>
  </si>
  <si>
    <t>PROPORCIONAL AOS SERVIÇOS DE ATERRO. CONSIDERADO 40KM ATÉ AS PROXIMIDADES DA USINA TERRO NOVA E IMEDIAÇÕES</t>
  </si>
  <si>
    <t>APÓS EXECUTADO COMPLETAMENTE, CONFORME CRONOGRAMA.</t>
  </si>
  <si>
    <t>APÓS EXECUTADO EM SUA TOTALIDADE E APRESENTADO CROQUI DE LOCAÇÃO DO SERVIÇO</t>
  </si>
  <si>
    <t>APÓS EXECUÇÃO DO GRANILITE, COM CROQUI DE EXECUÇÃO.</t>
  </si>
  <si>
    <t>9575/ORSE</t>
  </si>
  <si>
    <t>PROPORCIONAL AO EXECUTADO, CONFORME CROQUI.</t>
  </si>
  <si>
    <t>APÓS EXECUTADO EM SUA TOTALIDADE CONFORME ESPECIFICADO NO PROJETO.</t>
  </si>
  <si>
    <t>COLCHAO DE AREIA PARA PAVIMENTACAO EM PARALELEPIPEDO OU BLOCOS DE CONCRETO INTERTRAVADOS</t>
  </si>
  <si>
    <t>30% APÓS A CONCLUSÃO DO ESTACIONAMENTO DO LADO ESQUERDO, 30% APÓS A CONCLUSÃO DO ESTACIONAMENTO AO LADO DIREITO E 40% NA CONCLUSÃO FINAL DE TODA A PAVIMENTAÇÃO EXTERNA.</t>
  </si>
  <si>
    <t>73764/005</t>
  </si>
  <si>
    <t>PISO EM BLOCO DE CONCRETO, INTERTRAVADO, ESPESSURA 8CM, COLORIDO, FCK=35MPA, SOBRE COLCHÃO DE AREIA ESPESSURA 15CM, P/ TRÁFEGO LEVE, E=8CM</t>
  </si>
  <si>
    <t>APÓS EXECUTADO COMPLETAMENTE, DUAS DEMÃOS, E APRESENTADO CROQUI DE LOCAÇÃO DO SERVIÇO</t>
  </si>
  <si>
    <t>APLICAÇÃO MANUAL DE PINTURA COM TINTA LÁTEX ACRÍLICA EM PAREDES, DUAS DEMÃOS</t>
  </si>
  <si>
    <t>CPU</t>
  </si>
  <si>
    <t>APÓS EXECUTADO COMPLETAMENTE, NO TRIBUNAL DO JÚRI E NAS SALAS DE AUDIÊNCIA</t>
  </si>
  <si>
    <t>APÓS EXECUTADO COMPLETAMENTE, REJUNTADO, E APRESENTADO CROQUI DE LOCAÇÃO DO SERVIÇO</t>
  </si>
  <si>
    <t>10829/ORSE</t>
  </si>
  <si>
    <t>73789/002</t>
  </si>
  <si>
    <t>MEIO FIO DE CONCRETO MOLDADO NO LOCAL, 15MPA, COM ALTURA 0,30M X 0,15M</t>
  </si>
  <si>
    <t>PORTA MADEIRA COMPENSADA, 0,86MX2,10M, COM REVESTIMENTO MELAMÍNICO, COM FERRAGENS, ADUELA, ALIZAR E DOBRADIÇAS</t>
  </si>
  <si>
    <t>POR UNIDADE ASSENTADA, CONFORME APRESENTADO CROQUI DE LOCAÇÃO DO SERVIÇO</t>
  </si>
  <si>
    <t>PORTA DE GIRO DE ALUMÍNIO BRONZE E VIDRO INCOLOR TEMPERADO
COM 0,86 X 2,50 ( 1 FOLHA DE GIRO COM BANDEIRA)</t>
  </si>
  <si>
    <t>PORTA MADEIRA PRENSADA LISA C/REVESTIMENTO MELAMÍNICO (0.96X2.13)</t>
  </si>
  <si>
    <t>PORTA DE MADEIRA PRENSADA LISA C/REVESTIMENTO MELAMÍNICO(2.00X2.13) DUAS FOLHAS COM GIRO 180°</t>
  </si>
  <si>
    <t>74071/002</t>
  </si>
  <si>
    <t>JANELA DE CORRER DE ALUMÍNIO BRONZE E VIDRO INCOLOR TEMPERADO COM 2,30 X 0,40           (2 FOLHAS DE CORRER E 2 FIXAS)</t>
  </si>
  <si>
    <t>09053/ORSE</t>
  </si>
  <si>
    <t>74072/002</t>
  </si>
  <si>
    <t>CORRIMAO EM TUBO ACO GALVANIZADO 2 1/2" COM BRACADEIRA</t>
  </si>
  <si>
    <t>00179/ORSE</t>
  </si>
  <si>
    <t>APÓS EXECUTADO EM SUA TOTALIDADE, NA SALA DE MULTIMÍDIA DO TRIBUNAL DO JÚRI</t>
  </si>
  <si>
    <t>GUARDA-CORPO EM TUBO DE ACO GALVANIZADO 1 1/2"</t>
  </si>
  <si>
    <t>10709/ORSE</t>
  </si>
  <si>
    <t>LETREIRO FACHADA</t>
  </si>
  <si>
    <t>APÓS EXECUTADO EM SUA TOTALIDADE</t>
  </si>
  <si>
    <t>APÓS EXECUTADO EM SUA TOTALIDADE, AO FINAL DA OBRA</t>
  </si>
  <si>
    <t>APÓS A EXECUÇÃO COMPLETA DA IMPERMEABILIZAÇÃO COM MANTA: CONSIDERANDO 25% NA CONCLUSÃO DOS RESERVATÓRIOS E RESTANTE NA CONCLUSÃO DAS LAJES E CALHAS</t>
  </si>
  <si>
    <t>SERVIÇOS EM ESTRUTURA METÁLICA E MADEIRA</t>
  </si>
  <si>
    <t>APÓS EXECUTADO EM SUA TOTALIDADE, TODAS AS ESCADAS</t>
  </si>
  <si>
    <t>PROPORCIONAL AO EXECUTADO, APÓS TELHAMENTO</t>
  </si>
  <si>
    <t>JATEAMENTO COM AREIA EM ESTRUTURA METALICA</t>
  </si>
  <si>
    <t>APÓS CONCLUSÃO TOTAL DO SERVIÇO E PINTURA DA ESTRUTURA METÁLICA.</t>
  </si>
  <si>
    <t>CONFORME CROQUI DESENHADO NA PLANTA DE SITUAÇÃO.</t>
  </si>
  <si>
    <t>00282/ORSE</t>
  </si>
  <si>
    <t>TELHAMENTO COM TELHA DE POLICARBONATO E = 8MM, COM CUMEEIRA</t>
  </si>
  <si>
    <t>APÓS A CONCLUSÃO DA COBERTA EM POLICARBONATO</t>
  </si>
  <si>
    <t>APÓS CONCLUSÃO TOTAL DO SERVIÇO.</t>
  </si>
  <si>
    <t>4.93</t>
  </si>
  <si>
    <t>APÓS A CONCLUSÃO DA COBERTURA</t>
  </si>
  <si>
    <t>APÓS A INSTALAÇÃO DOS APARELHOS E TESTES</t>
  </si>
  <si>
    <t>APÓS ETAPA CONCLUÍDA EM SUA TOTALIDADE.</t>
  </si>
  <si>
    <t>ACABAMENTOS FINAIS</t>
  </si>
  <si>
    <t>APÓS ETAPA CONCLUÍDA EM SUA TOTALIDADE E APROVAÇÃO DOS TESTES.</t>
  </si>
  <si>
    <t>APÓS CONCLUSÃO COMPLETA.</t>
  </si>
  <si>
    <t>ACABAMENTOS FINAIS/MÃO DE OBRA</t>
  </si>
  <si>
    <t>ACABAMENTO FINAL (PINTURA, SINALIZAÇÃO, TESTES)</t>
  </si>
  <si>
    <r>
      <t>CONCRETO ARMADO FCK=15MPA FABRICADO NA OBRA, ADENSADO E LANÇADO, PARA USO GERAL, COM FORMAS PLANAS EM COMPENSADO RESINADO 12MM (05 USOS)  (</t>
    </r>
    <r>
      <rPr>
        <b/>
        <sz val="11"/>
        <rFont val="Calibri"/>
        <family val="2"/>
        <charset val="1"/>
      </rPr>
      <t>PAREDE)</t>
    </r>
  </si>
  <si>
    <r>
      <t>CONCRETO ARMADO FCK=15MPA FABRICADO NA OBRA, ADENSADO E LANÇADO, PARA USO GERAL, COM FORMAS PLANAS EM COMPENSADO RESINADO 12MM (05 USOS) (</t>
    </r>
    <r>
      <rPr>
        <b/>
        <sz val="11"/>
        <rFont val="Calibri"/>
        <family val="2"/>
        <charset val="1"/>
      </rPr>
      <t>LAJE)</t>
    </r>
  </si>
  <si>
    <t>____________________________________________</t>
  </si>
</sst>
</file>

<file path=xl/styles.xml><?xml version="1.0" encoding="utf-8"?>
<styleSheet xmlns="http://schemas.openxmlformats.org/spreadsheetml/2006/main">
  <numFmts count="12">
    <numFmt numFmtId="164" formatCode="_-&quot;R$ &quot;* #,##0.00_-;&quot;-R$ &quot;* #,##0.00_-;_-&quot;R$ &quot;* \-??_-;_-@_-"/>
    <numFmt numFmtId="165" formatCode="_-* #,##0.00_-;\-* #,##0.00_-;_-* \-??_-;_-@_-"/>
    <numFmt numFmtId="166" formatCode="_(* #,##0.00_);_(* \(#,##0.00\);_(* \-??_);_(@_)"/>
    <numFmt numFmtId="167" formatCode="[$R$-416]\ #,##0.00;[Red]\-[$R$-416]\ #,##0.00"/>
    <numFmt numFmtId="168" formatCode="* #,##0.00\ ;\-* #,##0.00\ ;* \-#\ ;@\ "/>
    <numFmt numFmtId="169" formatCode="0.000%"/>
    <numFmt numFmtId="170" formatCode="0.00000"/>
    <numFmt numFmtId="171" formatCode="0.000"/>
    <numFmt numFmtId="172" formatCode="#,##0.0000"/>
    <numFmt numFmtId="173" formatCode="0.0000"/>
    <numFmt numFmtId="174" formatCode="00000"/>
    <numFmt numFmtId="175" formatCode="&quot;R$ &quot;#,##0.00"/>
  </numFmts>
  <fonts count="50">
    <font>
      <sz val="10"/>
      <name val="Arial"/>
      <family val="2"/>
      <charset val="1"/>
    </font>
    <font>
      <sz val="12"/>
      <color rgb="FFFF0000"/>
      <name val="Arial"/>
      <family val="2"/>
      <charset val="1"/>
    </font>
    <font>
      <sz val="12"/>
      <name val="Arial"/>
      <family val="2"/>
      <charset val="1"/>
    </font>
    <font>
      <b/>
      <shadow/>
      <sz val="12"/>
      <name val="Arial"/>
      <family val="2"/>
      <charset val="1"/>
    </font>
    <font>
      <shadow/>
      <sz val="12"/>
      <name val="Arial"/>
      <family val="2"/>
      <charset val="1"/>
    </font>
    <font>
      <b/>
      <sz val="12"/>
      <name val="Arial"/>
      <family val="2"/>
      <charset val="1"/>
    </font>
    <font>
      <b/>
      <sz val="18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b/>
      <shadow/>
      <sz val="11"/>
      <color rgb="FF000000"/>
      <name val="Arial"/>
      <family val="2"/>
      <charset val="1"/>
    </font>
    <font>
      <shadow/>
      <sz val="9"/>
      <color rgb="FF000000"/>
      <name val="Arial"/>
      <family val="2"/>
      <charset val="1"/>
    </font>
    <font>
      <b/>
      <shadow/>
      <sz val="9"/>
      <color rgb="FF000000"/>
      <name val="Arial"/>
      <family val="2"/>
      <charset val="1"/>
    </font>
    <font>
      <b/>
      <shadow/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FF0000"/>
      <name val="Arial"/>
      <family val="2"/>
      <charset val="1"/>
    </font>
    <font>
      <b/>
      <shadow/>
      <sz val="10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hadow/>
      <sz val="10"/>
      <name val="Arial"/>
      <family val="2"/>
      <charset val="1"/>
    </font>
    <font>
      <shadow/>
      <sz val="10"/>
      <name val="Arial"/>
      <family val="2"/>
      <charset val="1"/>
    </font>
    <font>
      <sz val="10"/>
      <name val="Calibri"/>
      <family val="2"/>
      <charset val="1"/>
    </font>
    <font>
      <b/>
      <shadow/>
      <sz val="11"/>
      <color rgb="FFFF0000"/>
      <name val="Arial"/>
      <family val="2"/>
      <charset val="1"/>
    </font>
    <font>
      <shadow/>
      <sz val="9"/>
      <color rgb="FFFF0000"/>
      <name val="Arial"/>
      <family val="2"/>
      <charset val="1"/>
    </font>
    <font>
      <i/>
      <sz val="10"/>
      <name val="Arial"/>
      <family val="2"/>
      <charset val="1"/>
    </font>
    <font>
      <i/>
      <sz val="10"/>
      <color rgb="FF000000"/>
      <name val="Arial"/>
      <family val="2"/>
      <charset val="1"/>
    </font>
    <font>
      <i/>
      <sz val="10"/>
      <color rgb="FFFF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b/>
      <sz val="10"/>
      <name val="Calibri"/>
      <family val="2"/>
      <charset val="1"/>
    </font>
    <font>
      <sz val="10"/>
      <name val="Verdana"/>
      <family val="2"/>
      <charset val="1"/>
    </font>
    <font>
      <b/>
      <sz val="9"/>
      <name val="Arial"/>
      <family val="2"/>
      <charset val="1"/>
    </font>
    <font>
      <sz val="8"/>
      <name val="Arial"/>
      <family val="2"/>
      <charset val="1"/>
    </font>
    <font>
      <b/>
      <sz val="14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2"/>
      <name val="Times New Roman"/>
      <family val="1"/>
      <charset val="1"/>
    </font>
    <font>
      <b/>
      <shadow/>
      <sz val="11"/>
      <name val="Arial"/>
      <family val="2"/>
      <charset val="1"/>
    </font>
    <font>
      <shadow/>
      <sz val="9"/>
      <name val="Arial"/>
      <family val="2"/>
      <charset val="1"/>
    </font>
    <font>
      <b/>
      <shadow/>
      <sz val="9"/>
      <name val="Arial"/>
      <family val="2"/>
      <charset val="1"/>
    </font>
    <font>
      <sz val="9"/>
      <name val="Arial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BEEF4"/>
        <bgColor rgb="FFF2F2F2"/>
      </patternFill>
    </fill>
    <fill>
      <patternFill patternType="solid">
        <fgColor rgb="FFF2F2F2"/>
        <bgColor rgb="FFDBEEF4"/>
      </patternFill>
    </fill>
    <fill>
      <patternFill patternType="solid">
        <fgColor rgb="FFD9D9D9"/>
        <bgColor rgb="FFDBEEF4"/>
      </patternFill>
    </fill>
    <fill>
      <patternFill patternType="solid">
        <fgColor rgb="FFFFFFFF"/>
        <bgColor rgb="FFF2F2F2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D9D9D9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165" fontId="49" fillId="0" borderId="0"/>
    <xf numFmtId="164" fontId="49" fillId="0" borderId="0"/>
    <xf numFmtId="9" fontId="49" fillId="0" borderId="0"/>
  </cellStyleXfs>
  <cellXfs count="542">
    <xf numFmtId="0" fontId="0" fillId="0" borderId="0" xfId="0"/>
    <xf numFmtId="0" fontId="5" fillId="3" borderId="1" xfId="0" applyFont="1" applyFill="1" applyBorder="1" applyAlignment="1">
      <alignment horizontal="left" vertical="center" wrapText="1"/>
    </xf>
    <xf numFmtId="164" fontId="5" fillId="0" borderId="4" xfId="2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64" fontId="5" fillId="3" borderId="4" xfId="2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/>
    <xf numFmtId="10" fontId="3" fillId="0" borderId="4" xfId="0" applyNumberFormat="1" applyFont="1" applyBorder="1" applyAlignment="1">
      <alignment vertical="center"/>
    </xf>
    <xf numFmtId="10" fontId="3" fillId="0" borderId="5" xfId="3" applyNumberFormat="1" applyFont="1" applyBorder="1" applyAlignment="1" applyProtection="1">
      <alignment vertical="center"/>
    </xf>
    <xf numFmtId="9" fontId="3" fillId="0" borderId="4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10" fontId="2" fillId="3" borderId="1" xfId="3" applyNumberFormat="1" applyFont="1" applyFill="1" applyBorder="1" applyAlignment="1" applyProtection="1">
      <alignment vertical="center"/>
    </xf>
    <xf numFmtId="10" fontId="2" fillId="3" borderId="1" xfId="3" applyNumberFormat="1" applyFont="1" applyFill="1" applyBorder="1" applyAlignment="1" applyProtection="1">
      <alignment horizontal="center" vertical="center"/>
    </xf>
    <xf numFmtId="10" fontId="5" fillId="3" borderId="1" xfId="3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165" fontId="2" fillId="3" borderId="3" xfId="1" applyFont="1" applyFill="1" applyBorder="1" applyAlignment="1" applyProtection="1">
      <alignment horizontal="center" vertical="center"/>
    </xf>
    <xf numFmtId="164" fontId="5" fillId="3" borderId="3" xfId="2" applyFont="1" applyFill="1" applyBorder="1" applyAlignment="1" applyProtection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64" fontId="5" fillId="0" borderId="4" xfId="2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10" fontId="2" fillId="0" borderId="1" xfId="3" applyNumberFormat="1" applyFont="1" applyBorder="1" applyAlignment="1" applyProtection="1">
      <alignment vertical="center"/>
    </xf>
    <xf numFmtId="10" fontId="2" fillId="0" borderId="1" xfId="3" applyNumberFormat="1" applyFont="1" applyBorder="1" applyAlignment="1" applyProtection="1">
      <alignment horizontal="center" vertical="center"/>
    </xf>
    <xf numFmtId="10" fontId="5" fillId="0" borderId="1" xfId="3" applyNumberFormat="1" applyFont="1" applyBorder="1" applyAlignment="1" applyProtection="1">
      <alignment horizontal="center" vertical="center"/>
    </xf>
    <xf numFmtId="165" fontId="2" fillId="0" borderId="3" xfId="1" applyFont="1" applyBorder="1" applyAlignment="1" applyProtection="1">
      <alignment horizontal="center" vertical="center"/>
    </xf>
    <xf numFmtId="164" fontId="5" fillId="0" borderId="3" xfId="2" applyFont="1" applyBorder="1" applyAlignment="1" applyProtection="1">
      <alignment horizontal="center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 applyProtection="1">
      <alignment horizontal="center" vertical="center"/>
    </xf>
    <xf numFmtId="165" fontId="2" fillId="0" borderId="2" xfId="1" applyFont="1" applyBorder="1" applyAlignment="1" applyProtection="1">
      <alignment horizontal="center" vertical="center"/>
    </xf>
    <xf numFmtId="164" fontId="5" fillId="0" borderId="2" xfId="2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166" fontId="2" fillId="2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10" fontId="2" fillId="3" borderId="4" xfId="3" applyNumberFormat="1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166" fontId="2" fillId="3" borderId="4" xfId="0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 applyProtection="1">
      <alignment horizontal="center" vertical="center"/>
    </xf>
    <xf numFmtId="167" fontId="7" fillId="0" borderId="0" xfId="0" applyNumberFormat="1" applyFont="1" applyBorder="1" applyAlignment="1" applyProtection="1">
      <alignment vertical="center"/>
    </xf>
    <xf numFmtId="4" fontId="8" fillId="0" borderId="7" xfId="0" applyNumberFormat="1" applyFont="1" applyBorder="1" applyAlignment="1">
      <alignment vertical="center"/>
    </xf>
    <xf numFmtId="4" fontId="8" fillId="0" borderId="8" xfId="0" applyNumberFormat="1" applyFont="1" applyBorder="1" applyAlignment="1">
      <alignment vertical="center"/>
    </xf>
    <xf numFmtId="4" fontId="8" fillId="0" borderId="8" xfId="0" applyNumberFormat="1" applyFont="1" applyBorder="1" applyAlignment="1" applyProtection="1">
      <alignment vertical="center"/>
    </xf>
    <xf numFmtId="167" fontId="8" fillId="0" borderId="9" xfId="0" applyNumberFormat="1" applyFont="1" applyBorder="1" applyAlignment="1" applyProtection="1">
      <alignment vertical="center"/>
    </xf>
    <xf numFmtId="4" fontId="8" fillId="0" borderId="10" xfId="0" applyNumberFormat="1" applyFont="1" applyBorder="1" applyAlignment="1">
      <alignment vertical="center"/>
    </xf>
    <xf numFmtId="4" fontId="8" fillId="0" borderId="0" xfId="0" applyNumberFormat="1" applyFont="1" applyBorder="1" applyAlignment="1">
      <alignment vertical="center"/>
    </xf>
    <xf numFmtId="4" fontId="8" fillId="0" borderId="0" xfId="0" applyNumberFormat="1" applyFont="1" applyBorder="1" applyAlignment="1" applyProtection="1">
      <alignment vertical="center"/>
    </xf>
    <xf numFmtId="167" fontId="8" fillId="0" borderId="11" xfId="0" applyNumberFormat="1" applyFont="1" applyBorder="1" applyAlignment="1" applyProtection="1">
      <alignment vertical="center"/>
    </xf>
    <xf numFmtId="0" fontId="7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167" fontId="9" fillId="0" borderId="13" xfId="0" applyNumberFormat="1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/>
    </xf>
    <xf numFmtId="0" fontId="13" fillId="0" borderId="0" xfId="0" applyFont="1" applyBorder="1" applyAlignment="1">
      <alignment vertical="center"/>
    </xf>
    <xf numFmtId="167" fontId="12" fillId="0" borderId="4" xfId="0" applyNumberFormat="1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 applyProtection="1">
      <alignment horizontal="center" vertical="center"/>
    </xf>
    <xf numFmtId="167" fontId="14" fillId="4" borderId="4" xfId="0" applyNumberFormat="1" applyFont="1" applyFill="1" applyBorder="1" applyAlignment="1" applyProtection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 applyProtection="1">
      <alignment horizontal="center" vertical="center"/>
    </xf>
    <xf numFmtId="165" fontId="49" fillId="0" borderId="4" xfId="1" applyBorder="1" applyAlignment="1" applyProtection="1">
      <alignment horizontal="center" vertical="center"/>
    </xf>
    <xf numFmtId="165" fontId="49" fillId="0" borderId="4" xfId="1" applyBorder="1" applyAlignment="1" applyProtection="1">
      <alignment horizontal="right" vertical="center"/>
    </xf>
    <xf numFmtId="0" fontId="16" fillId="0" borderId="4" xfId="0" applyFont="1" applyBorder="1" applyAlignment="1">
      <alignment vertical="center" wrapText="1"/>
    </xf>
    <xf numFmtId="165" fontId="1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center" vertical="center"/>
    </xf>
    <xf numFmtId="167" fontId="18" fillId="0" borderId="4" xfId="0" applyNumberFormat="1" applyFont="1" applyBorder="1" applyAlignment="1" applyProtection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0" fontId="19" fillId="4" borderId="4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 applyProtection="1">
      <alignment horizontal="center" vertical="center"/>
    </xf>
    <xf numFmtId="167" fontId="19" fillId="0" borderId="4" xfId="0" applyNumberFormat="1" applyFont="1" applyBorder="1" applyAlignment="1" applyProtection="1">
      <alignment horizontal="right" vertical="center"/>
    </xf>
    <xf numFmtId="0" fontId="16" fillId="0" borderId="0" xfId="0" applyFont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5" borderId="4" xfId="0" applyFont="1" applyFill="1" applyBorder="1" applyAlignment="1">
      <alignment horizontal="left" vertical="center" wrapText="1"/>
    </xf>
    <xf numFmtId="0" fontId="0" fillId="5" borderId="4" xfId="0" applyFont="1" applyFill="1" applyBorder="1" applyAlignment="1">
      <alignment horizontal="center" vertical="center"/>
    </xf>
    <xf numFmtId="0" fontId="0" fillId="5" borderId="4" xfId="0" applyFont="1" applyFill="1" applyBorder="1" applyAlignment="1" applyProtection="1">
      <alignment horizontal="center" vertical="center"/>
    </xf>
    <xf numFmtId="0" fontId="0" fillId="0" borderId="0" xfId="0" applyFont="1" applyAlignment="1">
      <alignment vertical="center"/>
    </xf>
    <xf numFmtId="0" fontId="19" fillId="4" borderId="4" xfId="0" applyFont="1" applyFill="1" applyBorder="1" applyAlignment="1" applyProtection="1">
      <alignment horizontal="center" vertical="center"/>
    </xf>
    <xf numFmtId="0" fontId="21" fillId="4" borderId="4" xfId="0" applyFont="1" applyFill="1" applyBorder="1" applyAlignment="1" applyProtection="1">
      <alignment horizontal="center" vertical="center"/>
    </xf>
    <xf numFmtId="167" fontId="21" fillId="4" borderId="4" xfId="0" applyNumberFormat="1" applyFont="1" applyFill="1" applyBorder="1" applyAlignment="1" applyProtection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67" fontId="7" fillId="0" borderId="4" xfId="0" applyNumberFormat="1" applyFont="1" applyBorder="1" applyAlignment="1" applyProtection="1">
      <alignment horizontal="right" vertical="center"/>
    </xf>
    <xf numFmtId="0" fontId="21" fillId="4" borderId="4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left" vertical="center" wrapText="1"/>
    </xf>
    <xf numFmtId="167" fontId="19" fillId="4" borderId="4" xfId="0" applyNumberFormat="1" applyFont="1" applyFill="1" applyBorder="1" applyAlignment="1" applyProtection="1">
      <alignment horizontal="right" vertical="center"/>
    </xf>
    <xf numFmtId="0" fontId="22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4" xfId="0" applyFont="1" applyFill="1" applyBorder="1" applyAlignment="1" applyProtection="1">
      <alignment horizontal="center" vertical="center"/>
    </xf>
    <xf numFmtId="0" fontId="14" fillId="3" borderId="4" xfId="0" applyFont="1" applyFill="1" applyBorder="1" applyAlignment="1" applyProtection="1">
      <alignment horizontal="center" vertical="center"/>
    </xf>
    <xf numFmtId="167" fontId="14" fillId="3" borderId="4" xfId="0" applyNumberFormat="1" applyFont="1" applyFill="1" applyBorder="1" applyAlignment="1" applyProtection="1">
      <alignment horizontal="right" vertical="center"/>
    </xf>
    <xf numFmtId="0" fontId="0" fillId="0" borderId="4" xfId="0" applyFont="1" applyBorder="1" applyAlignment="1" applyProtection="1">
      <alignment horizontal="center" vertical="center" wrapText="1"/>
    </xf>
    <xf numFmtId="165" fontId="49" fillId="0" borderId="4" xfId="1" applyBorder="1" applyAlignment="1" applyProtection="1">
      <alignment horizontal="center" vertical="center" wrapText="1"/>
    </xf>
    <xf numFmtId="165" fontId="49" fillId="0" borderId="4" xfId="1" applyBorder="1" applyAlignment="1" applyProtection="1">
      <alignment horizontal="right" vertical="center" wrapText="1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 applyProtection="1">
      <alignment horizontal="center" vertical="center" wrapText="1"/>
    </xf>
    <xf numFmtId="0" fontId="23" fillId="3" borderId="4" xfId="0" applyFont="1" applyFill="1" applyBorder="1" applyAlignment="1" applyProtection="1">
      <alignment horizontal="center" vertical="center" wrapText="1"/>
    </xf>
    <xf numFmtId="167" fontId="24" fillId="3" borderId="4" xfId="0" applyNumberFormat="1" applyFont="1" applyFill="1" applyBorder="1" applyAlignment="1" applyProtection="1">
      <alignment horizontal="right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6" fillId="5" borderId="4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vertical="center" wrapText="1"/>
    </xf>
    <xf numFmtId="167" fontId="23" fillId="3" borderId="4" xfId="0" applyNumberFormat="1" applyFont="1" applyFill="1" applyBorder="1" applyAlignment="1" applyProtection="1">
      <alignment horizontal="right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2" fontId="24" fillId="4" borderId="4" xfId="0" applyNumberFormat="1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 applyProtection="1">
      <alignment horizontal="center" vertical="center"/>
    </xf>
    <xf numFmtId="167" fontId="24" fillId="4" borderId="4" xfId="0" applyNumberFormat="1" applyFont="1" applyFill="1" applyBorder="1" applyAlignment="1" applyProtection="1">
      <alignment horizontal="right" vertical="center"/>
    </xf>
    <xf numFmtId="0" fontId="0" fillId="4" borderId="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 applyProtection="1">
      <alignment horizontal="center" vertical="center" wrapText="1"/>
    </xf>
    <xf numFmtId="167" fontId="0" fillId="4" borderId="4" xfId="0" applyNumberFormat="1" applyFont="1" applyFill="1" applyBorder="1" applyAlignment="1" applyProtection="1">
      <alignment horizontal="right" vertical="center" wrapText="1"/>
    </xf>
    <xf numFmtId="0" fontId="23" fillId="3" borderId="0" xfId="0" applyFont="1" applyFill="1" applyAlignment="1">
      <alignment vertical="center" wrapText="1"/>
    </xf>
    <xf numFmtId="10" fontId="2" fillId="0" borderId="0" xfId="3" applyNumberFormat="1" applyFont="1" applyBorder="1" applyAlignment="1" applyProtection="1">
      <alignment horizontal="left" vertical="center"/>
    </xf>
    <xf numFmtId="2" fontId="22" fillId="0" borderId="4" xfId="0" applyNumberFormat="1" applyFont="1" applyBorder="1" applyAlignment="1" applyProtection="1">
      <alignment horizontal="right" vertical="center" wrapText="1"/>
    </xf>
    <xf numFmtId="0" fontId="7" fillId="0" borderId="4" xfId="0" applyFont="1" applyBorder="1" applyAlignment="1">
      <alignment vertical="center" wrapText="1"/>
    </xf>
    <xf numFmtId="167" fontId="7" fillId="0" borderId="4" xfId="0" applyNumberFormat="1" applyFont="1" applyBorder="1" applyAlignment="1" applyProtection="1">
      <alignment vertical="center"/>
    </xf>
    <xf numFmtId="0" fontId="22" fillId="4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2" fontId="25" fillId="0" borderId="4" xfId="0" applyNumberFormat="1" applyFont="1" applyBorder="1" applyAlignment="1" applyProtection="1">
      <alignment horizontal="center" vertical="center" wrapText="1"/>
    </xf>
    <xf numFmtId="0" fontId="23" fillId="4" borderId="4" xfId="0" applyFont="1" applyFill="1" applyBorder="1" applyAlignment="1">
      <alignment horizontal="center" vertical="center"/>
    </xf>
    <xf numFmtId="2" fontId="23" fillId="4" borderId="4" xfId="0" applyNumberFormat="1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 applyProtection="1">
      <alignment horizontal="center" vertical="center"/>
    </xf>
    <xf numFmtId="167" fontId="23" fillId="4" borderId="4" xfId="0" applyNumberFormat="1" applyFont="1" applyFill="1" applyBorder="1" applyAlignment="1" applyProtection="1">
      <alignment horizontal="right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 applyProtection="1">
      <alignment horizontal="center" vertical="center"/>
    </xf>
    <xf numFmtId="0" fontId="23" fillId="3" borderId="4" xfId="0" applyFont="1" applyFill="1" applyBorder="1" applyAlignment="1" applyProtection="1">
      <alignment horizontal="center" vertical="center"/>
    </xf>
    <xf numFmtId="167" fontId="23" fillId="3" borderId="4" xfId="0" applyNumberFormat="1" applyFont="1" applyFill="1" applyBorder="1" applyAlignment="1" applyProtection="1">
      <alignment horizontal="right" vertical="center"/>
    </xf>
    <xf numFmtId="0" fontId="0" fillId="3" borderId="4" xfId="0" applyFont="1" applyFill="1" applyBorder="1" applyAlignment="1">
      <alignment horizontal="left" vertical="center" wrapText="1"/>
    </xf>
    <xf numFmtId="167" fontId="0" fillId="0" borderId="4" xfId="0" applyNumberFormat="1" applyFont="1" applyBorder="1" applyAlignment="1" applyProtection="1">
      <alignment horizontal="right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 applyProtection="1">
      <alignment horizontal="center" vertical="center"/>
    </xf>
    <xf numFmtId="167" fontId="0" fillId="0" borderId="4" xfId="0" applyNumberFormat="1" applyFont="1" applyBorder="1" applyAlignment="1" applyProtection="1">
      <alignment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 applyProtection="1">
      <alignment horizontal="center" vertical="center"/>
    </xf>
    <xf numFmtId="167" fontId="24" fillId="3" borderId="4" xfId="0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center" vertical="center"/>
    </xf>
    <xf numFmtId="167" fontId="16" fillId="0" borderId="4" xfId="0" applyNumberFormat="1" applyFont="1" applyBorder="1" applyAlignment="1" applyProtection="1">
      <alignment horizontal="right" vertical="center"/>
    </xf>
    <xf numFmtId="0" fontId="24" fillId="0" borderId="4" xfId="0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 applyProtection="1">
      <alignment horizontal="center" vertical="center"/>
    </xf>
    <xf numFmtId="167" fontId="24" fillId="0" borderId="4" xfId="0" applyNumberFormat="1" applyFont="1" applyBorder="1" applyAlignment="1" applyProtection="1">
      <alignment horizontal="right" vertical="center"/>
    </xf>
    <xf numFmtId="0" fontId="2" fillId="0" borderId="6" xfId="0" applyFont="1" applyBorder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0" fontId="7" fillId="0" borderId="0" xfId="3" applyNumberFormat="1" applyFont="1" applyBorder="1" applyAlignment="1" applyProtection="1">
      <alignment horizontal="center" vertical="center"/>
    </xf>
    <xf numFmtId="0" fontId="0" fillId="0" borderId="4" xfId="0" applyFont="1" applyBorder="1" applyAlignment="1">
      <alignment horizontal="left" vertical="center"/>
    </xf>
    <xf numFmtId="167" fontId="21" fillId="3" borderId="4" xfId="0" applyNumberFormat="1" applyFont="1" applyFill="1" applyBorder="1" applyAlignment="1" applyProtection="1">
      <alignment horizontal="right" vertical="center"/>
    </xf>
    <xf numFmtId="168" fontId="28" fillId="0" borderId="4" xfId="1" applyNumberFormat="1" applyFont="1" applyBorder="1" applyAlignment="1" applyProtection="1">
      <alignment horizontal="center" vertical="center"/>
    </xf>
    <xf numFmtId="165" fontId="0" fillId="0" borderId="4" xfId="1" applyFont="1" applyBorder="1" applyAlignment="1" applyProtection="1">
      <alignment horizontal="center" vertical="center"/>
    </xf>
    <xf numFmtId="165" fontId="0" fillId="0" borderId="4" xfId="1" applyFont="1" applyBorder="1" applyAlignment="1" applyProtection="1">
      <alignment horizontal="right" vertical="center"/>
    </xf>
    <xf numFmtId="169" fontId="0" fillId="0" borderId="4" xfId="3" applyNumberFormat="1" applyFont="1" applyBorder="1"/>
    <xf numFmtId="169" fontId="16" fillId="0" borderId="4" xfId="0" applyNumberFormat="1" applyFont="1" applyBorder="1" applyAlignment="1">
      <alignment horizontal="center" vertical="center"/>
    </xf>
    <xf numFmtId="165" fontId="0" fillId="0" borderId="4" xfId="1" applyFont="1" applyBorder="1" applyAlignment="1" applyProtection="1">
      <alignment horizontal="center" vertical="center" wrapText="1"/>
    </xf>
    <xf numFmtId="165" fontId="0" fillId="0" borderId="4" xfId="1" applyFont="1" applyBorder="1" applyAlignment="1" applyProtection="1">
      <alignment horizontal="right" vertical="center" wrapText="1"/>
    </xf>
    <xf numFmtId="2" fontId="0" fillId="0" borderId="4" xfId="0" applyNumberFormat="1" applyFont="1" applyBorder="1" applyAlignment="1" applyProtection="1">
      <alignment horizontal="right" vertical="center" wrapText="1"/>
    </xf>
    <xf numFmtId="2" fontId="30" fillId="0" borderId="4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5" fontId="23" fillId="0" borderId="4" xfId="1" applyFont="1" applyBorder="1" applyAlignment="1" applyProtection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/>
    <xf numFmtId="0" fontId="31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24" fillId="4" borderId="4" xfId="0" applyFont="1" applyFill="1" applyBorder="1" applyAlignment="1">
      <alignment horizontal="left" vertical="center" wrapText="1"/>
    </xf>
    <xf numFmtId="0" fontId="24" fillId="4" borderId="4" xfId="0" applyFont="1" applyFill="1" applyBorder="1" applyAlignment="1" applyProtection="1">
      <alignment horizontal="right" vertical="center" wrapText="1"/>
    </xf>
    <xf numFmtId="0" fontId="24" fillId="4" borderId="4" xfId="0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1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 applyProtection="1">
      <alignment horizontal="right" vertical="center" wrapText="1"/>
    </xf>
    <xf numFmtId="0" fontId="16" fillId="0" borderId="0" xfId="0" applyFont="1"/>
    <xf numFmtId="0" fontId="13" fillId="0" borderId="0" xfId="0" applyFont="1" applyAlignment="1">
      <alignment horizontal="left" vertical="center"/>
    </xf>
    <xf numFmtId="0" fontId="0" fillId="0" borderId="4" xfId="0" applyFont="1" applyBorder="1" applyAlignment="1" applyProtection="1">
      <alignment horizontal="right" vertical="center" wrapText="1"/>
    </xf>
    <xf numFmtId="165" fontId="0" fillId="0" borderId="4" xfId="0" applyNumberFormat="1" applyFont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 applyProtection="1">
      <alignment horizontal="right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 applyProtection="1">
      <alignment horizontal="right" vertical="center" wrapText="1"/>
    </xf>
    <xf numFmtId="0" fontId="3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/>
    <xf numFmtId="0" fontId="7" fillId="4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wrapText="1"/>
    </xf>
    <xf numFmtId="4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 applyProtection="1">
      <alignment vertical="center" wrapText="1"/>
    </xf>
    <xf numFmtId="0" fontId="7" fillId="0" borderId="0" xfId="0" applyFont="1" applyAlignment="1"/>
    <xf numFmtId="0" fontId="16" fillId="0" borderId="12" xfId="0" applyFont="1" applyBorder="1" applyAlignment="1" applyProtection="1">
      <alignment horizontal="right" vertical="center" wrapText="1"/>
    </xf>
    <xf numFmtId="0" fontId="16" fillId="0" borderId="7" xfId="0" applyFont="1" applyBorder="1" applyAlignment="1" applyProtection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11" xfId="0" applyFont="1" applyBorder="1" applyAlignment="1">
      <alignment vertical="center"/>
    </xf>
    <xf numFmtId="0" fontId="30" fillId="6" borderId="4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left" vertical="center"/>
    </xf>
    <xf numFmtId="0" fontId="37" fillId="6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5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left" vertical="center"/>
    </xf>
    <xf numFmtId="17" fontId="30" fillId="5" borderId="4" xfId="0" applyNumberFormat="1" applyFont="1" applyFill="1" applyBorder="1" applyAlignment="1">
      <alignment horizontal="left" vertical="center"/>
    </xf>
    <xf numFmtId="0" fontId="30" fillId="5" borderId="4" xfId="0" applyFont="1" applyFill="1" applyBorder="1" applyAlignment="1">
      <alignment vertical="center" wrapText="1"/>
    </xf>
    <xf numFmtId="0" fontId="30" fillId="5" borderId="4" xfId="0" applyFont="1" applyFill="1" applyBorder="1" applyAlignment="1">
      <alignment horizontal="left" vertical="center"/>
    </xf>
    <xf numFmtId="170" fontId="30" fillId="5" borderId="4" xfId="0" applyNumberFormat="1" applyFont="1" applyFill="1" applyBorder="1" applyAlignment="1">
      <alignment horizontal="center" vertical="center"/>
    </xf>
    <xf numFmtId="170" fontId="30" fillId="0" borderId="4" xfId="0" applyNumberFormat="1" applyFont="1" applyBorder="1" applyAlignment="1">
      <alignment horizontal="right" vertical="center"/>
    </xf>
    <xf numFmtId="4" fontId="30" fillId="0" borderId="4" xfId="0" applyNumberFormat="1" applyFont="1" applyBorder="1" applyAlignment="1">
      <alignment vertical="center"/>
    </xf>
    <xf numFmtId="0" fontId="30" fillId="5" borderId="4" xfId="0" applyFont="1" applyFill="1" applyBorder="1" applyAlignment="1">
      <alignment horizontal="right" vertical="center"/>
    </xf>
    <xf numFmtId="4" fontId="30" fillId="5" borderId="4" xfId="0" applyNumberFormat="1" applyFont="1" applyFill="1" applyBorder="1" applyAlignment="1">
      <alignment vertical="center"/>
    </xf>
    <xf numFmtId="170" fontId="30" fillId="5" borderId="4" xfId="0" applyNumberFormat="1" applyFont="1" applyFill="1" applyBorder="1" applyAlignment="1">
      <alignment horizontal="right" vertical="center"/>
    </xf>
    <xf numFmtId="171" fontId="30" fillId="0" borderId="4" xfId="0" applyNumberFormat="1" applyFont="1" applyBorder="1" applyAlignment="1">
      <alignment horizontal="right" vertical="center"/>
    </xf>
    <xf numFmtId="4" fontId="30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right" vertical="center"/>
    </xf>
    <xf numFmtId="172" fontId="30" fillId="0" borderId="4" xfId="0" applyNumberFormat="1" applyFont="1" applyBorder="1" applyAlignment="1">
      <alignment horizontal="right" vertical="center"/>
    </xf>
    <xf numFmtId="4" fontId="37" fillId="6" borderId="4" xfId="0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4" fontId="30" fillId="0" borderId="4" xfId="0" applyNumberFormat="1" applyFont="1" applyBorder="1" applyAlignment="1">
      <alignment horizontal="right" vertical="center"/>
    </xf>
    <xf numFmtId="2" fontId="30" fillId="0" borderId="4" xfId="0" applyNumberFormat="1" applyFont="1" applyBorder="1" applyAlignment="1">
      <alignment horizontal="center" vertical="center"/>
    </xf>
    <xf numFmtId="170" fontId="30" fillId="0" borderId="4" xfId="0" applyNumberFormat="1" applyFont="1" applyBorder="1" applyAlignment="1">
      <alignment horizontal="center" vertical="center"/>
    </xf>
    <xf numFmtId="2" fontId="30" fillId="5" borderId="4" xfId="0" applyNumberFormat="1" applyFont="1" applyFill="1" applyBorder="1" applyAlignment="1">
      <alignment horizontal="center" vertical="center"/>
    </xf>
    <xf numFmtId="173" fontId="30" fillId="5" borderId="4" xfId="0" applyNumberFormat="1" applyFont="1" applyFill="1" applyBorder="1" applyAlignment="1">
      <alignment horizontal="right" vertical="center"/>
    </xf>
    <xf numFmtId="173" fontId="30" fillId="5" borderId="4" xfId="0" applyNumberFormat="1" applyFont="1" applyFill="1" applyBorder="1" applyAlignment="1">
      <alignment horizontal="center" vertical="center"/>
    </xf>
    <xf numFmtId="4" fontId="30" fillId="5" borderId="4" xfId="0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right" vertical="center" wrapText="1"/>
    </xf>
    <xf numFmtId="0" fontId="30" fillId="0" borderId="4" xfId="0" applyFont="1" applyBorder="1" applyAlignment="1" applyProtection="1">
      <alignment horizontal="center" vertical="center" wrapText="1"/>
    </xf>
    <xf numFmtId="173" fontId="30" fillId="0" borderId="4" xfId="0" applyNumberFormat="1" applyFont="1" applyBorder="1" applyAlignment="1">
      <alignment horizontal="right" vertical="center"/>
    </xf>
    <xf numFmtId="172" fontId="30" fillId="5" borderId="4" xfId="0" applyNumberFormat="1" applyFont="1" applyFill="1" applyBorder="1" applyAlignment="1">
      <alignment horizontal="right" vertical="center"/>
    </xf>
    <xf numFmtId="0" fontId="30" fillId="4" borderId="4" xfId="0" applyFont="1" applyFill="1" applyBorder="1" applyAlignment="1">
      <alignment horizontal="center" vertical="center"/>
    </xf>
    <xf numFmtId="170" fontId="30" fillId="4" borderId="4" xfId="0" applyNumberFormat="1" applyFont="1" applyFill="1" applyBorder="1" applyAlignment="1">
      <alignment horizontal="right" vertical="center"/>
    </xf>
    <xf numFmtId="0" fontId="37" fillId="4" borderId="4" xfId="0" applyFont="1" applyFill="1" applyBorder="1" applyAlignment="1">
      <alignment horizontal="center" vertical="center"/>
    </xf>
    <xf numFmtId="4" fontId="37" fillId="4" borderId="4" xfId="0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wrapText="1"/>
    </xf>
    <xf numFmtId="0" fontId="30" fillId="0" borderId="4" xfId="0" applyFont="1" applyBorder="1" applyAlignment="1" applyProtection="1">
      <alignment horizontal="center" vertical="center"/>
    </xf>
    <xf numFmtId="0" fontId="30" fillId="0" borderId="4" xfId="0" applyFont="1" applyBorder="1" applyAlignment="1" applyProtection="1">
      <alignment vertical="center"/>
    </xf>
    <xf numFmtId="170" fontId="30" fillId="0" borderId="4" xfId="0" applyNumberFormat="1" applyFont="1" applyBorder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30" fillId="0" borderId="4" xfId="0" applyFont="1" applyBorder="1" applyAlignment="1" applyProtection="1">
      <alignment horizontal="right" vertical="center"/>
    </xf>
    <xf numFmtId="0" fontId="30" fillId="0" borderId="10" xfId="0" applyFont="1" applyBorder="1" applyAlignment="1">
      <alignment horizontal="left" vertical="center" wrapText="1"/>
    </xf>
    <xf numFmtId="0" fontId="30" fillId="4" borderId="4" xfId="0" applyFont="1" applyFill="1" applyBorder="1" applyAlignment="1">
      <alignment horizontal="center" vertical="center" wrapText="1"/>
    </xf>
    <xf numFmtId="2" fontId="30" fillId="4" borderId="4" xfId="0" applyNumberFormat="1" applyFont="1" applyFill="1" applyBorder="1" applyAlignment="1">
      <alignment horizontal="center" vertical="center" wrapText="1"/>
    </xf>
    <xf numFmtId="170" fontId="30" fillId="4" borderId="4" xfId="0" applyNumberFormat="1" applyFont="1" applyFill="1" applyBorder="1" applyAlignment="1">
      <alignment horizontal="right" vertical="center" wrapText="1"/>
    </xf>
    <xf numFmtId="2" fontId="37" fillId="4" borderId="4" xfId="0" applyNumberFormat="1" applyFont="1" applyFill="1" applyBorder="1" applyAlignment="1">
      <alignment horizontal="center" vertical="center" wrapText="1"/>
    </xf>
    <xf numFmtId="0" fontId="37" fillId="4" borderId="4" xfId="0" applyFont="1" applyFill="1" applyBorder="1" applyAlignment="1" applyProtection="1">
      <alignment horizontal="center" vertical="center" wrapText="1"/>
    </xf>
    <xf numFmtId="2" fontId="30" fillId="0" borderId="4" xfId="0" applyNumberFormat="1" applyFont="1" applyBorder="1" applyAlignment="1">
      <alignment horizontal="center" vertical="center" wrapText="1"/>
    </xf>
    <xf numFmtId="2" fontId="37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 applyProtection="1">
      <alignment horizontal="center" vertical="center" wrapText="1"/>
    </xf>
    <xf numFmtId="170" fontId="30" fillId="5" borderId="4" xfId="0" applyNumberFormat="1" applyFont="1" applyFill="1" applyBorder="1" applyAlignment="1">
      <alignment horizontal="right" vertical="center" wrapText="1"/>
    </xf>
    <xf numFmtId="0" fontId="30" fillId="0" borderId="10" xfId="0" applyFont="1" applyBorder="1" applyAlignment="1">
      <alignment vertical="center" wrapText="1"/>
    </xf>
    <xf numFmtId="2" fontId="30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 wrapText="1"/>
    </xf>
    <xf numFmtId="10" fontId="30" fillId="0" borderId="0" xfId="3" applyNumberFormat="1" applyFont="1" applyBorder="1" applyAlignment="1" applyProtection="1">
      <alignment vertical="center"/>
    </xf>
    <xf numFmtId="173" fontId="30" fillId="0" borderId="4" xfId="0" applyNumberFormat="1" applyFont="1" applyBorder="1" applyAlignment="1">
      <alignment vertical="center"/>
    </xf>
    <xf numFmtId="2" fontId="30" fillId="0" borderId="4" xfId="0" applyNumberFormat="1" applyFont="1" applyBorder="1" applyAlignment="1">
      <alignment vertical="center"/>
    </xf>
    <xf numFmtId="0" fontId="30" fillId="3" borderId="4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/>
    </xf>
    <xf numFmtId="173" fontId="30" fillId="3" borderId="4" xfId="0" applyNumberFormat="1" applyFont="1" applyFill="1" applyBorder="1" applyAlignment="1">
      <alignment horizontal="right" vertical="center"/>
    </xf>
    <xf numFmtId="170" fontId="30" fillId="3" borderId="4" xfId="0" applyNumberFormat="1" applyFont="1" applyFill="1" applyBorder="1" applyAlignment="1">
      <alignment horizontal="right" vertical="center"/>
    </xf>
    <xf numFmtId="4" fontId="30" fillId="3" borderId="4" xfId="0" applyNumberFormat="1" applyFont="1" applyFill="1" applyBorder="1" applyAlignment="1">
      <alignment horizontal="center" vertical="center"/>
    </xf>
    <xf numFmtId="4" fontId="30" fillId="3" borderId="4" xfId="0" applyNumberFormat="1" applyFont="1" applyFill="1" applyBorder="1" applyAlignment="1">
      <alignment vertical="center"/>
    </xf>
    <xf numFmtId="4" fontId="37" fillId="3" borderId="4" xfId="0" applyNumberFormat="1" applyFont="1" applyFill="1" applyBorder="1" applyAlignment="1">
      <alignment horizontal="center" vertical="center"/>
    </xf>
    <xf numFmtId="4" fontId="37" fillId="3" borderId="4" xfId="0" applyNumberFormat="1" applyFont="1" applyFill="1" applyBorder="1" applyAlignment="1">
      <alignment vertical="center"/>
    </xf>
    <xf numFmtId="0" fontId="37" fillId="3" borderId="4" xfId="0" applyFont="1" applyFill="1" applyBorder="1" applyAlignment="1" applyProtection="1">
      <alignment horizontal="left" vertical="center"/>
    </xf>
    <xf numFmtId="0" fontId="37" fillId="3" borderId="4" xfId="0" applyFont="1" applyFill="1" applyBorder="1" applyAlignment="1" applyProtection="1">
      <alignment horizontal="center" vertical="center"/>
    </xf>
    <xf numFmtId="4" fontId="37" fillId="3" borderId="4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/>
    </xf>
    <xf numFmtId="0" fontId="37" fillId="0" borderId="4" xfId="0" applyFont="1" applyBorder="1" applyAlignment="1" applyProtection="1">
      <alignment horizontal="left" vertical="center"/>
    </xf>
    <xf numFmtId="0" fontId="37" fillId="0" borderId="4" xfId="0" applyFont="1" applyBorder="1" applyAlignment="1" applyProtection="1">
      <alignment horizontal="center" vertical="center"/>
    </xf>
    <xf numFmtId="4" fontId="37" fillId="0" borderId="4" xfId="0" applyNumberFormat="1" applyFont="1" applyBorder="1" applyAlignment="1">
      <alignment horizontal="right" vertical="center"/>
    </xf>
    <xf numFmtId="174" fontId="30" fillId="0" borderId="4" xfId="0" applyNumberFormat="1" applyFont="1" applyBorder="1" applyAlignment="1">
      <alignment horizontal="center" vertical="center"/>
    </xf>
    <xf numFmtId="0" fontId="30" fillId="3" borderId="4" xfId="0" applyFont="1" applyFill="1" applyBorder="1" applyAlignment="1" applyProtection="1">
      <alignment horizontal="center" vertical="center"/>
    </xf>
    <xf numFmtId="0" fontId="30" fillId="3" borderId="4" xfId="0" applyFont="1" applyFill="1" applyBorder="1" applyAlignment="1">
      <alignment vertical="center"/>
    </xf>
    <xf numFmtId="0" fontId="30" fillId="3" borderId="4" xfId="0" applyFont="1" applyFill="1" applyBorder="1" applyAlignment="1" applyProtection="1">
      <alignment vertical="center"/>
    </xf>
    <xf numFmtId="172" fontId="30" fillId="3" borderId="4" xfId="0" applyNumberFormat="1" applyFont="1" applyFill="1" applyBorder="1" applyAlignment="1">
      <alignment horizontal="right" vertical="center"/>
    </xf>
    <xf numFmtId="0" fontId="30" fillId="0" borderId="4" xfId="0" applyFont="1" applyBorder="1" applyAlignment="1">
      <alignment horizontal="center" wrapText="1"/>
    </xf>
    <xf numFmtId="165" fontId="30" fillId="0" borderId="4" xfId="0" applyNumberFormat="1" applyFont="1" applyBorder="1" applyAlignment="1">
      <alignment vertical="center"/>
    </xf>
    <xf numFmtId="4" fontId="37" fillId="4" borderId="4" xfId="0" applyNumberFormat="1" applyFont="1" applyFill="1" applyBorder="1" applyAlignment="1">
      <alignment vertical="center"/>
    </xf>
    <xf numFmtId="17" fontId="30" fillId="0" borderId="4" xfId="0" applyNumberFormat="1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171" fontId="30" fillId="5" borderId="4" xfId="0" applyNumberFormat="1" applyFont="1" applyFill="1" applyBorder="1" applyAlignment="1">
      <alignment horizontal="right" vertical="center"/>
    </xf>
    <xf numFmtId="0" fontId="30" fillId="0" borderId="4" xfId="0" applyFont="1" applyBorder="1" applyAlignment="1">
      <alignment horizontal="center"/>
    </xf>
    <xf numFmtId="0" fontId="30" fillId="0" borderId="4" xfId="0" applyFont="1" applyBorder="1" applyAlignment="1" applyProtection="1">
      <alignment horizontal="center" wrapText="1"/>
    </xf>
    <xf numFmtId="2" fontId="30" fillId="0" borderId="4" xfId="0" applyNumberFormat="1" applyFont="1" applyBorder="1" applyAlignment="1">
      <alignment horizontal="right"/>
    </xf>
    <xf numFmtId="0" fontId="37" fillId="3" borderId="4" xfId="0" applyFont="1" applyFill="1" applyBorder="1" applyAlignment="1">
      <alignment horizontal="center" vertical="center"/>
    </xf>
    <xf numFmtId="0" fontId="30" fillId="4" borderId="0" xfId="0" applyFont="1" applyFill="1" applyAlignment="1">
      <alignment vertical="center"/>
    </xf>
    <xf numFmtId="0" fontId="30" fillId="0" borderId="4" xfId="0" applyFont="1" applyBorder="1" applyAlignment="1" applyProtection="1">
      <alignment wrapText="1"/>
    </xf>
    <xf numFmtId="0" fontId="30" fillId="0" borderId="4" xfId="0" applyFont="1" applyBorder="1" applyAlignment="1" applyProtection="1"/>
    <xf numFmtId="0" fontId="30" fillId="3" borderId="4" xfId="0" applyFont="1" applyFill="1" applyBorder="1" applyAlignment="1">
      <alignment horizontal="center"/>
    </xf>
    <xf numFmtId="0" fontId="30" fillId="3" borderId="4" xfId="0" applyFont="1" applyFill="1" applyBorder="1" applyAlignment="1">
      <alignment wrapText="1"/>
    </xf>
    <xf numFmtId="0" fontId="30" fillId="3" borderId="4" xfId="0" applyFont="1" applyFill="1" applyBorder="1" applyAlignment="1" applyProtection="1">
      <alignment wrapText="1"/>
    </xf>
    <xf numFmtId="2" fontId="37" fillId="3" borderId="4" xfId="0" applyNumberFormat="1" applyFont="1" applyFill="1" applyBorder="1" applyAlignment="1">
      <alignment horizontal="center"/>
    </xf>
    <xf numFmtId="0" fontId="37" fillId="3" borderId="4" xfId="0" applyFont="1" applyFill="1" applyBorder="1" applyAlignment="1">
      <alignment vertical="center"/>
    </xf>
    <xf numFmtId="0" fontId="30" fillId="6" borderId="4" xfId="0" applyFont="1" applyFill="1" applyBorder="1" applyAlignment="1">
      <alignment vertical="center"/>
    </xf>
    <xf numFmtId="4" fontId="37" fillId="6" borderId="4" xfId="0" applyNumberFormat="1" applyFont="1" applyFill="1" applyBorder="1" applyAlignment="1">
      <alignment horizontal="right" vertical="center"/>
    </xf>
    <xf numFmtId="173" fontId="37" fillId="3" borderId="4" xfId="0" applyNumberFormat="1" applyFont="1" applyFill="1" applyBorder="1" applyAlignment="1">
      <alignment horizontal="left" vertical="center"/>
    </xf>
    <xf numFmtId="170" fontId="37" fillId="3" borderId="4" xfId="0" applyNumberFormat="1" applyFont="1" applyFill="1" applyBorder="1" applyAlignment="1">
      <alignment horizontal="left" vertical="center"/>
    </xf>
    <xf numFmtId="4" fontId="37" fillId="3" borderId="4" xfId="0" applyNumberFormat="1" applyFont="1" applyFill="1" applyBorder="1" applyAlignment="1">
      <alignment horizontal="left" vertical="center"/>
    </xf>
    <xf numFmtId="4" fontId="37" fillId="0" borderId="4" xfId="0" applyNumberFormat="1" applyFont="1" applyBorder="1" applyAlignment="1">
      <alignment horizontal="center" vertical="center"/>
    </xf>
    <xf numFmtId="4" fontId="37" fillId="0" borderId="4" xfId="0" applyNumberFormat="1" applyFont="1" applyBorder="1" applyAlignment="1">
      <alignment vertical="center"/>
    </xf>
    <xf numFmtId="0" fontId="30" fillId="3" borderId="4" xfId="0" applyFont="1" applyFill="1" applyBorder="1" applyAlignment="1">
      <alignment horizontal="left" vertical="center"/>
    </xf>
    <xf numFmtId="173" fontId="30" fillId="3" borderId="4" xfId="0" applyNumberFormat="1" applyFont="1" applyFill="1" applyBorder="1" applyAlignment="1">
      <alignment horizontal="left" vertical="center"/>
    </xf>
    <xf numFmtId="170" fontId="30" fillId="3" borderId="4" xfId="0" applyNumberFormat="1" applyFont="1" applyFill="1" applyBorder="1" applyAlignment="1">
      <alignment horizontal="left" vertical="center"/>
    </xf>
    <xf numFmtId="4" fontId="30" fillId="3" borderId="4" xfId="0" applyNumberFormat="1" applyFont="1" applyFill="1" applyBorder="1" applyAlignment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23" fillId="0" borderId="0" xfId="0" applyFont="1" applyBorder="1" applyAlignment="1">
      <alignment horizontal="center"/>
    </xf>
    <xf numFmtId="0" fontId="0" fillId="0" borderId="4" xfId="0" applyFont="1" applyBorder="1"/>
    <xf numFmtId="0" fontId="0" fillId="0" borderId="4" xfId="0" applyBorder="1"/>
    <xf numFmtId="10" fontId="0" fillId="0" borderId="4" xfId="3" applyNumberFormat="1" applyFont="1" applyBorder="1" applyAlignment="1" applyProtection="1"/>
    <xf numFmtId="0" fontId="23" fillId="0" borderId="4" xfId="0" applyFont="1" applyBorder="1"/>
    <xf numFmtId="10" fontId="23" fillId="0" borderId="4" xfId="3" applyNumberFormat="1" applyFont="1" applyBorder="1" applyAlignment="1" applyProtection="1"/>
    <xf numFmtId="0" fontId="0" fillId="0" borderId="4" xfId="0" applyFont="1" applyBorder="1" applyAlignment="1">
      <alignment horizontal="left"/>
    </xf>
    <xf numFmtId="10" fontId="0" fillId="0" borderId="4" xfId="3" applyNumberFormat="1" applyFont="1" applyBorder="1" applyAlignment="1" applyProtection="1">
      <alignment horizontal="right"/>
    </xf>
    <xf numFmtId="0" fontId="0" fillId="0" borderId="0" xfId="0" applyFont="1" applyBorder="1"/>
    <xf numFmtId="10" fontId="0" fillId="0" borderId="0" xfId="3" applyNumberFormat="1" applyFont="1" applyBorder="1" applyAlignment="1" applyProtection="1"/>
    <xf numFmtId="0" fontId="40" fillId="0" borderId="0" xfId="0" applyFont="1" applyBorder="1" applyAlignmen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3" fillId="0" borderId="0" xfId="0" applyFont="1" applyAlignment="1">
      <alignment horizontal="left"/>
    </xf>
    <xf numFmtId="175" fontId="23" fillId="0" borderId="0" xfId="0" applyNumberFormat="1" applyFont="1" applyAlignment="1">
      <alignment horizontal="left"/>
    </xf>
    <xf numFmtId="0" fontId="23" fillId="7" borderId="1" xfId="0" applyFont="1" applyFill="1" applyBorder="1" applyAlignment="1">
      <alignment horizontal="center"/>
    </xf>
    <xf numFmtId="0" fontId="23" fillId="7" borderId="3" xfId="0" applyFont="1" applyFill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3" fillId="0" borderId="2" xfId="0" applyFont="1" applyBorder="1" applyAlignment="1">
      <alignment horizontal="center"/>
    </xf>
    <xf numFmtId="0" fontId="23" fillId="0" borderId="0" xfId="0" applyFont="1" applyAlignment="1"/>
    <xf numFmtId="0" fontId="23" fillId="0" borderId="2" xfId="0" applyFont="1" applyBorder="1"/>
    <xf numFmtId="10" fontId="23" fillId="0" borderId="2" xfId="3" applyNumberFormat="1" applyFont="1" applyBorder="1" applyAlignment="1" applyProtection="1">
      <alignment horizontal="right"/>
    </xf>
    <xf numFmtId="0" fontId="21" fillId="0" borderId="0" xfId="0" applyFont="1" applyAlignment="1">
      <alignment horizontal="center"/>
    </xf>
    <xf numFmtId="10" fontId="21" fillId="0" borderId="0" xfId="0" applyNumberFormat="1" applyFont="1" applyAlignment="1"/>
    <xf numFmtId="0" fontId="21" fillId="0" borderId="0" xfId="0" applyFont="1" applyAlignment="1"/>
    <xf numFmtId="0" fontId="22" fillId="0" borderId="0" xfId="0" applyFont="1" applyAlignment="1"/>
    <xf numFmtId="0" fontId="0" fillId="0" borderId="2" xfId="0" applyFont="1" applyBorder="1" applyAlignment="1">
      <alignment horizontal="right"/>
    </xf>
    <xf numFmtId="0" fontId="0" fillId="0" borderId="2" xfId="0" applyFont="1" applyBorder="1"/>
    <xf numFmtId="10" fontId="0" fillId="0" borderId="2" xfId="3" applyNumberFormat="1" applyFont="1" applyBorder="1" applyAlignment="1" applyProtection="1"/>
    <xf numFmtId="0" fontId="0" fillId="0" borderId="0" xfId="0" applyAlignment="1"/>
    <xf numFmtId="10" fontId="23" fillId="0" borderId="2" xfId="3" applyNumberFormat="1" applyFont="1" applyBorder="1" applyAlignment="1" applyProtection="1"/>
    <xf numFmtId="0" fontId="0" fillId="0" borderId="2" xfId="0" applyFont="1" applyBorder="1" applyAlignment="1">
      <alignment horizontal="left"/>
    </xf>
    <xf numFmtId="0" fontId="22" fillId="0" borderId="0" xfId="0" applyFont="1"/>
    <xf numFmtId="10" fontId="0" fillId="0" borderId="2" xfId="3" applyNumberFormat="1" applyFont="1" applyBorder="1" applyAlignment="1" applyProtection="1">
      <alignment horizontal="right"/>
    </xf>
    <xf numFmtId="10" fontId="23" fillId="0" borderId="0" xfId="3" applyNumberFormat="1" applyFont="1" applyBorder="1" applyAlignment="1" applyProtection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3" xfId="0" applyNumberFormat="1" applyBorder="1"/>
    <xf numFmtId="0" fontId="41" fillId="0" borderId="0" xfId="0" applyFont="1" applyAlignment="1"/>
    <xf numFmtId="0" fontId="23" fillId="0" borderId="0" xfId="0" applyFont="1"/>
    <xf numFmtId="10" fontId="22" fillId="0" borderId="0" xfId="3" applyNumberFormat="1" applyFont="1" applyBorder="1" applyAlignment="1" applyProtection="1"/>
    <xf numFmtId="0" fontId="0" fillId="0" borderId="0" xfId="0" applyFont="1" applyAlignment="1">
      <alignment horizontal="center"/>
    </xf>
    <xf numFmtId="10" fontId="21" fillId="0" borderId="0" xfId="3" applyNumberFormat="1" applyFont="1" applyBorder="1" applyAlignment="1" applyProtection="1"/>
    <xf numFmtId="4" fontId="0" fillId="0" borderId="0" xfId="0" applyNumberFormat="1"/>
    <xf numFmtId="0" fontId="0" fillId="0" borderId="0" xfId="0" applyFont="1" applyAlignment="1"/>
    <xf numFmtId="0" fontId="42" fillId="0" borderId="0" xfId="0" applyFont="1"/>
    <xf numFmtId="0" fontId="0" fillId="0" borderId="0" xfId="0" applyFont="1" applyBorder="1" applyAlignment="1" applyProtection="1">
      <alignment horizontal="center" vertical="center"/>
    </xf>
    <xf numFmtId="4" fontId="43" fillId="0" borderId="7" xfId="0" applyNumberFormat="1" applyFont="1" applyBorder="1" applyAlignment="1">
      <alignment vertical="center"/>
    </xf>
    <xf numFmtId="4" fontId="43" fillId="0" borderId="8" xfId="0" applyNumberFormat="1" applyFont="1" applyBorder="1" applyAlignment="1">
      <alignment vertical="center"/>
    </xf>
    <xf numFmtId="4" fontId="43" fillId="0" borderId="9" xfId="0" applyNumberFormat="1" applyFont="1" applyBorder="1" applyAlignment="1" applyProtection="1">
      <alignment vertical="center"/>
    </xf>
    <xf numFmtId="4" fontId="43" fillId="0" borderId="10" xfId="0" applyNumberFormat="1" applyFont="1" applyBorder="1" applyAlignment="1">
      <alignment vertical="center"/>
    </xf>
    <xf numFmtId="4" fontId="43" fillId="0" borderId="0" xfId="0" applyNumberFormat="1" applyFont="1" applyBorder="1" applyAlignment="1">
      <alignment vertical="center"/>
    </xf>
    <xf numFmtId="4" fontId="43" fillId="0" borderId="11" xfId="0" applyNumberFormat="1" applyFont="1" applyBorder="1" applyAlignment="1" applyProtection="1">
      <alignment vertical="center"/>
    </xf>
    <xf numFmtId="0" fontId="0" fillId="0" borderId="0" xfId="0" applyFont="1" applyBorder="1" applyAlignment="1">
      <alignment vertical="center"/>
    </xf>
    <xf numFmtId="0" fontId="44" fillId="0" borderId="12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9" fillId="0" borderId="4" xfId="0" applyFont="1" applyBorder="1" applyAlignment="1" applyProtection="1">
      <alignment horizontal="center" vertical="center" wrapText="1"/>
    </xf>
    <xf numFmtId="0" fontId="47" fillId="0" borderId="4" xfId="0" applyFont="1" applyBorder="1" applyAlignment="1">
      <alignment horizontal="left" vertical="center"/>
    </xf>
    <xf numFmtId="0" fontId="47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 applyProtection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 applyProtection="1">
      <alignment horizontal="center" vertical="center"/>
    </xf>
    <xf numFmtId="164" fontId="5" fillId="3" borderId="1" xfId="2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6" fillId="3" borderId="4" xfId="2" applyFont="1" applyFill="1" applyBorder="1" applyAlignment="1" applyProtection="1">
      <alignment horizontal="center" vertical="center"/>
    </xf>
    <xf numFmtId="9" fontId="6" fillId="3" borderId="4" xfId="3" applyFont="1" applyFill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168" fontId="28" fillId="0" borderId="3" xfId="1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left" vertical="center" wrapText="1"/>
    </xf>
    <xf numFmtId="0" fontId="23" fillId="4" borderId="4" xfId="0" applyFont="1" applyFill="1" applyBorder="1" applyAlignment="1">
      <alignment horizontal="left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37" fillId="6" borderId="4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center" vertical="center"/>
    </xf>
    <xf numFmtId="0" fontId="30" fillId="5" borderId="4" xfId="0" applyFont="1" applyFill="1" applyBorder="1" applyAlignment="1">
      <alignment horizontal="right" vertical="center"/>
    </xf>
    <xf numFmtId="0" fontId="30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right" vertical="center"/>
    </xf>
    <xf numFmtId="0" fontId="30" fillId="0" borderId="4" xfId="0" applyFont="1" applyBorder="1" applyAlignment="1">
      <alignment horizontal="center" vertical="center"/>
    </xf>
    <xf numFmtId="2" fontId="30" fillId="5" borderId="4" xfId="0" applyNumberFormat="1" applyFont="1" applyFill="1" applyBorder="1" applyAlignment="1">
      <alignment horizontal="left" vertical="center"/>
    </xf>
    <xf numFmtId="0" fontId="37" fillId="6" borderId="4" xfId="0" applyFont="1" applyFill="1" applyBorder="1" applyAlignment="1">
      <alignment horizontal="left" vertical="center"/>
    </xf>
    <xf numFmtId="0" fontId="30" fillId="0" borderId="4" xfId="0" applyFont="1" applyBorder="1" applyAlignment="1">
      <alignment vertical="center"/>
    </xf>
    <xf numFmtId="0" fontId="30" fillId="6" borderId="4" xfId="0" applyFont="1" applyFill="1" applyBorder="1" applyAlignment="1">
      <alignment horizontal="center" vertical="center"/>
    </xf>
    <xf numFmtId="0" fontId="30" fillId="5" borderId="4" xfId="0" applyFont="1" applyFill="1" applyBorder="1" applyAlignment="1">
      <alignment horizontal="left" vertical="center"/>
    </xf>
    <xf numFmtId="0" fontId="30" fillId="5" borderId="4" xfId="0" applyFont="1" applyFill="1" applyBorder="1" applyAlignment="1">
      <alignment horizontal="left" vertical="center" wrapText="1"/>
    </xf>
    <xf numFmtId="0" fontId="37" fillId="4" borderId="4" xfId="0" applyFont="1" applyFill="1" applyBorder="1" applyAlignment="1">
      <alignment horizontal="left" vertical="center"/>
    </xf>
    <xf numFmtId="0" fontId="37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vertical="center" wrapText="1"/>
    </xf>
    <xf numFmtId="0" fontId="37" fillId="4" borderId="4" xfId="0" applyFont="1" applyFill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left" vertical="center"/>
    </xf>
    <xf numFmtId="0" fontId="37" fillId="3" borderId="4" xfId="0" applyFont="1" applyFill="1" applyBorder="1" applyAlignment="1">
      <alignment horizontal="left" vertical="center" wrapText="1"/>
    </xf>
    <xf numFmtId="0" fontId="30" fillId="3" borderId="4" xfId="0" applyFont="1" applyFill="1" applyBorder="1" applyAlignment="1">
      <alignment horizontal="right" vertical="center"/>
    </xf>
    <xf numFmtId="0" fontId="37" fillId="3" borderId="4" xfId="0" applyFont="1" applyFill="1" applyBorder="1" applyAlignment="1">
      <alignment horizontal="right" vertical="center"/>
    </xf>
    <xf numFmtId="0" fontId="30" fillId="0" borderId="4" xfId="0" applyFont="1" applyBorder="1" applyAlignment="1">
      <alignment horizontal="left" wrapText="1"/>
    </xf>
    <xf numFmtId="0" fontId="30" fillId="0" borderId="4" xfId="0" applyFont="1" applyBorder="1" applyAlignment="1">
      <alignment horizontal="left"/>
    </xf>
    <xf numFmtId="0" fontId="37" fillId="4" borderId="4" xfId="0" applyFont="1" applyFill="1" applyBorder="1" applyAlignment="1">
      <alignment horizontal="right" vertical="center"/>
    </xf>
    <xf numFmtId="2" fontId="30" fillId="5" borderId="4" xfId="0" applyNumberFormat="1" applyFont="1" applyFill="1" applyBorder="1" applyAlignment="1">
      <alignment horizontal="right" vertical="center"/>
    </xf>
    <xf numFmtId="2" fontId="30" fillId="0" borderId="4" xfId="0" applyNumberFormat="1" applyFont="1" applyBorder="1" applyAlignment="1">
      <alignment horizontal="left" vertical="center"/>
    </xf>
    <xf numFmtId="0" fontId="37" fillId="5" borderId="4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vertical="center"/>
    </xf>
    <xf numFmtId="0" fontId="37" fillId="0" borderId="4" xfId="0" applyFont="1" applyBorder="1" applyAlignment="1">
      <alignment horizontal="left" vertical="center"/>
    </xf>
    <xf numFmtId="0" fontId="37" fillId="6" borderId="4" xfId="0" applyFont="1" applyFill="1" applyBorder="1" applyAlignment="1">
      <alignment horizontal="right" vertical="center"/>
    </xf>
    <xf numFmtId="0" fontId="30" fillId="0" borderId="13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23" fillId="7" borderId="4" xfId="0" applyFont="1" applyFill="1" applyBorder="1" applyAlignment="1">
      <alignment horizontal="center" vertical="center"/>
    </xf>
    <xf numFmtId="0" fontId="23" fillId="0" borderId="0" xfId="0" applyFont="1" applyBorder="1" applyAlignment="1"/>
    <xf numFmtId="0" fontId="21" fillId="0" borderId="0" xfId="0" applyFont="1" applyBorder="1" applyAlignment="1"/>
    <xf numFmtId="0" fontId="21" fillId="0" borderId="0" xfId="0" applyFont="1" applyBorder="1" applyAlignment="1">
      <alignment horizontal="center" vertical="center"/>
    </xf>
    <xf numFmtId="0" fontId="41" fillId="0" borderId="4" xfId="0" applyFont="1" applyBorder="1" applyAlignment="1"/>
    <xf numFmtId="0" fontId="41" fillId="0" borderId="0" xfId="0" applyFont="1" applyBorder="1" applyAlignment="1"/>
    <xf numFmtId="0" fontId="0" fillId="0" borderId="0" xfId="0" applyBorder="1" applyAlignment="1"/>
    <xf numFmtId="0" fontId="44" fillId="0" borderId="3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5" fillId="0" borderId="4" xfId="0" applyFont="1" applyBorder="1" applyAlignment="1">
      <alignment vertical="center" wrapText="1"/>
    </xf>
    <xf numFmtId="0" fontId="45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/>
    </xf>
    <xf numFmtId="0" fontId="28" fillId="0" borderId="4" xfId="0" applyFont="1" applyBorder="1" applyAlignment="1" applyProtection="1">
      <alignment horizontal="center" vertical="center"/>
    </xf>
    <xf numFmtId="0" fontId="5" fillId="3" borderId="12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Separador de milhares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DBEEF4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579600</xdr:colOff>
      <xdr:row>0</xdr:row>
      <xdr:rowOff>0</xdr:rowOff>
    </xdr:from>
    <xdr:to>
      <xdr:col>14</xdr:col>
      <xdr:colOff>939960</xdr:colOff>
      <xdr:row>2</xdr:row>
      <xdr:rowOff>247680</xdr:rowOff>
    </xdr:to>
    <xdr:pic>
      <xdr:nvPicPr>
        <xdr:cNvPr id="2" name="Imagem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38560" y="0"/>
          <a:ext cx="1564200" cy="1035000"/>
        </a:xfrm>
        <a:prstGeom prst="rect">
          <a:avLst/>
        </a:prstGeom>
      </xdr:spPr>
    </xdr:pic>
    <xdr:clientData/>
  </xdr:twoCellAnchor>
  <xdr:twoCellAnchor editAs="oneCell">
    <xdr:from>
      <xdr:col>1</xdr:col>
      <xdr:colOff>363600</xdr:colOff>
      <xdr:row>0</xdr:row>
      <xdr:rowOff>88200</xdr:rowOff>
    </xdr:from>
    <xdr:to>
      <xdr:col>2</xdr:col>
      <xdr:colOff>1667160</xdr:colOff>
      <xdr:row>1</xdr:row>
      <xdr:rowOff>163080</xdr:rowOff>
    </xdr:to>
    <xdr:sp macro="" textlink="">
      <xdr:nvSpPr>
        <xdr:cNvPr id="0" name="CustomShape 1"/>
        <xdr:cNvSpPr/>
      </xdr:nvSpPr>
      <xdr:spPr>
        <a:xfrm>
          <a:off x="363600" y="88200"/>
          <a:ext cx="1787400" cy="587160"/>
        </a:xfrm>
        <a:prstGeom prst="rect">
          <a:avLst/>
        </a:prstGeom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598680</xdr:colOff>
      <xdr:row>0</xdr:row>
      <xdr:rowOff>117360</xdr:rowOff>
    </xdr:from>
    <xdr:to>
      <xdr:col>6</xdr:col>
      <xdr:colOff>1133640</xdr:colOff>
      <xdr:row>4</xdr:row>
      <xdr:rowOff>79920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35720" y="117360"/>
          <a:ext cx="1554840" cy="1026000"/>
        </a:xfrm>
        <a:prstGeom prst="rect">
          <a:avLst/>
        </a:prstGeom>
      </xdr:spPr>
    </xdr:pic>
    <xdr:clientData/>
  </xdr:twoCellAnchor>
  <xdr:twoCellAnchor editAs="oneCell">
    <xdr:from>
      <xdr:col>5</xdr:col>
      <xdr:colOff>362880</xdr:colOff>
      <xdr:row>72</xdr:row>
      <xdr:rowOff>77400</xdr:rowOff>
    </xdr:from>
    <xdr:to>
      <xdr:col>6</xdr:col>
      <xdr:colOff>897840</xdr:colOff>
      <xdr:row>73</xdr:row>
      <xdr:rowOff>64800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9920" y="15992280"/>
          <a:ext cx="1554840" cy="205560"/>
        </a:xfrm>
        <a:prstGeom prst="rect">
          <a:avLst/>
        </a:prstGeom>
      </xdr:spPr>
    </xdr:pic>
    <xdr:clientData/>
  </xdr:twoCellAnchor>
  <xdr:twoCellAnchor editAs="oneCell">
    <xdr:from>
      <xdr:col>0</xdr:col>
      <xdr:colOff>335160</xdr:colOff>
      <xdr:row>1</xdr:row>
      <xdr:rowOff>88200</xdr:rowOff>
    </xdr:from>
    <xdr:to>
      <xdr:col>2</xdr:col>
      <xdr:colOff>733680</xdr:colOff>
      <xdr:row>3</xdr:row>
      <xdr:rowOff>296640</xdr:rowOff>
    </xdr:to>
    <xdr:sp macro="" textlink="">
      <xdr:nvSpPr>
        <xdr:cNvPr id="4" name="CustomShape 1"/>
        <xdr:cNvSpPr/>
      </xdr:nvSpPr>
      <xdr:spPr>
        <a:xfrm>
          <a:off x="335160" y="259560"/>
          <a:ext cx="1860840" cy="587880"/>
        </a:xfrm>
        <a:prstGeom prst="rect">
          <a:avLst/>
        </a:prstGeom>
      </xdr:spPr>
    </xdr:sp>
    <xdr:clientData/>
  </xdr:twoCellAnchor>
  <xdr:twoCellAnchor editAs="oneCell">
    <xdr:from>
      <xdr:col>0</xdr:col>
      <xdr:colOff>287280</xdr:colOff>
      <xdr:row>72</xdr:row>
      <xdr:rowOff>77040</xdr:rowOff>
    </xdr:from>
    <xdr:to>
      <xdr:col>2</xdr:col>
      <xdr:colOff>686160</xdr:colOff>
      <xdr:row>73</xdr:row>
      <xdr:rowOff>90000</xdr:rowOff>
    </xdr:to>
    <xdr:sp macro="" textlink="">
      <xdr:nvSpPr>
        <xdr:cNvPr id="5" name="CustomShape 1"/>
        <xdr:cNvSpPr/>
      </xdr:nvSpPr>
      <xdr:spPr>
        <a:xfrm>
          <a:off x="287280" y="15991920"/>
          <a:ext cx="1861200" cy="231120"/>
        </a:xfrm>
        <a:prstGeom prst="rect">
          <a:avLst/>
        </a:prstGeom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409680</xdr:colOff>
      <xdr:row>0</xdr:row>
      <xdr:rowOff>136440</xdr:rowOff>
    </xdr:from>
    <xdr:to>
      <xdr:col>3</xdr:col>
      <xdr:colOff>836280</xdr:colOff>
      <xdr:row>2</xdr:row>
      <xdr:rowOff>105840</xdr:rowOff>
    </xdr:to>
    <xdr:pic>
      <xdr:nvPicPr>
        <xdr:cNvPr id="6" name="Pictur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5000" y="136440"/>
          <a:ext cx="1733760" cy="312120"/>
        </a:xfrm>
        <a:prstGeom prst="rect">
          <a:avLst/>
        </a:prstGeom>
      </xdr:spPr>
    </xdr:pic>
    <xdr:clientData/>
  </xdr:twoCellAnchor>
  <xdr:twoCellAnchor editAs="oneCell">
    <xdr:from>
      <xdr:col>1</xdr:col>
      <xdr:colOff>335160</xdr:colOff>
      <xdr:row>0</xdr:row>
      <xdr:rowOff>0</xdr:rowOff>
    </xdr:from>
    <xdr:to>
      <xdr:col>3</xdr:col>
      <xdr:colOff>733680</xdr:colOff>
      <xdr:row>0</xdr:row>
      <xdr:rowOff>360</xdr:rowOff>
    </xdr:to>
    <xdr:sp macro="" textlink="">
      <xdr:nvSpPr>
        <xdr:cNvPr id="7" name="CustomShape 1"/>
        <xdr:cNvSpPr/>
      </xdr:nvSpPr>
      <xdr:spPr>
        <a:xfrm>
          <a:off x="960480" y="0"/>
          <a:ext cx="1705680" cy="360"/>
        </a:xfrm>
        <a:prstGeom prst="rect">
          <a:avLst/>
        </a:prstGeom>
      </xdr:spPr>
    </xdr:sp>
    <xdr:clientData/>
  </xdr:twoCellAnchor>
  <xdr:twoCellAnchor editAs="oneCell">
    <xdr:from>
      <xdr:col>1</xdr:col>
      <xdr:colOff>382680</xdr:colOff>
      <xdr:row>0</xdr:row>
      <xdr:rowOff>145440</xdr:rowOff>
    </xdr:from>
    <xdr:to>
      <xdr:col>3</xdr:col>
      <xdr:colOff>810000</xdr:colOff>
      <xdr:row>2</xdr:row>
      <xdr:rowOff>115560</xdr:rowOff>
    </xdr:to>
    <xdr:sp macro="" textlink="">
      <xdr:nvSpPr>
        <xdr:cNvPr id="8" name="CustomShape 1"/>
        <xdr:cNvSpPr/>
      </xdr:nvSpPr>
      <xdr:spPr>
        <a:xfrm>
          <a:off x="1008000" y="145440"/>
          <a:ext cx="1734480" cy="312840"/>
        </a:xfrm>
        <a:prstGeom prst="rect">
          <a:avLst/>
        </a:prstGeom>
      </xdr:spPr>
    </xdr:sp>
    <xdr:clientData/>
  </xdr:twoCellAnchor>
  <xdr:twoCellAnchor editAs="oneCell">
    <xdr:from>
      <xdr:col>1</xdr:col>
      <xdr:colOff>382680</xdr:colOff>
      <xdr:row>0</xdr:row>
      <xdr:rowOff>145440</xdr:rowOff>
    </xdr:from>
    <xdr:to>
      <xdr:col>3</xdr:col>
      <xdr:colOff>810000</xdr:colOff>
      <xdr:row>2</xdr:row>
      <xdr:rowOff>115560</xdr:rowOff>
    </xdr:to>
    <xdr:sp macro="" textlink="">
      <xdr:nvSpPr>
        <xdr:cNvPr id="9" name="CustomShape 1"/>
        <xdr:cNvSpPr/>
      </xdr:nvSpPr>
      <xdr:spPr>
        <a:xfrm>
          <a:off x="1008000" y="145440"/>
          <a:ext cx="1734480" cy="312840"/>
        </a:xfrm>
        <a:prstGeom prst="rect">
          <a:avLst/>
        </a:prstGeom>
      </xdr:spPr>
    </xdr:sp>
    <xdr:clientData/>
  </xdr:twoCellAnchor>
  <xdr:twoCellAnchor editAs="oneCell">
    <xdr:from>
      <xdr:col>7</xdr:col>
      <xdr:colOff>331560</xdr:colOff>
      <xdr:row>0</xdr:row>
      <xdr:rowOff>58320</xdr:rowOff>
    </xdr:from>
    <xdr:to>
      <xdr:col>8</xdr:col>
      <xdr:colOff>303120</xdr:colOff>
      <xdr:row>3</xdr:row>
      <xdr:rowOff>110520</xdr:rowOff>
    </xdr:to>
    <xdr:pic>
      <xdr:nvPicPr>
        <xdr:cNvPr id="10" name="Imagem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921760" y="58320"/>
          <a:ext cx="1227960" cy="566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507240</xdr:colOff>
      <xdr:row>0</xdr:row>
      <xdr:rowOff>0</xdr:rowOff>
    </xdr:from>
    <xdr:to>
      <xdr:col>6</xdr:col>
      <xdr:colOff>15480</xdr:colOff>
      <xdr:row>2</xdr:row>
      <xdr:rowOff>250920</xdr:rowOff>
    </xdr:to>
    <xdr:pic>
      <xdr:nvPicPr>
        <xdr:cNvPr id="11" name="Imagem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1680" y="0"/>
          <a:ext cx="1557360" cy="1038240"/>
        </a:xfrm>
        <a:prstGeom prst="rect">
          <a:avLst/>
        </a:prstGeom>
      </xdr:spPr>
    </xdr:pic>
    <xdr:clientData/>
  </xdr:twoCellAnchor>
  <xdr:twoCellAnchor editAs="oneCell">
    <xdr:from>
      <xdr:col>0</xdr:col>
      <xdr:colOff>277920</xdr:colOff>
      <xdr:row>0</xdr:row>
      <xdr:rowOff>31320</xdr:rowOff>
    </xdr:from>
    <xdr:to>
      <xdr:col>1</xdr:col>
      <xdr:colOff>1410120</xdr:colOff>
      <xdr:row>1</xdr:row>
      <xdr:rowOff>105840</xdr:rowOff>
    </xdr:to>
    <xdr:sp macro="" textlink="">
      <xdr:nvSpPr>
        <xdr:cNvPr id="12" name="CustomShape 1"/>
        <xdr:cNvSpPr/>
      </xdr:nvSpPr>
      <xdr:spPr>
        <a:xfrm>
          <a:off x="277920" y="31320"/>
          <a:ext cx="1801440" cy="586800"/>
        </a:xfrm>
        <a:prstGeom prst="rect">
          <a:avLst/>
        </a:prstGeom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42480</xdr:colOff>
      <xdr:row>0</xdr:row>
      <xdr:rowOff>0</xdr:rowOff>
    </xdr:from>
    <xdr:to>
      <xdr:col>8</xdr:col>
      <xdr:colOff>395280</xdr:colOff>
      <xdr:row>5</xdr:row>
      <xdr:rowOff>47160</xdr:rowOff>
    </xdr:to>
    <xdr:pic>
      <xdr:nvPicPr>
        <xdr:cNvPr id="13" name="Imagem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3120" y="0"/>
          <a:ext cx="1551600" cy="919440"/>
        </a:xfrm>
        <a:prstGeom prst="rect">
          <a:avLst/>
        </a:prstGeom>
      </xdr:spPr>
    </xdr:pic>
    <xdr:clientData/>
  </xdr:twoCellAnchor>
  <xdr:twoCellAnchor editAs="oneCell">
    <xdr:from>
      <xdr:col>0</xdr:col>
      <xdr:colOff>211320</xdr:colOff>
      <xdr:row>0</xdr:row>
      <xdr:rowOff>31320</xdr:rowOff>
    </xdr:from>
    <xdr:to>
      <xdr:col>2</xdr:col>
      <xdr:colOff>1257840</xdr:colOff>
      <xdr:row>3</xdr:row>
      <xdr:rowOff>134640</xdr:rowOff>
    </xdr:to>
    <xdr:sp macro="" textlink="">
      <xdr:nvSpPr>
        <xdr:cNvPr id="14" name="CustomShape 1"/>
        <xdr:cNvSpPr/>
      </xdr:nvSpPr>
      <xdr:spPr>
        <a:xfrm>
          <a:off x="211320" y="31320"/>
          <a:ext cx="1807560" cy="617400"/>
        </a:xfrm>
        <a:prstGeom prst="rect">
          <a:avLst/>
        </a:prstGeom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42480</xdr:colOff>
      <xdr:row>0</xdr:row>
      <xdr:rowOff>0</xdr:rowOff>
    </xdr:from>
    <xdr:to>
      <xdr:col>8</xdr:col>
      <xdr:colOff>23040</xdr:colOff>
      <xdr:row>5</xdr:row>
      <xdr:rowOff>44280</xdr:rowOff>
    </xdr:to>
    <xdr:pic>
      <xdr:nvPicPr>
        <xdr:cNvPr id="15" name="Imagem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1520" y="0"/>
          <a:ext cx="1363680" cy="745200"/>
        </a:xfrm>
        <a:prstGeom prst="rect">
          <a:avLst/>
        </a:prstGeom>
      </xdr:spPr>
    </xdr:pic>
    <xdr:clientData/>
  </xdr:twoCellAnchor>
  <xdr:twoCellAnchor editAs="oneCell">
    <xdr:from>
      <xdr:col>9</xdr:col>
      <xdr:colOff>258840</xdr:colOff>
      <xdr:row>0</xdr:row>
      <xdr:rowOff>78840</xdr:rowOff>
    </xdr:from>
    <xdr:to>
      <xdr:col>11</xdr:col>
      <xdr:colOff>533520</xdr:colOff>
      <xdr:row>2</xdr:row>
      <xdr:rowOff>129600</xdr:rowOff>
    </xdr:to>
    <xdr:sp macro="" textlink="">
      <xdr:nvSpPr>
        <xdr:cNvPr id="16" name="CustomShape 1"/>
        <xdr:cNvSpPr/>
      </xdr:nvSpPr>
      <xdr:spPr>
        <a:xfrm>
          <a:off x="7161840" y="78840"/>
          <a:ext cx="1476720" cy="408600"/>
        </a:xfrm>
        <a:prstGeom prst="rect">
          <a:avLst/>
        </a:prstGeom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1162080</xdr:colOff>
      <xdr:row>0</xdr:row>
      <xdr:rowOff>0</xdr:rowOff>
    </xdr:from>
    <xdr:to>
      <xdr:col>4</xdr:col>
      <xdr:colOff>2454480</xdr:colOff>
      <xdr:row>2</xdr:row>
      <xdr:rowOff>56160</xdr:rowOff>
    </xdr:to>
    <xdr:pic>
      <xdr:nvPicPr>
        <xdr:cNvPr id="17" name="Imagem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30840" y="0"/>
          <a:ext cx="1292400" cy="459720"/>
        </a:xfrm>
        <a:prstGeom prst="rect">
          <a:avLst/>
        </a:prstGeom>
      </xdr:spPr>
    </xdr:pic>
    <xdr:clientData/>
  </xdr:twoCellAnchor>
  <xdr:twoCellAnchor editAs="oneCell">
    <xdr:from>
      <xdr:col>0</xdr:col>
      <xdr:colOff>287280</xdr:colOff>
      <xdr:row>0</xdr:row>
      <xdr:rowOff>0</xdr:rowOff>
    </xdr:from>
    <xdr:to>
      <xdr:col>2</xdr:col>
      <xdr:colOff>390600</xdr:colOff>
      <xdr:row>1</xdr:row>
      <xdr:rowOff>43560</xdr:rowOff>
    </xdr:to>
    <xdr:sp macro="" textlink="">
      <xdr:nvSpPr>
        <xdr:cNvPr id="18" name="CustomShape 1"/>
        <xdr:cNvSpPr/>
      </xdr:nvSpPr>
      <xdr:spPr>
        <a:xfrm>
          <a:off x="287280" y="0"/>
          <a:ext cx="1565640" cy="245160"/>
        </a:xfrm>
        <a:prstGeom prst="rect">
          <a:avLst/>
        </a:prstGeom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409680</xdr:colOff>
      <xdr:row>0</xdr:row>
      <xdr:rowOff>136440</xdr:rowOff>
    </xdr:from>
    <xdr:to>
      <xdr:col>4</xdr:col>
      <xdr:colOff>159840</xdr:colOff>
      <xdr:row>2</xdr:row>
      <xdr:rowOff>115200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5000" y="136440"/>
          <a:ext cx="1627200" cy="321480"/>
        </a:xfrm>
        <a:prstGeom prst="rect">
          <a:avLst/>
        </a:prstGeom>
      </xdr:spPr>
    </xdr:pic>
    <xdr:clientData/>
  </xdr:twoCellAnchor>
  <xdr:twoCellAnchor editAs="oneCell">
    <xdr:from>
      <xdr:col>1</xdr:col>
      <xdr:colOff>382680</xdr:colOff>
      <xdr:row>0</xdr:row>
      <xdr:rowOff>145440</xdr:rowOff>
    </xdr:from>
    <xdr:to>
      <xdr:col>4</xdr:col>
      <xdr:colOff>130320</xdr:colOff>
      <xdr:row>2</xdr:row>
      <xdr:rowOff>124920</xdr:rowOff>
    </xdr:to>
    <xdr:sp macro="" textlink="">
      <xdr:nvSpPr>
        <xdr:cNvPr id="20" name="CustomShape 1"/>
        <xdr:cNvSpPr/>
      </xdr:nvSpPr>
      <xdr:spPr>
        <a:xfrm>
          <a:off x="1008000" y="145440"/>
          <a:ext cx="1624680" cy="32220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09"/>
  <sheetViews>
    <sheetView tabSelected="1" showOutlineSymbols="0" view="pageBreakPreview" topLeftCell="B79" zoomScale="65" zoomScaleNormal="75" zoomScaleSheetLayoutView="65" zoomScalePageLayoutView="65" workbookViewId="0">
      <selection activeCell="K101" sqref="K101"/>
    </sheetView>
  </sheetViews>
  <sheetFormatPr defaultRowHeight="15"/>
  <cols>
    <col min="1" max="1" width="0" style="15" hidden="1"/>
    <col min="2" max="2" width="6.85546875" style="16"/>
    <col min="3" max="3" width="75.7109375" style="17"/>
    <col min="4" max="4" width="20.5703125" style="18"/>
    <col min="5" max="5" width="21" style="19"/>
    <col min="6" max="6" width="12.28515625" style="18"/>
    <col min="7" max="8" width="17" style="17"/>
    <col min="9" max="14" width="17.140625" style="17"/>
    <col min="15" max="15" width="21.140625" style="17"/>
    <col min="16" max="17" width="14.85546875" style="17"/>
    <col min="18" max="254" width="9.5703125" style="17"/>
    <col min="255" max="257" width="9.42578125" style="20"/>
  </cols>
  <sheetData>
    <row r="1" spans="1:18" ht="40.5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8" ht="21.75" customHeight="1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8" ht="21.75" customHeight="1">
      <c r="B3" s="12" t="s">
        <v>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8" ht="21.75" customHeight="1">
      <c r="B4" s="12" t="s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8" ht="7.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8" ht="20.25" customHeight="1">
      <c r="B6" s="10" t="s">
        <v>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8" ht="20.25" customHeight="1">
      <c r="B7" s="9" t="s">
        <v>5</v>
      </c>
      <c r="C7" s="9"/>
      <c r="D7" s="9"/>
      <c r="E7" s="9"/>
      <c r="F7" s="9"/>
      <c r="G7" s="10" t="s">
        <v>6</v>
      </c>
      <c r="H7" s="10"/>
      <c r="I7" s="21">
        <v>0.25</v>
      </c>
      <c r="J7" s="10" t="s">
        <v>7</v>
      </c>
      <c r="K7" s="10"/>
      <c r="L7" s="10"/>
      <c r="M7" s="10"/>
      <c r="N7" s="22"/>
      <c r="O7" s="23"/>
    </row>
    <row r="8" spans="1:18" s="27" customFormat="1" ht="34.5" customHeight="1">
      <c r="A8" s="24"/>
      <c r="B8" s="10" t="s">
        <v>8</v>
      </c>
      <c r="C8" s="10" t="s">
        <v>9</v>
      </c>
      <c r="D8" s="8" t="s">
        <v>10</v>
      </c>
      <c r="E8" s="8"/>
      <c r="F8" s="8" t="s">
        <v>4</v>
      </c>
      <c r="G8" s="8"/>
      <c r="H8" s="8"/>
      <c r="I8" s="8"/>
      <c r="J8" s="8"/>
      <c r="K8" s="8"/>
      <c r="L8" s="8"/>
      <c r="M8" s="8"/>
      <c r="N8" s="8"/>
      <c r="O8" s="7" t="s">
        <v>11</v>
      </c>
    </row>
    <row r="9" spans="1:18" s="16" customFormat="1" ht="18.75" customHeight="1">
      <c r="A9" s="28"/>
      <c r="B9" s="10"/>
      <c r="C9" s="10"/>
      <c r="D9" s="25" t="s">
        <v>12</v>
      </c>
      <c r="E9" s="25" t="s">
        <v>13</v>
      </c>
      <c r="F9" s="25"/>
      <c r="G9" s="26" t="s">
        <v>14</v>
      </c>
      <c r="H9" s="26" t="s">
        <v>15</v>
      </c>
      <c r="I9" s="26" t="s">
        <v>16</v>
      </c>
      <c r="J9" s="26" t="s">
        <v>17</v>
      </c>
      <c r="K9" s="26" t="s">
        <v>18</v>
      </c>
      <c r="L9" s="26" t="s">
        <v>19</v>
      </c>
      <c r="M9" s="26" t="s">
        <v>20</v>
      </c>
      <c r="N9" s="26" t="s">
        <v>21</v>
      </c>
      <c r="O9" s="7"/>
      <c r="P9" s="29"/>
      <c r="Q9" s="29"/>
      <c r="R9" s="29"/>
    </row>
    <row r="10" spans="1:18" s="37" customFormat="1" ht="30" customHeight="1">
      <c r="A10" s="30"/>
      <c r="B10" s="6">
        <v>1</v>
      </c>
      <c r="C10" s="5" t="s">
        <v>22</v>
      </c>
      <c r="D10" s="4">
        <f>'ORÇ SERV E EQUIP'!G22</f>
        <v>324068.69</v>
      </c>
      <c r="E10" s="4">
        <f>D10*(1+$I$7)</f>
        <v>405085.86249999999</v>
      </c>
      <c r="F10" s="31" t="s">
        <v>23</v>
      </c>
      <c r="G10" s="32">
        <f>G11/E10</f>
        <v>0.23105476893519533</v>
      </c>
      <c r="H10" s="32">
        <f t="shared" ref="H10:M10" si="0">H11/$E$10</f>
        <v>6.335834401176442E-2</v>
      </c>
      <c r="I10" s="32">
        <f t="shared" si="0"/>
        <v>9.046081317839498E-2</v>
      </c>
      <c r="J10" s="32">
        <f t="shared" si="0"/>
        <v>0.16180209600226766</v>
      </c>
      <c r="K10" s="32">
        <f t="shared" si="0"/>
        <v>0.21611087303302542</v>
      </c>
      <c r="L10" s="32">
        <f t="shared" si="0"/>
        <v>7.0503987062314727E-2</v>
      </c>
      <c r="M10" s="32">
        <f t="shared" si="0"/>
        <v>5.3622152674858897E-2</v>
      </c>
      <c r="N10" s="33">
        <f>N11/E10</f>
        <v>0.11308696510217831</v>
      </c>
      <c r="O10" s="34">
        <f t="shared" ref="O10:O33" si="1">G10+H10+I10+J10+K10+L10+M10+N10</f>
        <v>0.99999999999999989</v>
      </c>
      <c r="P10" s="35"/>
      <c r="Q10" s="35"/>
      <c r="R10" s="36"/>
    </row>
    <row r="11" spans="1:18" s="16" customFormat="1" ht="30" customHeight="1">
      <c r="A11" s="28"/>
      <c r="B11" s="6"/>
      <c r="C11" s="5"/>
      <c r="D11" s="4"/>
      <c r="E11" s="4"/>
      <c r="F11" s="38" t="s">
        <v>24</v>
      </c>
      <c r="G11" s="39">
        <v>93597.020358851805</v>
      </c>
      <c r="H11" s="39">
        <v>25665.569430577299</v>
      </c>
      <c r="I11" s="39">
        <v>36644.396528821497</v>
      </c>
      <c r="J11" s="39">
        <v>65543.741613386403</v>
      </c>
      <c r="K11" s="39">
        <v>87543.459398211096</v>
      </c>
      <c r="L11" s="39">
        <v>28560.168408826601</v>
      </c>
      <c r="M11" s="39">
        <v>21721.575965401898</v>
      </c>
      <c r="N11" s="39">
        <v>45809.930795923297</v>
      </c>
      <c r="O11" s="40">
        <f t="shared" si="1"/>
        <v>405085.86249999981</v>
      </c>
      <c r="P11" s="41"/>
      <c r="Q11" s="41"/>
      <c r="R11" s="29"/>
    </row>
    <row r="12" spans="1:18" s="16" customFormat="1" ht="30" customHeight="1">
      <c r="A12" s="28"/>
      <c r="B12" s="7">
        <v>2</v>
      </c>
      <c r="C12" s="3" t="s">
        <v>25</v>
      </c>
      <c r="D12" s="2">
        <f>'ORÇ SERV E EQUIP'!G34</f>
        <v>59084.989256399997</v>
      </c>
      <c r="E12" s="2">
        <f>D12*(1+$I$7)</f>
        <v>73856.236570499997</v>
      </c>
      <c r="F12" s="44" t="s">
        <v>23</v>
      </c>
      <c r="G12" s="45">
        <v>0.61199999999999999</v>
      </c>
      <c r="H12" s="45">
        <v>0.38800000000000001</v>
      </c>
      <c r="I12" s="45"/>
      <c r="J12" s="46"/>
      <c r="K12" s="46"/>
      <c r="L12" s="46"/>
      <c r="M12" s="46"/>
      <c r="N12" s="46"/>
      <c r="O12" s="47">
        <f t="shared" si="1"/>
        <v>1</v>
      </c>
      <c r="P12" s="41"/>
      <c r="Q12" s="41"/>
      <c r="R12" s="29"/>
    </row>
    <row r="13" spans="1:18" s="16" customFormat="1" ht="30" customHeight="1">
      <c r="A13" s="28"/>
      <c r="B13" s="7"/>
      <c r="C13" s="3"/>
      <c r="D13" s="2"/>
      <c r="E13" s="2"/>
      <c r="F13" s="25" t="s">
        <v>24</v>
      </c>
      <c r="G13" s="48">
        <f>G12*E12</f>
        <v>45200.016781145998</v>
      </c>
      <c r="H13" s="48">
        <f>H12*E12</f>
        <v>28656.219789354</v>
      </c>
      <c r="I13" s="48">
        <f>I12*E12</f>
        <v>0</v>
      </c>
      <c r="J13" s="48">
        <f>J12*E12</f>
        <v>0</v>
      </c>
      <c r="K13" s="48">
        <f>K12*E12</f>
        <v>0</v>
      </c>
      <c r="L13" s="48">
        <f>L12*E12</f>
        <v>0</v>
      </c>
      <c r="M13" s="48">
        <f>M12*E12</f>
        <v>0</v>
      </c>
      <c r="N13" s="48">
        <f>N12*E12</f>
        <v>0</v>
      </c>
      <c r="O13" s="49">
        <f t="shared" si="1"/>
        <v>73856.236570499997</v>
      </c>
      <c r="P13" s="29"/>
      <c r="Q13" s="29"/>
      <c r="R13" s="29"/>
    </row>
    <row r="14" spans="1:18" s="52" customFormat="1" ht="30" customHeight="1">
      <c r="A14" s="50"/>
      <c r="B14" s="6">
        <v>3</v>
      </c>
      <c r="C14" s="5" t="s">
        <v>26</v>
      </c>
      <c r="D14" s="4">
        <f>'ORÇ SERV E EQUIP'!G48</f>
        <v>31082.147252500006</v>
      </c>
      <c r="E14" s="4">
        <f>D14*(1+$I$7)</f>
        <v>38852.684065625006</v>
      </c>
      <c r="F14" s="31" t="s">
        <v>23</v>
      </c>
      <c r="G14" s="32"/>
      <c r="H14" s="32"/>
      <c r="I14" s="32"/>
      <c r="J14" s="33"/>
      <c r="K14" s="33"/>
      <c r="L14" s="33"/>
      <c r="M14" s="33"/>
      <c r="N14" s="33">
        <v>1</v>
      </c>
      <c r="O14" s="34">
        <f t="shared" si="1"/>
        <v>1</v>
      </c>
      <c r="P14" s="51"/>
      <c r="Q14" s="51"/>
      <c r="R14" s="51"/>
    </row>
    <row r="15" spans="1:18" ht="30" customHeight="1">
      <c r="B15" s="6"/>
      <c r="C15" s="5"/>
      <c r="D15" s="4"/>
      <c r="E15" s="4"/>
      <c r="F15" s="38" t="s">
        <v>24</v>
      </c>
      <c r="G15" s="39">
        <f>G14*E14</f>
        <v>0</v>
      </c>
      <c r="H15" s="39">
        <f>H14*E14</f>
        <v>0</v>
      </c>
      <c r="I15" s="39">
        <f>I14*E14</f>
        <v>0</v>
      </c>
      <c r="J15" s="39">
        <f>J14*E14</f>
        <v>0</v>
      </c>
      <c r="K15" s="39">
        <f>K14*E14</f>
        <v>0</v>
      </c>
      <c r="L15" s="39">
        <f>L14*E14</f>
        <v>0</v>
      </c>
      <c r="M15" s="39">
        <f>M14*E14</f>
        <v>0</v>
      </c>
      <c r="N15" s="39">
        <f>N14*E14</f>
        <v>38852.684065625006</v>
      </c>
      <c r="O15" s="40">
        <f t="shared" si="1"/>
        <v>38852.684065625006</v>
      </c>
      <c r="P15" s="53"/>
      <c r="Q15" s="53"/>
      <c r="R15" s="53"/>
    </row>
    <row r="16" spans="1:18" ht="30" customHeight="1">
      <c r="B16" s="7">
        <v>4</v>
      </c>
      <c r="C16" s="3" t="s">
        <v>27</v>
      </c>
      <c r="D16" s="2">
        <f>'ORÇ SERV E EQUIP'!G51</f>
        <v>16571.085844999998</v>
      </c>
      <c r="E16" s="2">
        <f>D16*(1+$I$7)</f>
        <v>20713.857306249996</v>
      </c>
      <c r="F16" s="44" t="s">
        <v>23</v>
      </c>
      <c r="G16" s="45">
        <v>0.3</v>
      </c>
      <c r="H16" s="45">
        <v>0.7</v>
      </c>
      <c r="I16" s="45"/>
      <c r="J16" s="46"/>
      <c r="K16" s="46"/>
      <c r="L16" s="46"/>
      <c r="M16" s="46"/>
      <c r="N16" s="46"/>
      <c r="O16" s="47">
        <f t="shared" si="1"/>
        <v>1</v>
      </c>
    </row>
    <row r="17" spans="2:15" ht="30" customHeight="1">
      <c r="B17" s="7"/>
      <c r="C17" s="3"/>
      <c r="D17" s="2"/>
      <c r="E17" s="2"/>
      <c r="F17" s="25" t="s">
        <v>24</v>
      </c>
      <c r="G17" s="48">
        <f>G16*E16</f>
        <v>6214.1571918749987</v>
      </c>
      <c r="H17" s="48">
        <f>H16*E16</f>
        <v>14499.700114374997</v>
      </c>
      <c r="I17" s="48">
        <f>I16*E16</f>
        <v>0</v>
      </c>
      <c r="J17" s="48">
        <f>J16*E16</f>
        <v>0</v>
      </c>
      <c r="K17" s="48">
        <f>K16*E16</f>
        <v>0</v>
      </c>
      <c r="L17" s="48">
        <f>L16*E16</f>
        <v>0</v>
      </c>
      <c r="M17" s="48">
        <f>M16*E16</f>
        <v>0</v>
      </c>
      <c r="N17" s="48">
        <f>N16*E16</f>
        <v>0</v>
      </c>
      <c r="O17" s="49">
        <f t="shared" si="1"/>
        <v>20713.857306249996</v>
      </c>
    </row>
    <row r="18" spans="2:15" ht="30" customHeight="1">
      <c r="B18" s="7"/>
      <c r="C18" s="3" t="s">
        <v>28</v>
      </c>
      <c r="D18" s="2">
        <f>'ORÇ SERV E EQUIP'!G55</f>
        <v>49835.315979999999</v>
      </c>
      <c r="E18" s="2">
        <f>D18*(1+$I$7)</f>
        <v>62294.144975000003</v>
      </c>
      <c r="F18" s="44" t="s">
        <v>23</v>
      </c>
      <c r="G18" s="45">
        <v>0.1</v>
      </c>
      <c r="H18" s="45">
        <v>0.1</v>
      </c>
      <c r="I18" s="45">
        <v>0.4</v>
      </c>
      <c r="J18" s="46">
        <v>0.4</v>
      </c>
      <c r="K18" s="46"/>
      <c r="L18" s="46"/>
      <c r="M18" s="46"/>
      <c r="N18" s="46"/>
      <c r="O18" s="47">
        <f t="shared" si="1"/>
        <v>1</v>
      </c>
    </row>
    <row r="19" spans="2:15" ht="30" customHeight="1">
      <c r="B19" s="7"/>
      <c r="C19" s="3"/>
      <c r="D19" s="2"/>
      <c r="E19" s="2"/>
      <c r="F19" s="25" t="s">
        <v>24</v>
      </c>
      <c r="G19" s="48">
        <f>G18*E18</f>
        <v>6229.4144975000008</v>
      </c>
      <c r="H19" s="48">
        <f>H18*E18</f>
        <v>6229.4144975000008</v>
      </c>
      <c r="I19" s="48">
        <f>I18*E18</f>
        <v>24917.657990000003</v>
      </c>
      <c r="J19" s="48">
        <f>J18*E18</f>
        <v>24917.657990000003</v>
      </c>
      <c r="K19" s="48">
        <f>K18*E18</f>
        <v>0</v>
      </c>
      <c r="L19" s="48">
        <f>L18*E18</f>
        <v>0</v>
      </c>
      <c r="M19" s="48">
        <f>M18*E18</f>
        <v>0</v>
      </c>
      <c r="N19" s="48">
        <f>N18*E18</f>
        <v>0</v>
      </c>
      <c r="O19" s="49">
        <f t="shared" si="1"/>
        <v>62294.144975000003</v>
      </c>
    </row>
    <row r="20" spans="2:15" ht="30" customHeight="1">
      <c r="B20" s="7"/>
      <c r="C20" s="3" t="s">
        <v>29</v>
      </c>
      <c r="D20" s="2">
        <f>'ORÇ SERV E EQUIP'!G63</f>
        <v>802025.68608330004</v>
      </c>
      <c r="E20" s="2">
        <f>D20*(1+$I$7)</f>
        <v>1002532.107604125</v>
      </c>
      <c r="F20" s="44" t="s">
        <v>23</v>
      </c>
      <c r="G20" s="45"/>
      <c r="H20" s="45"/>
      <c r="I20" s="45">
        <v>7.0000000000000001E-3</v>
      </c>
      <c r="J20" s="45">
        <v>0.26500000000000001</v>
      </c>
      <c r="K20" s="46">
        <v>0.36699999999999999</v>
      </c>
      <c r="L20" s="46">
        <f>0.361-0.18</f>
        <v>0.18099999999999999</v>
      </c>
      <c r="M20" s="46">
        <v>0.18</v>
      </c>
      <c r="N20" s="46"/>
      <c r="O20" s="47">
        <f t="shared" si="1"/>
        <v>1</v>
      </c>
    </row>
    <row r="21" spans="2:15" ht="30" customHeight="1">
      <c r="B21" s="7"/>
      <c r="C21" s="3"/>
      <c r="D21" s="2"/>
      <c r="E21" s="2"/>
      <c r="F21" s="25" t="s">
        <v>24</v>
      </c>
      <c r="G21" s="48">
        <f>G20*E20</f>
        <v>0</v>
      </c>
      <c r="H21" s="48">
        <f>H20*E20</f>
        <v>0</v>
      </c>
      <c r="I21" s="48">
        <f>I20*E20</f>
        <v>7017.7247532288757</v>
      </c>
      <c r="J21" s="48">
        <f>J20*E20</f>
        <v>265671.00851509313</v>
      </c>
      <c r="K21" s="48">
        <f>K20*E20</f>
        <v>367929.28349071386</v>
      </c>
      <c r="L21" s="48">
        <f>L20*E20</f>
        <v>181458.31147634663</v>
      </c>
      <c r="M21" s="48">
        <f>M20*E20</f>
        <v>180455.77936874251</v>
      </c>
      <c r="N21" s="48">
        <f>N20*E20</f>
        <v>0</v>
      </c>
      <c r="O21" s="49">
        <f t="shared" si="1"/>
        <v>1002532.1076041249</v>
      </c>
    </row>
    <row r="22" spans="2:15" ht="30" customHeight="1">
      <c r="B22" s="7"/>
      <c r="C22" s="3" t="s">
        <v>30</v>
      </c>
      <c r="D22" s="2">
        <f>'ORÇ SERV E EQUIP'!G90</f>
        <v>219518.03282759996</v>
      </c>
      <c r="E22" s="2">
        <f>D22*(1+$I$7)</f>
        <v>274397.54103449994</v>
      </c>
      <c r="F22" s="44" t="s">
        <v>23</v>
      </c>
      <c r="G22" s="45"/>
      <c r="H22" s="45"/>
      <c r="I22" s="45"/>
      <c r="J22" s="46"/>
      <c r="K22" s="46">
        <v>0.495</v>
      </c>
      <c r="L22" s="46">
        <v>0.3</v>
      </c>
      <c r="M22" s="46">
        <v>0.20499999999999999</v>
      </c>
      <c r="N22" s="46"/>
      <c r="O22" s="47">
        <f t="shared" si="1"/>
        <v>0.99999999999999989</v>
      </c>
    </row>
    <row r="23" spans="2:15" ht="30" customHeight="1">
      <c r="B23" s="7"/>
      <c r="C23" s="3"/>
      <c r="D23" s="2"/>
      <c r="E23" s="2"/>
      <c r="F23" s="25" t="s">
        <v>24</v>
      </c>
      <c r="G23" s="48">
        <f>G22*E22</f>
        <v>0</v>
      </c>
      <c r="H23" s="48">
        <f>H22*E22</f>
        <v>0</v>
      </c>
      <c r="I23" s="48">
        <f>I22*E22</f>
        <v>0</v>
      </c>
      <c r="J23" s="48">
        <f>J22*E22</f>
        <v>0</v>
      </c>
      <c r="K23" s="48">
        <f>K22*E22</f>
        <v>135826.78281207746</v>
      </c>
      <c r="L23" s="48">
        <f>L22*E22</f>
        <v>82319.262310349979</v>
      </c>
      <c r="M23" s="48">
        <f>M22*E22</f>
        <v>56251.495912072482</v>
      </c>
      <c r="N23" s="48">
        <f>N22*E22</f>
        <v>0</v>
      </c>
      <c r="O23" s="49">
        <f t="shared" si="1"/>
        <v>274397.54103449994</v>
      </c>
    </row>
    <row r="24" spans="2:15" ht="30" customHeight="1">
      <c r="B24" s="7"/>
      <c r="C24" s="3" t="s">
        <v>31</v>
      </c>
      <c r="D24" s="2">
        <f>'ORÇ SERV E EQUIP'!G121</f>
        <v>62193.126399999986</v>
      </c>
      <c r="E24" s="2">
        <f>D24*(1+$I$7)</f>
        <v>77741.407999999981</v>
      </c>
      <c r="F24" s="44" t="s">
        <v>23</v>
      </c>
      <c r="G24" s="45"/>
      <c r="H24" s="45"/>
      <c r="I24" s="45"/>
      <c r="J24" s="46"/>
      <c r="K24" s="46"/>
      <c r="L24" s="46"/>
      <c r="M24" s="46">
        <v>0.27</v>
      </c>
      <c r="N24" s="46">
        <v>0.73</v>
      </c>
      <c r="O24" s="47">
        <f t="shared" si="1"/>
        <v>1</v>
      </c>
    </row>
    <row r="25" spans="2:15" ht="30" customHeight="1">
      <c r="B25" s="7"/>
      <c r="C25" s="3"/>
      <c r="D25" s="2"/>
      <c r="E25" s="2"/>
      <c r="F25" s="25" t="s">
        <v>24</v>
      </c>
      <c r="G25" s="48">
        <f>G24*E24</f>
        <v>0</v>
      </c>
      <c r="H25" s="48">
        <f>H24*E24</f>
        <v>0</v>
      </c>
      <c r="I25" s="48">
        <f>I24*E24</f>
        <v>0</v>
      </c>
      <c r="J25" s="48">
        <f>J24*E24</f>
        <v>0</v>
      </c>
      <c r="K25" s="48">
        <f>K24*E24</f>
        <v>0</v>
      </c>
      <c r="L25" s="48">
        <f>L24*E24</f>
        <v>0</v>
      </c>
      <c r="M25" s="48">
        <f>M24*E24</f>
        <v>20990.180159999996</v>
      </c>
      <c r="N25" s="48">
        <f>N24*E24</f>
        <v>56751.227839999985</v>
      </c>
      <c r="O25" s="49">
        <f t="shared" si="1"/>
        <v>77741.407999999981</v>
      </c>
    </row>
    <row r="26" spans="2:15" ht="30" customHeight="1">
      <c r="B26" s="6">
        <v>5</v>
      </c>
      <c r="C26" s="5" t="s">
        <v>32</v>
      </c>
      <c r="D26" s="4">
        <f>'ORÇ SERV E EQUIP'!G138</f>
        <v>42826.680719999997</v>
      </c>
      <c r="E26" s="4">
        <f>D26*(1+$I$7)</f>
        <v>53533.350899999998</v>
      </c>
      <c r="F26" s="31" t="s">
        <v>23</v>
      </c>
      <c r="G26" s="32"/>
      <c r="H26" s="32"/>
      <c r="I26" s="32"/>
      <c r="J26" s="33">
        <v>1</v>
      </c>
      <c r="K26" s="33"/>
      <c r="L26" s="33"/>
      <c r="M26" s="33"/>
      <c r="N26" s="33"/>
      <c r="O26" s="34">
        <f t="shared" si="1"/>
        <v>1</v>
      </c>
    </row>
    <row r="27" spans="2:15" ht="30" customHeight="1">
      <c r="B27" s="6"/>
      <c r="C27" s="5"/>
      <c r="D27" s="4"/>
      <c r="E27" s="4"/>
      <c r="F27" s="38" t="s">
        <v>24</v>
      </c>
      <c r="G27" s="39">
        <f>G26*E26</f>
        <v>0</v>
      </c>
      <c r="H27" s="39">
        <f>H26*E26</f>
        <v>0</v>
      </c>
      <c r="I27" s="39">
        <f>I26*E26</f>
        <v>0</v>
      </c>
      <c r="J27" s="39">
        <f>J26*E26</f>
        <v>53533.350899999998</v>
      </c>
      <c r="K27" s="39">
        <f>K26*E26</f>
        <v>0</v>
      </c>
      <c r="L27" s="39">
        <f>L26*E26</f>
        <v>0</v>
      </c>
      <c r="M27" s="39">
        <f>M26*E26</f>
        <v>0</v>
      </c>
      <c r="N27" s="39">
        <f>N26*E26</f>
        <v>0</v>
      </c>
      <c r="O27" s="40">
        <f t="shared" si="1"/>
        <v>53533.350899999998</v>
      </c>
    </row>
    <row r="28" spans="2:15" ht="30" customHeight="1">
      <c r="B28" s="6"/>
      <c r="C28" s="5" t="s">
        <v>33</v>
      </c>
      <c r="D28" s="4">
        <f>'ORÇ SERV E EQUIP'!G142</f>
        <v>38605.031600000002</v>
      </c>
      <c r="E28" s="4">
        <f>D28*(1+$I$7)</f>
        <v>48256.289499999999</v>
      </c>
      <c r="F28" s="31" t="s">
        <v>23</v>
      </c>
      <c r="G28" s="32"/>
      <c r="H28" s="32"/>
      <c r="I28" s="32"/>
      <c r="J28" s="33">
        <v>1</v>
      </c>
      <c r="K28" s="33"/>
      <c r="L28" s="33"/>
      <c r="M28" s="33"/>
      <c r="N28" s="33"/>
      <c r="O28" s="34">
        <f t="shared" si="1"/>
        <v>1</v>
      </c>
    </row>
    <row r="29" spans="2:15" ht="30" customHeight="1">
      <c r="B29" s="6"/>
      <c r="C29" s="5"/>
      <c r="D29" s="4"/>
      <c r="E29" s="4"/>
      <c r="F29" s="38" t="s">
        <v>24</v>
      </c>
      <c r="G29" s="39">
        <f>G28*E28</f>
        <v>0</v>
      </c>
      <c r="H29" s="39">
        <f>H28*E28</f>
        <v>0</v>
      </c>
      <c r="I29" s="39">
        <f>I28*E28</f>
        <v>0</v>
      </c>
      <c r="J29" s="39">
        <f>J28*E28</f>
        <v>48256.289499999999</v>
      </c>
      <c r="K29" s="39">
        <f>K28*E28</f>
        <v>0</v>
      </c>
      <c r="L29" s="39">
        <f>L28*E28</f>
        <v>0</v>
      </c>
      <c r="M29" s="39">
        <f>M28*E28</f>
        <v>0</v>
      </c>
      <c r="N29" s="39">
        <f>N28*E28</f>
        <v>0</v>
      </c>
      <c r="O29" s="40">
        <f t="shared" si="1"/>
        <v>48256.289499999999</v>
      </c>
    </row>
    <row r="30" spans="2:15" ht="30" customHeight="1">
      <c r="B30" s="6"/>
      <c r="C30" s="5" t="s">
        <v>34</v>
      </c>
      <c r="D30" s="4">
        <f>'ORÇ SERV E EQUIP'!G147</f>
        <v>318818.42761000001</v>
      </c>
      <c r="E30" s="4">
        <f>D30*(1+$I$7)</f>
        <v>398523.03451250005</v>
      </c>
      <c r="F30" s="31" t="s">
        <v>23</v>
      </c>
      <c r="G30" s="32"/>
      <c r="H30" s="32"/>
      <c r="I30" s="32"/>
      <c r="J30" s="33">
        <v>0.4</v>
      </c>
      <c r="K30" s="33">
        <v>0.6</v>
      </c>
      <c r="L30" s="33"/>
      <c r="M30" s="33"/>
      <c r="N30" s="33"/>
      <c r="O30" s="34">
        <f t="shared" si="1"/>
        <v>1</v>
      </c>
    </row>
    <row r="31" spans="2:15" ht="30" customHeight="1">
      <c r="B31" s="6"/>
      <c r="C31" s="5"/>
      <c r="D31" s="4"/>
      <c r="E31" s="4"/>
      <c r="F31" s="38" t="s">
        <v>24</v>
      </c>
      <c r="G31" s="39">
        <f>G30*E30</f>
        <v>0</v>
      </c>
      <c r="H31" s="39">
        <f>H30*E30</f>
        <v>0</v>
      </c>
      <c r="I31" s="39">
        <f>I30*E30</f>
        <v>0</v>
      </c>
      <c r="J31" s="39">
        <f>J30*E30</f>
        <v>159409.21380500004</v>
      </c>
      <c r="K31" s="39">
        <f>K30*E30</f>
        <v>239113.82070750001</v>
      </c>
      <c r="L31" s="39">
        <f>L30*E30</f>
        <v>0</v>
      </c>
      <c r="M31" s="39">
        <f>M30*E30</f>
        <v>0</v>
      </c>
      <c r="N31" s="39">
        <f>N30*E30</f>
        <v>0</v>
      </c>
      <c r="O31" s="40">
        <f t="shared" si="1"/>
        <v>398523.03451250005</v>
      </c>
    </row>
    <row r="32" spans="2:15" ht="30" customHeight="1">
      <c r="B32" s="7">
        <v>6</v>
      </c>
      <c r="C32" s="3" t="s">
        <v>35</v>
      </c>
      <c r="D32" s="2">
        <f>'ORÇ SERV E EQUIP'!G169</f>
        <v>351454.40953249997</v>
      </c>
      <c r="E32" s="2">
        <f>D32*(1+$I$7)</f>
        <v>439318.01191562496</v>
      </c>
      <c r="F32" s="44" t="s">
        <v>23</v>
      </c>
      <c r="G32" s="45">
        <v>0.3</v>
      </c>
      <c r="H32" s="45">
        <v>0.3</v>
      </c>
      <c r="I32" s="45">
        <v>0.4</v>
      </c>
      <c r="J32" s="46"/>
      <c r="K32" s="46"/>
      <c r="L32" s="46"/>
      <c r="M32" s="46"/>
      <c r="N32" s="46"/>
      <c r="O32" s="47">
        <f t="shared" si="1"/>
        <v>1</v>
      </c>
    </row>
    <row r="33" spans="1:256" ht="30" customHeight="1">
      <c r="B33" s="7"/>
      <c r="C33" s="3"/>
      <c r="D33" s="2"/>
      <c r="E33" s="2"/>
      <c r="F33" s="25" t="s">
        <v>24</v>
      </c>
      <c r="G33" s="48">
        <f>G32*E32</f>
        <v>131795.40357468749</v>
      </c>
      <c r="H33" s="48">
        <f>H32*E32</f>
        <v>131795.40357468749</v>
      </c>
      <c r="I33" s="48">
        <f>I32*E32</f>
        <v>175727.20476624998</v>
      </c>
      <c r="J33" s="48">
        <f>J32*E32</f>
        <v>0</v>
      </c>
      <c r="K33" s="48">
        <f>K32*E32</f>
        <v>0</v>
      </c>
      <c r="L33" s="48">
        <f>L32*E32</f>
        <v>0</v>
      </c>
      <c r="M33" s="48">
        <f>M32*E32</f>
        <v>0</v>
      </c>
      <c r="N33" s="48">
        <f>N32*E32</f>
        <v>0</v>
      </c>
      <c r="O33" s="49">
        <f t="shared" si="1"/>
        <v>439318.01191562496</v>
      </c>
    </row>
    <row r="34" spans="1:256" ht="30" customHeight="1">
      <c r="B34" s="7">
        <v>6</v>
      </c>
      <c r="C34" s="3" t="s">
        <v>36</v>
      </c>
      <c r="D34" s="2">
        <f>'ORÇ SERV E EQUIP'!G171</f>
        <v>0</v>
      </c>
      <c r="E34" s="2">
        <f>D34*(1+$I$7)</f>
        <v>0</v>
      </c>
      <c r="F34" s="44" t="s">
        <v>23</v>
      </c>
      <c r="G34" s="45"/>
      <c r="H34" s="45"/>
      <c r="I34" s="45"/>
      <c r="J34" s="46"/>
      <c r="K34" s="46"/>
      <c r="L34" s="46"/>
      <c r="M34" s="46"/>
      <c r="N34" s="46"/>
      <c r="O34" s="47"/>
    </row>
    <row r="35" spans="1:256" ht="30" customHeight="1">
      <c r="B35" s="7"/>
      <c r="C35" s="3"/>
      <c r="D35" s="2"/>
      <c r="E35" s="2"/>
      <c r="F35" s="25" t="s">
        <v>24</v>
      </c>
      <c r="G35" s="48">
        <f>G34*E34</f>
        <v>0</v>
      </c>
      <c r="H35" s="48">
        <f>H34*E34</f>
        <v>0</v>
      </c>
      <c r="I35" s="48">
        <f>I34*E34</f>
        <v>0</v>
      </c>
      <c r="J35" s="48">
        <f>J34*E34</f>
        <v>0</v>
      </c>
      <c r="K35" s="48">
        <f>K34*E34</f>
        <v>0</v>
      </c>
      <c r="L35" s="48">
        <f>L34*E34</f>
        <v>0</v>
      </c>
      <c r="M35" s="48">
        <f>M34*E34</f>
        <v>0</v>
      </c>
      <c r="N35" s="48">
        <f>N34*E34</f>
        <v>0</v>
      </c>
      <c r="O35" s="49">
        <f>G35+H35+I35+J35+K35+L35+M35+N35</f>
        <v>0</v>
      </c>
    </row>
    <row r="36" spans="1:256" s="52" customFormat="1" ht="30" customHeight="1">
      <c r="A36" s="50"/>
      <c r="B36" s="6">
        <v>7</v>
      </c>
      <c r="C36" s="5" t="s">
        <v>37</v>
      </c>
      <c r="D36" s="4">
        <f>'ORÇ SERV E EQUIP'!G173</f>
        <v>18583.919999999998</v>
      </c>
      <c r="E36" s="4">
        <f>D36*(1+$I$7)</f>
        <v>23229.899999999998</v>
      </c>
      <c r="F36" s="31" t="s">
        <v>23</v>
      </c>
      <c r="G36" s="32"/>
      <c r="H36" s="32"/>
      <c r="I36" s="32"/>
      <c r="J36" s="33">
        <v>0.11</v>
      </c>
      <c r="K36" s="33"/>
      <c r="L36" s="33"/>
      <c r="M36" s="33"/>
      <c r="N36" s="33">
        <v>0.89</v>
      </c>
      <c r="O36" s="34">
        <f>G36+H36+I36+J36+K36+L36+M36+N36</f>
        <v>1</v>
      </c>
    </row>
    <row r="37" spans="1:256" ht="30" customHeight="1">
      <c r="B37" s="6"/>
      <c r="C37" s="5"/>
      <c r="D37" s="4"/>
      <c r="E37" s="4"/>
      <c r="F37" s="38" t="s">
        <v>24</v>
      </c>
      <c r="G37" s="39">
        <f>G36*E36</f>
        <v>0</v>
      </c>
      <c r="H37" s="39">
        <f>H36*E36</f>
        <v>0</v>
      </c>
      <c r="I37" s="39">
        <f>I36*E36</f>
        <v>0</v>
      </c>
      <c r="J37" s="39">
        <f>J36*E36</f>
        <v>2555.2889999999998</v>
      </c>
      <c r="K37" s="39">
        <f>K36*E36</f>
        <v>0</v>
      </c>
      <c r="L37" s="39">
        <f>L36*E36</f>
        <v>0</v>
      </c>
      <c r="M37" s="39">
        <f>M36*E36</f>
        <v>0</v>
      </c>
      <c r="N37" s="39">
        <f>N36*E36</f>
        <v>20674.610999999997</v>
      </c>
      <c r="O37" s="40">
        <f>G37+H37+I37+J37+K37+L37+M37+N37</f>
        <v>23229.899999999998</v>
      </c>
    </row>
    <row r="38" spans="1:256" ht="2.25" customHeight="1">
      <c r="B38" s="26"/>
      <c r="C38" s="42"/>
      <c r="D38" s="43"/>
      <c r="E38" s="43"/>
      <c r="F38" s="54"/>
      <c r="G38" s="55"/>
      <c r="H38" s="55"/>
      <c r="I38" s="55"/>
      <c r="J38" s="55"/>
      <c r="K38" s="55"/>
      <c r="L38" s="55"/>
      <c r="M38" s="55"/>
      <c r="N38" s="55"/>
      <c r="O38" s="56"/>
      <c r="IU38" s="53"/>
      <c r="IV38" s="53"/>
    </row>
    <row r="39" spans="1:256" ht="30" customHeight="1">
      <c r="B39" s="7">
        <v>8</v>
      </c>
      <c r="C39" s="3" t="s">
        <v>38</v>
      </c>
      <c r="D39" s="2">
        <f>'ORÇ SERV E EQUIP'!G177+'ORÇ SERV E EQUIP'!G180+'ORÇ SERV E EQUIP'!G181</f>
        <v>287290.99653999996</v>
      </c>
      <c r="E39" s="2">
        <f>D39*(1+$I$7)</f>
        <v>359113.74567499995</v>
      </c>
      <c r="F39" s="44" t="s">
        <v>23</v>
      </c>
      <c r="G39" s="45"/>
      <c r="H39" s="45"/>
      <c r="I39" s="45">
        <v>0.6</v>
      </c>
      <c r="J39" s="46">
        <v>0.4</v>
      </c>
      <c r="K39" s="46"/>
      <c r="L39" s="46"/>
      <c r="M39" s="46"/>
      <c r="N39" s="46"/>
      <c r="O39" s="47">
        <f t="shared" ref="O39:O70" si="2">G39+H39+I39+J39+K39+L39+M39+N39</f>
        <v>1</v>
      </c>
    </row>
    <row r="40" spans="1:256" ht="30" customHeight="1">
      <c r="B40" s="7"/>
      <c r="C40" s="3"/>
      <c r="D40" s="2"/>
      <c r="E40" s="2"/>
      <c r="F40" s="25" t="s">
        <v>24</v>
      </c>
      <c r="G40" s="48">
        <f>G39*E39</f>
        <v>0</v>
      </c>
      <c r="H40" s="48">
        <f>H39*E39</f>
        <v>0</v>
      </c>
      <c r="I40" s="48">
        <f>I39*E39</f>
        <v>215468.24740499997</v>
      </c>
      <c r="J40" s="48">
        <f>J39*E39</f>
        <v>143645.49826999998</v>
      </c>
      <c r="K40" s="48">
        <f>K39*E39</f>
        <v>0</v>
      </c>
      <c r="L40" s="48">
        <f>L39*E39</f>
        <v>0</v>
      </c>
      <c r="M40" s="48">
        <f>M39*E39</f>
        <v>0</v>
      </c>
      <c r="N40" s="48">
        <f>N39*E39</f>
        <v>0</v>
      </c>
      <c r="O40" s="49">
        <f t="shared" si="2"/>
        <v>359113.74567499995</v>
      </c>
    </row>
    <row r="41" spans="1:256" ht="30" customHeight="1">
      <c r="B41" s="7"/>
      <c r="C41" s="3" t="s">
        <v>39</v>
      </c>
      <c r="D41" s="2">
        <f>'ORÇ SERV E EQUIP'!G178+'ORÇ SERV E EQUIP'!G179</f>
        <v>89161.215720000007</v>
      </c>
      <c r="E41" s="2">
        <f>D41*(1+$I$7)</f>
        <v>111451.51965</v>
      </c>
      <c r="F41" s="44" t="s">
        <v>23</v>
      </c>
      <c r="G41" s="45"/>
      <c r="H41" s="45"/>
      <c r="I41" s="45"/>
      <c r="J41" s="46">
        <v>0.3</v>
      </c>
      <c r="K41" s="46">
        <v>0.4</v>
      </c>
      <c r="L41" s="46">
        <v>0.3</v>
      </c>
      <c r="M41" s="46"/>
      <c r="N41" s="46"/>
      <c r="O41" s="47">
        <f t="shared" si="2"/>
        <v>1</v>
      </c>
    </row>
    <row r="42" spans="1:256" ht="30" customHeight="1">
      <c r="B42" s="7"/>
      <c r="C42" s="3"/>
      <c r="D42" s="2"/>
      <c r="E42" s="2"/>
      <c r="F42" s="25" t="s">
        <v>24</v>
      </c>
      <c r="G42" s="48">
        <f>G41*E41</f>
        <v>0</v>
      </c>
      <c r="H42" s="48">
        <f>H41*E41</f>
        <v>0</v>
      </c>
      <c r="I42" s="48">
        <f>I41*E41</f>
        <v>0</v>
      </c>
      <c r="J42" s="48">
        <f>J41*E41</f>
        <v>33435.455894999999</v>
      </c>
      <c r="K42" s="48">
        <f>K41*E41</f>
        <v>44580.607860000004</v>
      </c>
      <c r="L42" s="48">
        <f>L41*E41</f>
        <v>33435.455894999999</v>
      </c>
      <c r="M42" s="48">
        <f>M41*E41</f>
        <v>0</v>
      </c>
      <c r="N42" s="48">
        <f>N41*E41</f>
        <v>0</v>
      </c>
      <c r="O42" s="49">
        <f t="shared" si="2"/>
        <v>111451.51965</v>
      </c>
    </row>
    <row r="43" spans="1:256" ht="30" customHeight="1">
      <c r="B43" s="7"/>
      <c r="C43" s="3" t="s">
        <v>40</v>
      </c>
      <c r="D43" s="2">
        <f>'ORÇ SERV E EQUIP'!G182+'ORÇ SERV E EQUIP'!G183</f>
        <v>80367</v>
      </c>
      <c r="E43" s="2">
        <f>D43*(1+$I$7)</f>
        <v>100458.75</v>
      </c>
      <c r="F43" s="44" t="s">
        <v>23</v>
      </c>
      <c r="G43" s="45"/>
      <c r="H43" s="45"/>
      <c r="I43" s="45"/>
      <c r="J43" s="46"/>
      <c r="K43" s="46"/>
      <c r="L43" s="46">
        <v>1</v>
      </c>
      <c r="M43" s="46"/>
      <c r="N43" s="46"/>
      <c r="O43" s="47">
        <f t="shared" si="2"/>
        <v>1</v>
      </c>
    </row>
    <row r="44" spans="1:256" ht="30" customHeight="1">
      <c r="B44" s="7"/>
      <c r="C44" s="3"/>
      <c r="D44" s="2"/>
      <c r="E44" s="2"/>
      <c r="F44" s="25" t="s">
        <v>24</v>
      </c>
      <c r="G44" s="48">
        <f>G43*E43</f>
        <v>0</v>
      </c>
      <c r="H44" s="48">
        <f>H43*E43</f>
        <v>0</v>
      </c>
      <c r="I44" s="48">
        <f>I43*E43</f>
        <v>0</v>
      </c>
      <c r="J44" s="48">
        <f>J43*E43</f>
        <v>0</v>
      </c>
      <c r="K44" s="48">
        <f>K43*E43</f>
        <v>0</v>
      </c>
      <c r="L44" s="48">
        <f>L43*E43</f>
        <v>100458.75</v>
      </c>
      <c r="M44" s="48">
        <f>M43*E43</f>
        <v>0</v>
      </c>
      <c r="N44" s="48">
        <f>N43*E43</f>
        <v>0</v>
      </c>
      <c r="O44" s="49">
        <f t="shared" si="2"/>
        <v>100458.75</v>
      </c>
    </row>
    <row r="45" spans="1:256" ht="30" customHeight="1">
      <c r="B45" s="6">
        <v>9</v>
      </c>
      <c r="C45" s="5" t="s">
        <v>41</v>
      </c>
      <c r="D45" s="4">
        <f>'ORÇ SERV E EQUIP'!G184</f>
        <v>61567.852900000013</v>
      </c>
      <c r="E45" s="4">
        <f>D45*(1+$I$7)</f>
        <v>76959.816125000012</v>
      </c>
      <c r="F45" s="31" t="s">
        <v>23</v>
      </c>
      <c r="G45" s="32"/>
      <c r="H45" s="32"/>
      <c r="I45" s="32"/>
      <c r="J45" s="33">
        <v>0.4</v>
      </c>
      <c r="K45" s="33">
        <v>0.6</v>
      </c>
      <c r="L45" s="33"/>
      <c r="M45" s="33"/>
      <c r="N45" s="33"/>
      <c r="O45" s="34">
        <f t="shared" si="2"/>
        <v>1</v>
      </c>
    </row>
    <row r="46" spans="1:256" ht="30" customHeight="1">
      <c r="B46" s="6"/>
      <c r="C46" s="5"/>
      <c r="D46" s="4"/>
      <c r="E46" s="4"/>
      <c r="F46" s="38" t="s">
        <v>24</v>
      </c>
      <c r="G46" s="39">
        <f>G45*E45</f>
        <v>0</v>
      </c>
      <c r="H46" s="39">
        <f>H45*E45</f>
        <v>0</v>
      </c>
      <c r="I46" s="39">
        <f>I45*E45</f>
        <v>0</v>
      </c>
      <c r="J46" s="39">
        <f>J45*E45</f>
        <v>30783.926450000006</v>
      </c>
      <c r="K46" s="39">
        <f>K45*E45</f>
        <v>46175.889675000006</v>
      </c>
      <c r="L46" s="39">
        <f>L45*E45</f>
        <v>0</v>
      </c>
      <c r="M46" s="39">
        <f>M45*E45</f>
        <v>0</v>
      </c>
      <c r="N46" s="39">
        <f>N45*E45</f>
        <v>0</v>
      </c>
      <c r="O46" s="40">
        <f t="shared" si="2"/>
        <v>76959.816125000012</v>
      </c>
    </row>
    <row r="47" spans="1:256" ht="30" customHeight="1">
      <c r="B47" s="7">
        <v>10</v>
      </c>
      <c r="C47" s="3" t="s">
        <v>42</v>
      </c>
      <c r="D47" s="2">
        <f>'ORÇ SERV E EQUIP'!G187+'ORÇ SERV E EQUIP'!G189</f>
        <v>21107.769399999997</v>
      </c>
      <c r="E47" s="2">
        <f>D47*(1+$I$7)</f>
        <v>26384.711749999995</v>
      </c>
      <c r="F47" s="44" t="s">
        <v>23</v>
      </c>
      <c r="G47" s="45"/>
      <c r="H47" s="45">
        <v>1</v>
      </c>
      <c r="I47" s="45"/>
      <c r="J47" s="46"/>
      <c r="K47" s="46"/>
      <c r="L47" s="46"/>
      <c r="M47" s="46"/>
      <c r="N47" s="46"/>
      <c r="O47" s="47">
        <f t="shared" si="2"/>
        <v>1</v>
      </c>
    </row>
    <row r="48" spans="1:256" ht="30" customHeight="1">
      <c r="B48" s="7"/>
      <c r="C48" s="3"/>
      <c r="D48" s="2"/>
      <c r="E48" s="2"/>
      <c r="F48" s="25" t="s">
        <v>24</v>
      </c>
      <c r="G48" s="48">
        <f>G47*E47</f>
        <v>0</v>
      </c>
      <c r="H48" s="48">
        <f>H47*E47</f>
        <v>26384.711749999995</v>
      </c>
      <c r="I48" s="48">
        <f>I47*E47</f>
        <v>0</v>
      </c>
      <c r="J48" s="48">
        <f>J47*E47</f>
        <v>0</v>
      </c>
      <c r="K48" s="48">
        <f>K47*E47</f>
        <v>0</v>
      </c>
      <c r="L48" s="48">
        <f>L47*E47</f>
        <v>0</v>
      </c>
      <c r="M48" s="48">
        <f>M47*E47</f>
        <v>0</v>
      </c>
      <c r="N48" s="48">
        <f>N47*E47</f>
        <v>0</v>
      </c>
      <c r="O48" s="49">
        <f t="shared" si="2"/>
        <v>26384.711749999995</v>
      </c>
    </row>
    <row r="49" spans="2:15" ht="30" customHeight="1">
      <c r="B49" s="7"/>
      <c r="C49" s="3" t="s">
        <v>43</v>
      </c>
      <c r="D49" s="2">
        <f>'ORÇ SERV E EQUIP'!G188</f>
        <v>27746.760999999999</v>
      </c>
      <c r="E49" s="2">
        <f>D49*(1+$I$7)</f>
        <v>34683.451249999998</v>
      </c>
      <c r="F49" s="44" t="s">
        <v>23</v>
      </c>
      <c r="G49" s="45"/>
      <c r="H49" s="45"/>
      <c r="I49" s="45">
        <v>0.4</v>
      </c>
      <c r="J49" s="46">
        <v>0.6</v>
      </c>
      <c r="K49" s="46"/>
      <c r="L49" s="46"/>
      <c r="M49" s="46"/>
      <c r="N49" s="46"/>
      <c r="O49" s="47">
        <f t="shared" si="2"/>
        <v>1</v>
      </c>
    </row>
    <row r="50" spans="2:15" ht="30" customHeight="1">
      <c r="B50" s="7"/>
      <c r="C50" s="3"/>
      <c r="D50" s="2"/>
      <c r="E50" s="2"/>
      <c r="F50" s="25" t="s">
        <v>24</v>
      </c>
      <c r="G50" s="48">
        <f>G49*E49</f>
        <v>0</v>
      </c>
      <c r="H50" s="48">
        <f>H49*E49</f>
        <v>0</v>
      </c>
      <c r="I50" s="48">
        <f>I49*E49</f>
        <v>13873.380499999999</v>
      </c>
      <c r="J50" s="48">
        <f>J49*E49</f>
        <v>20810.070749999999</v>
      </c>
      <c r="K50" s="48">
        <f>K49*E49</f>
        <v>0</v>
      </c>
      <c r="L50" s="48">
        <f>L49*E49</f>
        <v>0</v>
      </c>
      <c r="M50" s="48">
        <f>M49*E49</f>
        <v>0</v>
      </c>
      <c r="N50" s="48">
        <f>N49*E49</f>
        <v>0</v>
      </c>
      <c r="O50" s="49">
        <f t="shared" si="2"/>
        <v>34683.451249999998</v>
      </c>
    </row>
    <row r="51" spans="2:15" ht="30" customHeight="1">
      <c r="B51" s="7"/>
      <c r="C51" s="3" t="s">
        <v>44</v>
      </c>
      <c r="D51" s="2">
        <f>'ORÇ SERV E EQUIP'!G190</f>
        <v>17718.760000000002</v>
      </c>
      <c r="E51" s="2">
        <f>D51*(1+$I$7)</f>
        <v>22148.450000000004</v>
      </c>
      <c r="F51" s="44" t="s">
        <v>23</v>
      </c>
      <c r="G51" s="45"/>
      <c r="H51" s="45"/>
      <c r="I51" s="45"/>
      <c r="J51" s="46">
        <v>1</v>
      </c>
      <c r="K51" s="46"/>
      <c r="L51" s="46"/>
      <c r="M51" s="46"/>
      <c r="N51" s="46"/>
      <c r="O51" s="47">
        <f t="shared" si="2"/>
        <v>1</v>
      </c>
    </row>
    <row r="52" spans="2:15" ht="30" customHeight="1">
      <c r="B52" s="7"/>
      <c r="C52" s="3"/>
      <c r="D52" s="2"/>
      <c r="E52" s="2"/>
      <c r="F52" s="25" t="s">
        <v>24</v>
      </c>
      <c r="G52" s="48">
        <f>G51*E51</f>
        <v>0</v>
      </c>
      <c r="H52" s="48">
        <f>H51*E51</f>
        <v>0</v>
      </c>
      <c r="I52" s="48">
        <f>I51*E51</f>
        <v>0</v>
      </c>
      <c r="J52" s="48">
        <f>J51*E51</f>
        <v>22148.450000000004</v>
      </c>
      <c r="K52" s="48">
        <f>K51*E51</f>
        <v>0</v>
      </c>
      <c r="L52" s="48">
        <f>L51*E51</f>
        <v>0</v>
      </c>
      <c r="M52" s="48">
        <f>M51*E51</f>
        <v>0</v>
      </c>
      <c r="N52" s="48">
        <f>N51*E51</f>
        <v>0</v>
      </c>
      <c r="O52" s="49">
        <f t="shared" si="2"/>
        <v>22148.450000000004</v>
      </c>
    </row>
    <row r="53" spans="2:15" ht="30" customHeight="1">
      <c r="B53" s="6">
        <v>11</v>
      </c>
      <c r="C53" s="5" t="s">
        <v>45</v>
      </c>
      <c r="D53" s="4">
        <f>'ORÇ SERV E EQUIP'!G192</f>
        <v>5184.8729999999987</v>
      </c>
      <c r="E53" s="4">
        <f>D53*(1+$I$7)</f>
        <v>6481.0912499999986</v>
      </c>
      <c r="F53" s="31" t="s">
        <v>23</v>
      </c>
      <c r="G53" s="32"/>
      <c r="H53" s="32">
        <v>1</v>
      </c>
      <c r="I53" s="32"/>
      <c r="J53" s="33"/>
      <c r="K53" s="33"/>
      <c r="L53" s="33"/>
      <c r="M53" s="33"/>
      <c r="N53" s="33"/>
      <c r="O53" s="34">
        <f t="shared" si="2"/>
        <v>1</v>
      </c>
    </row>
    <row r="54" spans="2:15" ht="30" customHeight="1">
      <c r="B54" s="6"/>
      <c r="C54" s="5"/>
      <c r="D54" s="4"/>
      <c r="E54" s="4"/>
      <c r="F54" s="38" t="s">
        <v>24</v>
      </c>
      <c r="G54" s="39">
        <f>G53*E53</f>
        <v>0</v>
      </c>
      <c r="H54" s="39">
        <f>H53*E53</f>
        <v>6481.0912499999986</v>
      </c>
      <c r="I54" s="39">
        <f>I53*E53</f>
        <v>0</v>
      </c>
      <c r="J54" s="39">
        <f>J53*E53</f>
        <v>0</v>
      </c>
      <c r="K54" s="39">
        <f>K53*E53</f>
        <v>0</v>
      </c>
      <c r="L54" s="39">
        <f>L53*E53</f>
        <v>0</v>
      </c>
      <c r="M54" s="39">
        <f>M53*E53</f>
        <v>0</v>
      </c>
      <c r="N54" s="39">
        <f>N53*E53</f>
        <v>0</v>
      </c>
      <c r="O54" s="40">
        <f t="shared" si="2"/>
        <v>6481.0912499999986</v>
      </c>
    </row>
    <row r="55" spans="2:15" ht="30" customHeight="1">
      <c r="B55" s="6"/>
      <c r="C55" s="5" t="s">
        <v>46</v>
      </c>
      <c r="D55" s="4">
        <f>'ORÇ SERV E EQUIP'!G193</f>
        <v>552</v>
      </c>
      <c r="E55" s="4">
        <f>D55*(1+$I$7)</f>
        <v>690</v>
      </c>
      <c r="F55" s="31" t="s">
        <v>23</v>
      </c>
      <c r="G55" s="32"/>
      <c r="H55" s="32">
        <v>1</v>
      </c>
      <c r="I55" s="33"/>
      <c r="J55" s="33"/>
      <c r="K55" s="33"/>
      <c r="L55" s="33"/>
      <c r="M55" s="33"/>
      <c r="N55" s="33"/>
      <c r="O55" s="34">
        <f t="shared" si="2"/>
        <v>1</v>
      </c>
    </row>
    <row r="56" spans="2:15" ht="30" customHeight="1">
      <c r="B56" s="6"/>
      <c r="C56" s="5"/>
      <c r="D56" s="4"/>
      <c r="E56" s="4"/>
      <c r="F56" s="38" t="s">
        <v>24</v>
      </c>
      <c r="G56" s="39">
        <f>G55*E55</f>
        <v>0</v>
      </c>
      <c r="H56" s="39">
        <f>H55*E55</f>
        <v>690</v>
      </c>
      <c r="I56" s="39">
        <f>I55*D55</f>
        <v>0</v>
      </c>
      <c r="J56" s="39">
        <f>J55*E55</f>
        <v>0</v>
      </c>
      <c r="K56" s="39">
        <f>K55*E55</f>
        <v>0</v>
      </c>
      <c r="L56" s="39">
        <f>L55*E55</f>
        <v>0</v>
      </c>
      <c r="M56" s="39">
        <f>M55*E55</f>
        <v>0</v>
      </c>
      <c r="N56" s="39">
        <f>N55*E55</f>
        <v>0</v>
      </c>
      <c r="O56" s="40">
        <f t="shared" si="2"/>
        <v>690</v>
      </c>
    </row>
    <row r="57" spans="2:15" ht="30" customHeight="1">
      <c r="B57" s="6"/>
      <c r="C57" s="5" t="s">
        <v>47</v>
      </c>
      <c r="D57" s="4">
        <f>'ORÇ SERV E EQUIP'!G194</f>
        <v>5364.74</v>
      </c>
      <c r="E57" s="4">
        <f>D57*(1+$I$7)</f>
        <v>6705.9249999999993</v>
      </c>
      <c r="F57" s="31" t="s">
        <v>23</v>
      </c>
      <c r="G57" s="32"/>
      <c r="H57" s="32">
        <v>1</v>
      </c>
      <c r="I57" s="33"/>
      <c r="J57" s="33"/>
      <c r="K57" s="33"/>
      <c r="L57" s="33"/>
      <c r="M57" s="33"/>
      <c r="N57" s="33"/>
      <c r="O57" s="34">
        <f t="shared" si="2"/>
        <v>1</v>
      </c>
    </row>
    <row r="58" spans="2:15" ht="30" customHeight="1">
      <c r="B58" s="6"/>
      <c r="C58" s="5"/>
      <c r="D58" s="4"/>
      <c r="E58" s="4"/>
      <c r="F58" s="38" t="s">
        <v>24</v>
      </c>
      <c r="G58" s="39">
        <f>G57*E57</f>
        <v>0</v>
      </c>
      <c r="H58" s="39">
        <f>H57*E57</f>
        <v>6705.9249999999993</v>
      </c>
      <c r="I58" s="39">
        <f>I57*D57</f>
        <v>0</v>
      </c>
      <c r="J58" s="39">
        <f>J57*E57</f>
        <v>0</v>
      </c>
      <c r="K58" s="39">
        <f>K57*E57</f>
        <v>0</v>
      </c>
      <c r="L58" s="39">
        <f>L57*E57</f>
        <v>0</v>
      </c>
      <c r="M58" s="39">
        <f>M57*E57</f>
        <v>0</v>
      </c>
      <c r="N58" s="39">
        <f>N57*E57</f>
        <v>0</v>
      </c>
      <c r="O58" s="40">
        <f t="shared" si="2"/>
        <v>6705.9249999999993</v>
      </c>
    </row>
    <row r="59" spans="2:15" ht="30" customHeight="1">
      <c r="B59" s="7">
        <v>12</v>
      </c>
      <c r="C59" s="3" t="s">
        <v>48</v>
      </c>
      <c r="D59" s="2">
        <f>'ORÇ SERV E EQUIP'!G196</f>
        <v>1821.21</v>
      </c>
      <c r="E59" s="2">
        <f>D59*(1+$I$7)</f>
        <v>2276.5124999999998</v>
      </c>
      <c r="F59" s="44" t="s">
        <v>23</v>
      </c>
      <c r="G59" s="45"/>
      <c r="H59" s="45">
        <v>1</v>
      </c>
      <c r="I59" s="45"/>
      <c r="J59" s="46"/>
      <c r="K59" s="46"/>
      <c r="L59" s="46"/>
      <c r="M59" s="46"/>
      <c r="N59" s="46"/>
      <c r="O59" s="47">
        <f t="shared" si="2"/>
        <v>1</v>
      </c>
    </row>
    <row r="60" spans="2:15" ht="30" customHeight="1">
      <c r="B60" s="7"/>
      <c r="C60" s="3"/>
      <c r="D60" s="2"/>
      <c r="E60" s="2"/>
      <c r="F60" s="25" t="s">
        <v>24</v>
      </c>
      <c r="G60" s="48">
        <f>G59*E59</f>
        <v>0</v>
      </c>
      <c r="H60" s="48">
        <f>H59*E59</f>
        <v>2276.5124999999998</v>
      </c>
      <c r="I60" s="48">
        <f>I59*E59</f>
        <v>0</v>
      </c>
      <c r="J60" s="48">
        <f>J59*E59</f>
        <v>0</v>
      </c>
      <c r="K60" s="48">
        <f>K59*E59</f>
        <v>0</v>
      </c>
      <c r="L60" s="48">
        <f>L59*E59</f>
        <v>0</v>
      </c>
      <c r="M60" s="48">
        <f>M59*E59</f>
        <v>0</v>
      </c>
      <c r="N60" s="48">
        <f>N59*E59</f>
        <v>0</v>
      </c>
      <c r="O60" s="49">
        <f t="shared" si="2"/>
        <v>2276.5124999999998</v>
      </c>
    </row>
    <row r="61" spans="2:15" ht="30" customHeight="1">
      <c r="B61" s="7"/>
      <c r="C61" s="3" t="s">
        <v>49</v>
      </c>
      <c r="D61" s="2">
        <f>'ORÇ SERV E EQUIP'!G197</f>
        <v>5564.3</v>
      </c>
      <c r="E61" s="2">
        <f>D61*(1+$I$7)</f>
        <v>6955.375</v>
      </c>
      <c r="F61" s="44" t="s">
        <v>23</v>
      </c>
      <c r="G61" s="45"/>
      <c r="H61" s="45"/>
      <c r="I61" s="45">
        <v>1</v>
      </c>
      <c r="J61" s="46"/>
      <c r="K61" s="46"/>
      <c r="L61" s="46"/>
      <c r="M61" s="46"/>
      <c r="N61" s="46"/>
      <c r="O61" s="47">
        <f t="shared" si="2"/>
        <v>1</v>
      </c>
    </row>
    <row r="62" spans="2:15" ht="30" customHeight="1">
      <c r="B62" s="7"/>
      <c r="C62" s="3"/>
      <c r="D62" s="2"/>
      <c r="E62" s="2"/>
      <c r="F62" s="25" t="s">
        <v>24</v>
      </c>
      <c r="G62" s="48">
        <f>G61*E61</f>
        <v>0</v>
      </c>
      <c r="H62" s="48">
        <f>H61*E61</f>
        <v>0</v>
      </c>
      <c r="I62" s="48">
        <f>I61*E61</f>
        <v>6955.375</v>
      </c>
      <c r="J62" s="48">
        <f>J61*E61</f>
        <v>0</v>
      </c>
      <c r="K62" s="48">
        <f>K61*E61</f>
        <v>0</v>
      </c>
      <c r="L62" s="48">
        <f>L61*E61</f>
        <v>0</v>
      </c>
      <c r="M62" s="48">
        <f>M61*E61</f>
        <v>0</v>
      </c>
      <c r="N62" s="48">
        <f>N61*E61</f>
        <v>0</v>
      </c>
      <c r="O62" s="49">
        <f t="shared" si="2"/>
        <v>6955.375</v>
      </c>
    </row>
    <row r="63" spans="2:15" ht="30" customHeight="1">
      <c r="B63" s="7"/>
      <c r="C63" s="3" t="s">
        <v>50</v>
      </c>
      <c r="D63" s="2">
        <f>'ORÇ SERV E EQUIP'!G198</f>
        <v>4466.8500000000004</v>
      </c>
      <c r="E63" s="2">
        <f>D63*(1+$I$7)</f>
        <v>5583.5625</v>
      </c>
      <c r="F63" s="44" t="s">
        <v>23</v>
      </c>
      <c r="G63" s="45"/>
      <c r="H63" s="45"/>
      <c r="I63" s="45">
        <v>1</v>
      </c>
      <c r="J63" s="46"/>
      <c r="K63" s="46"/>
      <c r="L63" s="46"/>
      <c r="M63" s="46"/>
      <c r="N63" s="46"/>
      <c r="O63" s="47">
        <f t="shared" si="2"/>
        <v>1</v>
      </c>
    </row>
    <row r="64" spans="2:15" ht="30" customHeight="1">
      <c r="B64" s="7"/>
      <c r="C64" s="3"/>
      <c r="D64" s="2"/>
      <c r="E64" s="2"/>
      <c r="F64" s="25" t="s">
        <v>24</v>
      </c>
      <c r="G64" s="48">
        <f>G63*E63</f>
        <v>0</v>
      </c>
      <c r="H64" s="48">
        <f>H63*E63</f>
        <v>0</v>
      </c>
      <c r="I64" s="48">
        <f>I63*E63</f>
        <v>5583.5625</v>
      </c>
      <c r="J64" s="48">
        <f>J63*E63</f>
        <v>0</v>
      </c>
      <c r="K64" s="48">
        <f>K63*E63</f>
        <v>0</v>
      </c>
      <c r="L64" s="48">
        <f>L63*E63</f>
        <v>0</v>
      </c>
      <c r="M64" s="48">
        <f>M63*E63</f>
        <v>0</v>
      </c>
      <c r="N64" s="48">
        <f>N63*E63</f>
        <v>0</v>
      </c>
      <c r="O64" s="49">
        <f t="shared" si="2"/>
        <v>5583.5625</v>
      </c>
    </row>
    <row r="65" spans="2:15" ht="30" customHeight="1">
      <c r="B65" s="6">
        <v>13</v>
      </c>
      <c r="C65" s="5" t="s">
        <v>51</v>
      </c>
      <c r="D65" s="4">
        <f>'ORÇ SERV E EQUIP'!G203+'ORÇ SERV E EQUIP'!G204</f>
        <v>8005.523000000001</v>
      </c>
      <c r="E65" s="4">
        <f>D65*(1+$I$7)</f>
        <v>10006.903750000001</v>
      </c>
      <c r="F65" s="31" t="s">
        <v>23</v>
      </c>
      <c r="G65" s="32"/>
      <c r="H65" s="32">
        <v>1</v>
      </c>
      <c r="I65" s="32"/>
      <c r="J65" s="33"/>
      <c r="K65" s="33"/>
      <c r="L65" s="33"/>
      <c r="M65" s="33"/>
      <c r="N65" s="33"/>
      <c r="O65" s="34">
        <f t="shared" si="2"/>
        <v>1</v>
      </c>
    </row>
    <row r="66" spans="2:15" ht="30" customHeight="1">
      <c r="B66" s="6"/>
      <c r="C66" s="5"/>
      <c r="D66" s="4"/>
      <c r="E66" s="4"/>
      <c r="F66" s="38" t="s">
        <v>24</v>
      </c>
      <c r="G66" s="39">
        <f>G65*E65</f>
        <v>0</v>
      </c>
      <c r="H66" s="39">
        <f>H65*E65</f>
        <v>10006.903750000001</v>
      </c>
      <c r="I66" s="39">
        <f>I65*E65</f>
        <v>0</v>
      </c>
      <c r="J66" s="39">
        <f>J65*E65</f>
        <v>0</v>
      </c>
      <c r="K66" s="39">
        <f>K65*E65</f>
        <v>0</v>
      </c>
      <c r="L66" s="39">
        <f>L65*E65</f>
        <v>0</v>
      </c>
      <c r="M66" s="39">
        <f>M65*E65</f>
        <v>0</v>
      </c>
      <c r="N66" s="39">
        <f>N65*E65</f>
        <v>0</v>
      </c>
      <c r="O66" s="40">
        <f t="shared" si="2"/>
        <v>10006.903750000001</v>
      </c>
    </row>
    <row r="67" spans="2:15" ht="30" customHeight="1">
      <c r="B67" s="6"/>
      <c r="C67" s="5" t="s">
        <v>52</v>
      </c>
      <c r="D67" s="4">
        <f>'ORÇ SERV E EQUIP'!G205</f>
        <v>6998.0569999999998</v>
      </c>
      <c r="E67" s="4">
        <f>D67*(1+$I$7)</f>
        <v>8747.5712499999991</v>
      </c>
      <c r="F67" s="31" t="s">
        <v>23</v>
      </c>
      <c r="G67" s="32"/>
      <c r="H67" s="32">
        <v>0.4</v>
      </c>
      <c r="I67" s="32">
        <v>0.6</v>
      </c>
      <c r="J67" s="33"/>
      <c r="K67" s="33"/>
      <c r="L67" s="33"/>
      <c r="M67" s="33"/>
      <c r="N67" s="33"/>
      <c r="O67" s="34">
        <f t="shared" si="2"/>
        <v>1</v>
      </c>
    </row>
    <row r="68" spans="2:15" ht="30" customHeight="1">
      <c r="B68" s="6"/>
      <c r="C68" s="5"/>
      <c r="D68" s="4"/>
      <c r="E68" s="4"/>
      <c r="F68" s="38" t="s">
        <v>24</v>
      </c>
      <c r="G68" s="39">
        <f>G67*E67</f>
        <v>0</v>
      </c>
      <c r="H68" s="39">
        <f>H67*E67</f>
        <v>3499.0284999999999</v>
      </c>
      <c r="I68" s="39">
        <f>I67*E67</f>
        <v>5248.5427499999996</v>
      </c>
      <c r="J68" s="39">
        <f>J67*E67</f>
        <v>0</v>
      </c>
      <c r="K68" s="39">
        <f>K67*E67</f>
        <v>0</v>
      </c>
      <c r="L68" s="39">
        <f>L67*E67</f>
        <v>0</v>
      </c>
      <c r="M68" s="39">
        <f>M67*E67</f>
        <v>0</v>
      </c>
      <c r="N68" s="39">
        <f>N67*E67</f>
        <v>0</v>
      </c>
      <c r="O68" s="40">
        <f t="shared" si="2"/>
        <v>8747.5712499999991</v>
      </c>
    </row>
    <row r="69" spans="2:15" ht="30" customHeight="1">
      <c r="B69" s="6"/>
      <c r="C69" s="5" t="s">
        <v>53</v>
      </c>
      <c r="D69" s="4">
        <f>'ORÇ SERV E EQUIP'!G206</f>
        <v>19925.142800000001</v>
      </c>
      <c r="E69" s="4">
        <f>D69*(1+$I$7)</f>
        <v>24906.428500000002</v>
      </c>
      <c r="F69" s="31" t="s">
        <v>23</v>
      </c>
      <c r="G69" s="32"/>
      <c r="H69" s="32"/>
      <c r="I69" s="32"/>
      <c r="J69" s="33"/>
      <c r="K69" s="33"/>
      <c r="L69" s="33"/>
      <c r="M69" s="33">
        <v>0.8</v>
      </c>
      <c r="N69" s="33">
        <v>0.2</v>
      </c>
      <c r="O69" s="34">
        <f t="shared" si="2"/>
        <v>1</v>
      </c>
    </row>
    <row r="70" spans="2:15" ht="30" customHeight="1">
      <c r="B70" s="6"/>
      <c r="C70" s="5"/>
      <c r="D70" s="4"/>
      <c r="E70" s="4"/>
      <c r="F70" s="38" t="s">
        <v>24</v>
      </c>
      <c r="G70" s="39">
        <f>G69*E69</f>
        <v>0</v>
      </c>
      <c r="H70" s="39">
        <f>H69*E69</f>
        <v>0</v>
      </c>
      <c r="I70" s="39">
        <f>I69*E69</f>
        <v>0</v>
      </c>
      <c r="J70" s="39">
        <f>J69*E69</f>
        <v>0</v>
      </c>
      <c r="K70" s="39">
        <f>K69*E69</f>
        <v>0</v>
      </c>
      <c r="L70" s="39">
        <f>L69*E69</f>
        <v>0</v>
      </c>
      <c r="M70" s="39">
        <f>M69*E69</f>
        <v>19925.142800000001</v>
      </c>
      <c r="N70" s="39">
        <f>N69*E69</f>
        <v>4981.2857000000004</v>
      </c>
      <c r="O70" s="40">
        <f t="shared" si="2"/>
        <v>24906.428500000002</v>
      </c>
    </row>
    <row r="71" spans="2:15" ht="30" customHeight="1">
      <c r="B71" s="6"/>
      <c r="C71" s="1" t="s">
        <v>54</v>
      </c>
      <c r="D71" s="451">
        <f>'ORÇ SERV E EQUIP'!G207</f>
        <v>10814.73</v>
      </c>
      <c r="E71" s="451">
        <f>D71*(1+$I$7)</f>
        <v>13518.412499999999</v>
      </c>
      <c r="F71" s="31" t="s">
        <v>23</v>
      </c>
      <c r="G71" s="32"/>
      <c r="H71" s="32"/>
      <c r="I71" s="32"/>
      <c r="J71" s="33"/>
      <c r="K71" s="33"/>
      <c r="L71" s="33"/>
      <c r="M71" s="33"/>
      <c r="N71" s="33">
        <v>1</v>
      </c>
      <c r="O71" s="34">
        <f t="shared" ref="O71:O102" si="3">G71+H71+I71+J71+K71+L71+M71+N71</f>
        <v>1</v>
      </c>
    </row>
    <row r="72" spans="2:15" ht="30" customHeight="1">
      <c r="B72" s="6"/>
      <c r="C72" s="1"/>
      <c r="D72" s="451"/>
      <c r="E72" s="451"/>
      <c r="F72" s="38" t="s">
        <v>24</v>
      </c>
      <c r="G72" s="39">
        <f>G71*E71</f>
        <v>0</v>
      </c>
      <c r="H72" s="39">
        <f>H71*E71</f>
        <v>0</v>
      </c>
      <c r="I72" s="39">
        <f>I71*E71</f>
        <v>0</v>
      </c>
      <c r="J72" s="39">
        <f>J71*E71</f>
        <v>0</v>
      </c>
      <c r="K72" s="39">
        <f>K71*E71</f>
        <v>0</v>
      </c>
      <c r="L72" s="39">
        <f>L71*E71</f>
        <v>0</v>
      </c>
      <c r="M72" s="39">
        <f>M71*E71</f>
        <v>0</v>
      </c>
      <c r="N72" s="39">
        <f>N71*E71</f>
        <v>13518.412499999999</v>
      </c>
      <c r="O72" s="40">
        <f t="shared" si="3"/>
        <v>13518.412499999999</v>
      </c>
    </row>
    <row r="73" spans="2:15" ht="30" customHeight="1">
      <c r="B73" s="7">
        <v>14</v>
      </c>
      <c r="C73" s="3" t="s">
        <v>55</v>
      </c>
      <c r="D73" s="2">
        <f>'ORÇ SERV E EQUIP'!G211</f>
        <v>44751.240000000005</v>
      </c>
      <c r="E73" s="2">
        <f>D73*(1+$I$7)</f>
        <v>55939.05</v>
      </c>
      <c r="F73" s="44" t="s">
        <v>23</v>
      </c>
      <c r="G73" s="45"/>
      <c r="H73" s="45"/>
      <c r="I73" s="45"/>
      <c r="J73" s="46"/>
      <c r="K73" s="46">
        <v>1</v>
      </c>
      <c r="L73" s="46"/>
      <c r="M73" s="46"/>
      <c r="N73" s="46"/>
      <c r="O73" s="47">
        <f t="shared" si="3"/>
        <v>1</v>
      </c>
    </row>
    <row r="74" spans="2:15" ht="30" customHeight="1">
      <c r="B74" s="7"/>
      <c r="C74" s="3"/>
      <c r="D74" s="2"/>
      <c r="E74" s="2"/>
      <c r="F74" s="25" t="s">
        <v>24</v>
      </c>
      <c r="G74" s="48">
        <f>G73*E73</f>
        <v>0</v>
      </c>
      <c r="H74" s="48">
        <f>H73*E73</f>
        <v>0</v>
      </c>
      <c r="I74" s="48">
        <f>I73*E73</f>
        <v>0</v>
      </c>
      <c r="J74" s="48">
        <f>J73*E73</f>
        <v>0</v>
      </c>
      <c r="K74" s="48">
        <f>K73*E73</f>
        <v>55939.05</v>
      </c>
      <c r="L74" s="48">
        <f>L73*E73</f>
        <v>0</v>
      </c>
      <c r="M74" s="48">
        <f>M73*E73</f>
        <v>0</v>
      </c>
      <c r="N74" s="48">
        <f>N73*E73</f>
        <v>0</v>
      </c>
      <c r="O74" s="49">
        <f t="shared" si="3"/>
        <v>55939.05</v>
      </c>
    </row>
    <row r="75" spans="2:15" ht="30" customHeight="1">
      <c r="B75" s="6">
        <v>15</v>
      </c>
      <c r="C75" s="5" t="s">
        <v>56</v>
      </c>
      <c r="D75" s="451">
        <f>'ORÇ SERV E EQUIP'!G217+'ORÇ SERV E EQUIP'!G218</f>
        <v>5419.1860000000006</v>
      </c>
      <c r="E75" s="451">
        <f>D75*(1+$I$7)</f>
        <v>6773.982500000001</v>
      </c>
      <c r="F75" s="31" t="s">
        <v>23</v>
      </c>
      <c r="G75" s="32"/>
      <c r="H75" s="32"/>
      <c r="I75" s="32">
        <v>1</v>
      </c>
      <c r="J75" s="33"/>
      <c r="K75" s="33"/>
      <c r="L75" s="33"/>
      <c r="M75" s="33"/>
      <c r="N75" s="33"/>
      <c r="O75" s="34">
        <f t="shared" si="3"/>
        <v>1</v>
      </c>
    </row>
    <row r="76" spans="2:15" ht="30" customHeight="1">
      <c r="B76" s="6"/>
      <c r="C76" s="5"/>
      <c r="D76" s="451"/>
      <c r="E76" s="451"/>
      <c r="F76" s="38" t="s">
        <v>24</v>
      </c>
      <c r="G76" s="39">
        <f>G75*E75</f>
        <v>0</v>
      </c>
      <c r="H76" s="39">
        <f>H75*E75</f>
        <v>0</v>
      </c>
      <c r="I76" s="39">
        <f>I75*E75</f>
        <v>6773.982500000001</v>
      </c>
      <c r="J76" s="39">
        <f>J75*E75</f>
        <v>0</v>
      </c>
      <c r="K76" s="39">
        <f>K75*E75</f>
        <v>0</v>
      </c>
      <c r="L76" s="39">
        <f>L75*E75</f>
        <v>0</v>
      </c>
      <c r="M76" s="39">
        <f>M75*E75</f>
        <v>0</v>
      </c>
      <c r="N76" s="39">
        <f>N75*E75</f>
        <v>0</v>
      </c>
      <c r="O76" s="40">
        <f t="shared" si="3"/>
        <v>6773.982500000001</v>
      </c>
    </row>
    <row r="77" spans="2:15" ht="30" customHeight="1">
      <c r="B77" s="6"/>
      <c r="C77" s="5" t="s">
        <v>57</v>
      </c>
      <c r="D77" s="451">
        <f>'ORÇ SERV E EQUIP'!G219</f>
        <v>13740.11</v>
      </c>
      <c r="E77" s="451">
        <f>D77*(1+$I$7)</f>
        <v>17175.137500000001</v>
      </c>
      <c r="F77" s="31" t="s">
        <v>23</v>
      </c>
      <c r="G77" s="32"/>
      <c r="H77" s="32"/>
      <c r="I77" s="32"/>
      <c r="J77" s="33">
        <v>1</v>
      </c>
      <c r="K77" s="33"/>
      <c r="L77" s="33"/>
      <c r="M77" s="33"/>
      <c r="N77" s="33"/>
      <c r="O77" s="34">
        <f t="shared" si="3"/>
        <v>1</v>
      </c>
    </row>
    <row r="78" spans="2:15" ht="30" customHeight="1">
      <c r="B78" s="6"/>
      <c r="C78" s="5"/>
      <c r="D78" s="451"/>
      <c r="E78" s="451"/>
      <c r="F78" s="38" t="s">
        <v>24</v>
      </c>
      <c r="G78" s="39">
        <f>G77*E77</f>
        <v>0</v>
      </c>
      <c r="H78" s="39">
        <f>H77*E77</f>
        <v>0</v>
      </c>
      <c r="I78" s="39">
        <f>I77*E77</f>
        <v>0</v>
      </c>
      <c r="J78" s="39">
        <f>J77*E77</f>
        <v>17175.137500000001</v>
      </c>
      <c r="K78" s="39">
        <f>K77*E77</f>
        <v>0</v>
      </c>
      <c r="L78" s="39">
        <f>L77*E77</f>
        <v>0</v>
      </c>
      <c r="M78" s="39">
        <f>M77*E77</f>
        <v>0</v>
      </c>
      <c r="N78" s="39">
        <f>N77*E77</f>
        <v>0</v>
      </c>
      <c r="O78" s="40">
        <f t="shared" si="3"/>
        <v>17175.137500000001</v>
      </c>
    </row>
    <row r="79" spans="2:15" ht="30" customHeight="1">
      <c r="B79" s="6"/>
      <c r="C79" s="5" t="s">
        <v>58</v>
      </c>
      <c r="D79" s="451">
        <f>'ORÇ SERV E EQUIP'!G220</f>
        <v>5674.05</v>
      </c>
      <c r="E79" s="451">
        <f>D79*(1+$I$7)</f>
        <v>7092.5625</v>
      </c>
      <c r="F79" s="31" t="s">
        <v>23</v>
      </c>
      <c r="G79" s="32"/>
      <c r="H79" s="32"/>
      <c r="I79" s="32"/>
      <c r="J79" s="33">
        <v>1</v>
      </c>
      <c r="K79" s="33"/>
      <c r="L79" s="33"/>
      <c r="M79" s="33"/>
      <c r="N79" s="33"/>
      <c r="O79" s="34">
        <f t="shared" si="3"/>
        <v>1</v>
      </c>
    </row>
    <row r="80" spans="2:15" ht="30" customHeight="1">
      <c r="B80" s="6"/>
      <c r="C80" s="5"/>
      <c r="D80" s="451"/>
      <c r="E80" s="451"/>
      <c r="F80" s="38" t="s">
        <v>24</v>
      </c>
      <c r="G80" s="39">
        <f>G79*E79</f>
        <v>0</v>
      </c>
      <c r="H80" s="39">
        <f>H79*E79</f>
        <v>0</v>
      </c>
      <c r="I80" s="39">
        <f>I79*E79</f>
        <v>0</v>
      </c>
      <c r="J80" s="39">
        <f>J79*E79</f>
        <v>7092.5625</v>
      </c>
      <c r="K80" s="39">
        <f>K79*E79</f>
        <v>0</v>
      </c>
      <c r="L80" s="39">
        <f>L79*E79</f>
        <v>0</v>
      </c>
      <c r="M80" s="39">
        <f>M79*E79</f>
        <v>0</v>
      </c>
      <c r="N80" s="39">
        <f>N79*E79</f>
        <v>0</v>
      </c>
      <c r="O80" s="40">
        <f t="shared" si="3"/>
        <v>7092.5625</v>
      </c>
    </row>
    <row r="81" spans="2:15" ht="30" customHeight="1">
      <c r="B81" s="7">
        <v>16</v>
      </c>
      <c r="C81" s="3" t="s">
        <v>59</v>
      </c>
      <c r="D81" s="2">
        <f>'ORÇ SERV E EQUIP'!G222+'ORÇ SERV E EQUIP'!G223</f>
        <v>48013.562999999995</v>
      </c>
      <c r="E81" s="2">
        <f>D81*(1+$I$7)</f>
        <v>60016.953749999993</v>
      </c>
      <c r="F81" s="44" t="s">
        <v>23</v>
      </c>
      <c r="G81" s="45"/>
      <c r="H81" s="45"/>
      <c r="I81" s="45">
        <v>0.8</v>
      </c>
      <c r="J81" s="46">
        <v>0.2</v>
      </c>
      <c r="K81" s="46"/>
      <c r="L81" s="46"/>
      <c r="M81" s="46"/>
      <c r="N81" s="46"/>
      <c r="O81" s="47">
        <f t="shared" si="3"/>
        <v>1</v>
      </c>
    </row>
    <row r="82" spans="2:15" ht="30" customHeight="1">
      <c r="B82" s="7"/>
      <c r="C82" s="3"/>
      <c r="D82" s="2"/>
      <c r="E82" s="2"/>
      <c r="F82" s="25" t="s">
        <v>24</v>
      </c>
      <c r="G82" s="48">
        <f>G81*E81</f>
        <v>0</v>
      </c>
      <c r="H82" s="48">
        <f>H81*E81</f>
        <v>0</v>
      </c>
      <c r="I82" s="48">
        <f>I81*E81</f>
        <v>48013.562999999995</v>
      </c>
      <c r="J82" s="48">
        <f>J81*E81</f>
        <v>12003.390749999999</v>
      </c>
      <c r="K82" s="48">
        <f>K81*E81</f>
        <v>0</v>
      </c>
      <c r="L82" s="48">
        <f>L81*E81</f>
        <v>0</v>
      </c>
      <c r="M82" s="48">
        <f>M81*E81</f>
        <v>0</v>
      </c>
      <c r="N82" s="48">
        <f>N81*E81</f>
        <v>0</v>
      </c>
      <c r="O82" s="49">
        <f t="shared" si="3"/>
        <v>60016.953749999993</v>
      </c>
    </row>
    <row r="83" spans="2:15" ht="30" customHeight="1">
      <c r="B83" s="7"/>
      <c r="C83" s="3" t="s">
        <v>60</v>
      </c>
      <c r="D83" s="2">
        <f>'ORÇ SERV E EQUIP'!G224</f>
        <v>8462.3000000000011</v>
      </c>
      <c r="E83" s="2">
        <f>D83*(1+$I$7)</f>
        <v>10577.875000000002</v>
      </c>
      <c r="F83" s="44" t="s">
        <v>23</v>
      </c>
      <c r="G83" s="45"/>
      <c r="H83" s="45"/>
      <c r="I83" s="45"/>
      <c r="J83" s="46">
        <v>1</v>
      </c>
      <c r="K83" s="46"/>
      <c r="L83" s="46"/>
      <c r="M83" s="46"/>
      <c r="N83" s="46"/>
      <c r="O83" s="47">
        <f t="shared" si="3"/>
        <v>1</v>
      </c>
    </row>
    <row r="84" spans="2:15" ht="30" customHeight="1">
      <c r="B84" s="7"/>
      <c r="C84" s="3"/>
      <c r="D84" s="2"/>
      <c r="E84" s="2"/>
      <c r="F84" s="25" t="s">
        <v>24</v>
      </c>
      <c r="G84" s="48">
        <f>G83*E83</f>
        <v>0</v>
      </c>
      <c r="H84" s="48">
        <f>H83*E83</f>
        <v>0</v>
      </c>
      <c r="I84" s="48">
        <f>I83*E83</f>
        <v>0</v>
      </c>
      <c r="J84" s="48">
        <f>J83*E83</f>
        <v>10577.875000000002</v>
      </c>
      <c r="K84" s="48">
        <f>K83*E83</f>
        <v>0</v>
      </c>
      <c r="L84" s="48">
        <f>L83*E83</f>
        <v>0</v>
      </c>
      <c r="M84" s="48">
        <f>M83*E83</f>
        <v>0</v>
      </c>
      <c r="N84" s="48">
        <f>N83*E83</f>
        <v>0</v>
      </c>
      <c r="O84" s="49">
        <f t="shared" si="3"/>
        <v>10577.875000000002</v>
      </c>
    </row>
    <row r="85" spans="2:15" ht="30" customHeight="1">
      <c r="B85" s="7"/>
      <c r="C85" s="3" t="s">
        <v>61</v>
      </c>
      <c r="D85" s="2">
        <f>'ORÇ SERV E EQUIP'!G225</f>
        <v>11525.2</v>
      </c>
      <c r="E85" s="2">
        <f>D85*(1+$I$7)</f>
        <v>14406.5</v>
      </c>
      <c r="F85" s="44" t="s">
        <v>23</v>
      </c>
      <c r="G85" s="45"/>
      <c r="H85" s="45"/>
      <c r="I85" s="45"/>
      <c r="J85" s="46">
        <v>1</v>
      </c>
      <c r="K85" s="46"/>
      <c r="L85" s="46"/>
      <c r="M85" s="46"/>
      <c r="N85" s="46"/>
      <c r="O85" s="47">
        <f t="shared" si="3"/>
        <v>1</v>
      </c>
    </row>
    <row r="86" spans="2:15" ht="30" customHeight="1">
      <c r="B86" s="7"/>
      <c r="C86" s="3"/>
      <c r="D86" s="2"/>
      <c r="E86" s="2"/>
      <c r="F86" s="25" t="s">
        <v>24</v>
      </c>
      <c r="G86" s="48">
        <f>G85*E85</f>
        <v>0</v>
      </c>
      <c r="H86" s="48">
        <f>H85*E85</f>
        <v>0</v>
      </c>
      <c r="I86" s="48">
        <f>I85*E85</f>
        <v>0</v>
      </c>
      <c r="J86" s="48">
        <f>J85*E85</f>
        <v>14406.5</v>
      </c>
      <c r="K86" s="48">
        <f>K85*E85</f>
        <v>0</v>
      </c>
      <c r="L86" s="48">
        <f>L85*E85</f>
        <v>0</v>
      </c>
      <c r="M86" s="48">
        <f>M85*E85</f>
        <v>0</v>
      </c>
      <c r="N86" s="48">
        <f>N85*E85</f>
        <v>0</v>
      </c>
      <c r="O86" s="49">
        <f t="shared" si="3"/>
        <v>14406.5</v>
      </c>
    </row>
    <row r="87" spans="2:15" ht="30" customHeight="1">
      <c r="B87" s="6">
        <v>17</v>
      </c>
      <c r="C87" s="5" t="s">
        <v>62</v>
      </c>
      <c r="D87" s="451">
        <f>'ORÇ SERV E EQUIP'!G227+'ORÇ SERV E EQUIP'!G228</f>
        <v>32200.65</v>
      </c>
      <c r="E87" s="451">
        <f>D87*(1+$I$7)</f>
        <v>40250.8125</v>
      </c>
      <c r="F87" s="31" t="s">
        <v>23</v>
      </c>
      <c r="G87" s="32"/>
      <c r="H87" s="32"/>
      <c r="I87" s="32"/>
      <c r="J87" s="33">
        <v>0.55000000000000004</v>
      </c>
      <c r="K87" s="33">
        <v>0.45</v>
      </c>
      <c r="L87" s="33"/>
      <c r="M87" s="33"/>
      <c r="N87" s="33"/>
      <c r="O87" s="34">
        <f t="shared" si="3"/>
        <v>1</v>
      </c>
    </row>
    <row r="88" spans="2:15" ht="30" customHeight="1">
      <c r="B88" s="6"/>
      <c r="C88" s="5"/>
      <c r="D88" s="451"/>
      <c r="E88" s="451"/>
      <c r="F88" s="38" t="s">
        <v>24</v>
      </c>
      <c r="G88" s="39">
        <f>G87*E87</f>
        <v>0</v>
      </c>
      <c r="H88" s="39">
        <f>H87*E87</f>
        <v>0</v>
      </c>
      <c r="I88" s="39">
        <f>I87*E87</f>
        <v>0</v>
      </c>
      <c r="J88" s="39">
        <f>J87*E87</f>
        <v>22137.946875000001</v>
      </c>
      <c r="K88" s="39">
        <f>K87*E87</f>
        <v>18112.865625000002</v>
      </c>
      <c r="L88" s="39">
        <f>L87*E87</f>
        <v>0</v>
      </c>
      <c r="M88" s="39">
        <f>M87*E87</f>
        <v>0</v>
      </c>
      <c r="N88" s="39">
        <f>N87*E87</f>
        <v>0</v>
      </c>
      <c r="O88" s="40">
        <f t="shared" si="3"/>
        <v>40250.8125</v>
      </c>
    </row>
    <row r="89" spans="2:15" ht="30" customHeight="1">
      <c r="B89" s="6"/>
      <c r="C89" s="5" t="s">
        <v>63</v>
      </c>
      <c r="D89" s="451">
        <f>'ORÇ SERV E EQUIP'!G229</f>
        <v>7237.33</v>
      </c>
      <c r="E89" s="451">
        <f>D89*(1+$I$7)</f>
        <v>9046.6625000000004</v>
      </c>
      <c r="F89" s="31" t="s">
        <v>23</v>
      </c>
      <c r="G89" s="32"/>
      <c r="H89" s="32"/>
      <c r="I89" s="32"/>
      <c r="J89" s="33"/>
      <c r="K89" s="33">
        <v>1</v>
      </c>
      <c r="L89" s="33"/>
      <c r="M89" s="33"/>
      <c r="N89" s="33"/>
      <c r="O89" s="34">
        <f t="shared" si="3"/>
        <v>1</v>
      </c>
    </row>
    <row r="90" spans="2:15" ht="30" customHeight="1">
      <c r="B90" s="6"/>
      <c r="C90" s="5"/>
      <c r="D90" s="451"/>
      <c r="E90" s="451"/>
      <c r="F90" s="38" t="s">
        <v>24</v>
      </c>
      <c r="G90" s="39">
        <f>G89*E89</f>
        <v>0</v>
      </c>
      <c r="H90" s="39">
        <f>H89*E89</f>
        <v>0</v>
      </c>
      <c r="I90" s="39">
        <f>I89*E89</f>
        <v>0</v>
      </c>
      <c r="J90" s="39">
        <f>J89*E89</f>
        <v>0</v>
      </c>
      <c r="K90" s="39">
        <f>K89*E89</f>
        <v>9046.6625000000004</v>
      </c>
      <c r="L90" s="39">
        <f>L89*E89</f>
        <v>0</v>
      </c>
      <c r="M90" s="39">
        <f>M89*E89</f>
        <v>0</v>
      </c>
      <c r="N90" s="39">
        <f>N89*E89</f>
        <v>0</v>
      </c>
      <c r="O90" s="40">
        <f t="shared" si="3"/>
        <v>9046.6625000000004</v>
      </c>
    </row>
    <row r="91" spans="2:15" ht="30" customHeight="1">
      <c r="B91" s="7">
        <v>18</v>
      </c>
      <c r="C91" s="3" t="s">
        <v>64</v>
      </c>
      <c r="D91" s="2">
        <f>'ORÇ SERV E EQUIP'!G231+'ORÇ SERV E EQUIP'!G232</f>
        <v>5558.7809999999999</v>
      </c>
      <c r="E91" s="2">
        <f>D91*(1+$I$7)</f>
        <v>6948.4762499999997</v>
      </c>
      <c r="F91" s="44" t="s">
        <v>23</v>
      </c>
      <c r="G91" s="45"/>
      <c r="H91" s="45">
        <v>1</v>
      </c>
      <c r="I91" s="45"/>
      <c r="J91" s="46"/>
      <c r="K91" s="46"/>
      <c r="L91" s="46"/>
      <c r="M91" s="46"/>
      <c r="N91" s="46"/>
      <c r="O91" s="47">
        <f t="shared" si="3"/>
        <v>1</v>
      </c>
    </row>
    <row r="92" spans="2:15" ht="30" customHeight="1">
      <c r="B92" s="7"/>
      <c r="C92" s="3"/>
      <c r="D92" s="2"/>
      <c r="E92" s="2"/>
      <c r="F92" s="25" t="s">
        <v>24</v>
      </c>
      <c r="G92" s="48">
        <f>G91*E91</f>
        <v>0</v>
      </c>
      <c r="H92" s="48">
        <f>H91*E91</f>
        <v>6948.4762499999997</v>
      </c>
      <c r="I92" s="48">
        <f>I91*E91</f>
        <v>0</v>
      </c>
      <c r="J92" s="48">
        <f>J91*E91</f>
        <v>0</v>
      </c>
      <c r="K92" s="48">
        <f>K91*E91</f>
        <v>0</v>
      </c>
      <c r="L92" s="48">
        <f>L91*E91</f>
        <v>0</v>
      </c>
      <c r="M92" s="48">
        <f>M91*E91</f>
        <v>0</v>
      </c>
      <c r="N92" s="48">
        <f>N91*E91</f>
        <v>0</v>
      </c>
      <c r="O92" s="49">
        <f t="shared" si="3"/>
        <v>6948.4762499999997</v>
      </c>
    </row>
    <row r="93" spans="2:15" ht="30" customHeight="1">
      <c r="B93" s="7"/>
      <c r="C93" s="3" t="s">
        <v>65</v>
      </c>
      <c r="D93" s="2">
        <f>'ORÇ SERV E EQUIP'!G233</f>
        <v>10960.7</v>
      </c>
      <c r="E93" s="2">
        <f>D93*(1+$I$7)</f>
        <v>13700.875</v>
      </c>
      <c r="F93" s="44" t="s">
        <v>23</v>
      </c>
      <c r="G93" s="45"/>
      <c r="H93" s="45">
        <v>1</v>
      </c>
      <c r="I93" s="45"/>
      <c r="J93" s="46"/>
      <c r="K93" s="46"/>
      <c r="L93" s="46"/>
      <c r="M93" s="46"/>
      <c r="N93" s="46"/>
      <c r="O93" s="47">
        <f t="shared" si="3"/>
        <v>1</v>
      </c>
    </row>
    <row r="94" spans="2:15" ht="30" customHeight="1">
      <c r="B94" s="7"/>
      <c r="C94" s="3"/>
      <c r="D94" s="2"/>
      <c r="E94" s="2"/>
      <c r="F94" s="25" t="s">
        <v>24</v>
      </c>
      <c r="G94" s="48">
        <f>G93*E93</f>
        <v>0</v>
      </c>
      <c r="H94" s="48">
        <f>H93*E93</f>
        <v>13700.875</v>
      </c>
      <c r="I94" s="48">
        <f>I93*E93</f>
        <v>0</v>
      </c>
      <c r="J94" s="48">
        <f>J93*E93</f>
        <v>0</v>
      </c>
      <c r="K94" s="48">
        <f>K93*E93</f>
        <v>0</v>
      </c>
      <c r="L94" s="48">
        <f>L93*E93</f>
        <v>0</v>
      </c>
      <c r="M94" s="48">
        <f>M93*E93</f>
        <v>0</v>
      </c>
      <c r="N94" s="48">
        <f>N93*E93</f>
        <v>0</v>
      </c>
      <c r="O94" s="49">
        <f t="shared" si="3"/>
        <v>13700.875</v>
      </c>
    </row>
    <row r="95" spans="2:15" ht="30" customHeight="1">
      <c r="B95" s="7"/>
      <c r="C95" s="3" t="s">
        <v>66</v>
      </c>
      <c r="D95" s="2">
        <f>'ORÇ SERV E EQUIP'!G234</f>
        <v>4679.3999999999996</v>
      </c>
      <c r="E95" s="2">
        <f>D95*(1+$I$7)</f>
        <v>5849.25</v>
      </c>
      <c r="F95" s="44" t="s">
        <v>23</v>
      </c>
      <c r="G95" s="45"/>
      <c r="H95" s="45">
        <v>1</v>
      </c>
      <c r="I95" s="45"/>
      <c r="J95" s="46"/>
      <c r="K95" s="46"/>
      <c r="L95" s="46"/>
      <c r="M95" s="46"/>
      <c r="N95" s="46"/>
      <c r="O95" s="47">
        <f t="shared" si="3"/>
        <v>1</v>
      </c>
    </row>
    <row r="96" spans="2:15" ht="30" customHeight="1">
      <c r="B96" s="7"/>
      <c r="C96" s="3"/>
      <c r="D96" s="2"/>
      <c r="E96" s="2"/>
      <c r="F96" s="25" t="s">
        <v>24</v>
      </c>
      <c r="G96" s="48">
        <f>G95*E95</f>
        <v>0</v>
      </c>
      <c r="H96" s="48">
        <f>H95*E95</f>
        <v>5849.25</v>
      </c>
      <c r="I96" s="48">
        <f>I95*E95</f>
        <v>0</v>
      </c>
      <c r="J96" s="48">
        <f>J95*E95</f>
        <v>0</v>
      </c>
      <c r="K96" s="48">
        <f>K95*E95</f>
        <v>0</v>
      </c>
      <c r="L96" s="48">
        <f>L95*E95</f>
        <v>0</v>
      </c>
      <c r="M96" s="48">
        <f>M95*E95</f>
        <v>0</v>
      </c>
      <c r="N96" s="48">
        <f>N95*E95</f>
        <v>0</v>
      </c>
      <c r="O96" s="49">
        <f t="shared" si="3"/>
        <v>5849.25</v>
      </c>
    </row>
    <row r="97" spans="1:15" ht="30" customHeight="1">
      <c r="B97" s="6">
        <v>19</v>
      </c>
      <c r="C97" s="5" t="s">
        <v>67</v>
      </c>
      <c r="D97" s="4">
        <f>'ORÇ SERV E EQUIP'!G251</f>
        <v>3702.0306</v>
      </c>
      <c r="E97" s="4">
        <f>D97*(1+$I$7)</f>
        <v>4627.5382499999996</v>
      </c>
      <c r="F97" s="31" t="s">
        <v>23</v>
      </c>
      <c r="G97" s="32"/>
      <c r="H97" s="32"/>
      <c r="I97" s="32"/>
      <c r="J97" s="33"/>
      <c r="K97" s="33"/>
      <c r="L97" s="33"/>
      <c r="M97" s="33">
        <v>1</v>
      </c>
      <c r="N97" s="33"/>
      <c r="O97" s="34">
        <f t="shared" si="3"/>
        <v>1</v>
      </c>
    </row>
    <row r="98" spans="1:15" ht="30" customHeight="1">
      <c r="B98" s="6"/>
      <c r="C98" s="5"/>
      <c r="D98" s="4"/>
      <c r="E98" s="4"/>
      <c r="F98" s="38" t="s">
        <v>24</v>
      </c>
      <c r="G98" s="39">
        <f>G97*E97</f>
        <v>0</v>
      </c>
      <c r="H98" s="39">
        <f>H97*E97</f>
        <v>0</v>
      </c>
      <c r="I98" s="39">
        <f>I97*E97</f>
        <v>0</v>
      </c>
      <c r="J98" s="39">
        <f>J97*E97</f>
        <v>0</v>
      </c>
      <c r="K98" s="39">
        <f>K97*E97</f>
        <v>0</v>
      </c>
      <c r="L98" s="39">
        <f>L97*E97</f>
        <v>0</v>
      </c>
      <c r="M98" s="39">
        <f>M97*E97</f>
        <v>4627.5382499999996</v>
      </c>
      <c r="N98" s="39">
        <f>N97*E97</f>
        <v>0</v>
      </c>
      <c r="O98" s="40">
        <f t="shared" si="3"/>
        <v>4627.5382499999996</v>
      </c>
    </row>
    <row r="99" spans="1:15" s="37" customFormat="1" ht="30" customHeight="1">
      <c r="A99" s="30"/>
      <c r="B99" s="452" t="s">
        <v>68</v>
      </c>
      <c r="C99" s="452"/>
      <c r="D99" s="452"/>
      <c r="E99" s="452"/>
      <c r="F99" s="57" t="s">
        <v>24</v>
      </c>
      <c r="G99" s="58">
        <f t="shared" ref="G99:O99" si="4">ROUND(G11+G13+G15+G17+G19+G21+G23+G25+G27+G29+G31+G33+G37+G40+G42+G44+G46+G48+G50+G52+G54+G56+G58+G60+G62+G64+G66+G68+G70+G72+G74+G76+G78+G80+G82+G84+G86+G88+G90+G92+G94+G96+G98,2)</f>
        <v>283036.01</v>
      </c>
      <c r="H99" s="58">
        <f t="shared" si="4"/>
        <v>289389.08</v>
      </c>
      <c r="I99" s="58">
        <f t="shared" si="4"/>
        <v>546223.64</v>
      </c>
      <c r="J99" s="58">
        <f t="shared" si="4"/>
        <v>954103.37</v>
      </c>
      <c r="K99" s="58">
        <f t="shared" si="4"/>
        <v>1004268.42</v>
      </c>
      <c r="L99" s="58">
        <f t="shared" si="4"/>
        <v>426231.95</v>
      </c>
      <c r="M99" s="58">
        <f t="shared" si="4"/>
        <v>303971.71000000002</v>
      </c>
      <c r="N99" s="58">
        <f t="shared" si="4"/>
        <v>180588.15</v>
      </c>
      <c r="O99" s="58">
        <f t="shared" si="4"/>
        <v>3987812.33</v>
      </c>
    </row>
    <row r="100" spans="1:15" s="16" customFormat="1" ht="30" customHeight="1">
      <c r="A100" s="28"/>
      <c r="B100" s="6" t="s">
        <v>69</v>
      </c>
      <c r="C100" s="6"/>
      <c r="D100" s="6"/>
      <c r="E100" s="6"/>
      <c r="F100" s="59" t="s">
        <v>23</v>
      </c>
      <c r="G100" s="60">
        <f t="shared" ref="G100:N100" si="5">ROUND(G99/SUM($E$10:$E$98),6)</f>
        <v>7.0974999999999996E-2</v>
      </c>
      <c r="H100" s="60">
        <f t="shared" si="5"/>
        <v>7.2567999999999994E-2</v>
      </c>
      <c r="I100" s="60">
        <f t="shared" si="5"/>
        <v>0.13697300000000001</v>
      </c>
      <c r="J100" s="60">
        <f t="shared" si="5"/>
        <v>0.239255</v>
      </c>
      <c r="K100" s="60">
        <f t="shared" si="5"/>
        <v>0.251834</v>
      </c>
      <c r="L100" s="60">
        <f t="shared" si="5"/>
        <v>0.10688400000000001</v>
      </c>
      <c r="M100" s="60">
        <f t="shared" si="5"/>
        <v>7.6225000000000001E-2</v>
      </c>
      <c r="N100" s="60">
        <f t="shared" si="5"/>
        <v>4.5284999999999999E-2</v>
      </c>
      <c r="O100" s="60">
        <f>G100+H100+I100+J100+K100+L100+M100+N100</f>
        <v>0.99999899999999997</v>
      </c>
    </row>
    <row r="101" spans="1:15" s="37" customFormat="1" ht="30" customHeight="1">
      <c r="A101" s="30"/>
      <c r="B101" s="6" t="s">
        <v>70</v>
      </c>
      <c r="C101" s="6"/>
      <c r="D101" s="6"/>
      <c r="E101" s="6"/>
      <c r="F101" s="61" t="s">
        <v>24</v>
      </c>
      <c r="G101" s="62">
        <f>G99</f>
        <v>283036.01</v>
      </c>
      <c r="H101" s="62">
        <f t="shared" ref="H101:N101" si="6">G101+H99</f>
        <v>572425.09000000008</v>
      </c>
      <c r="I101" s="62">
        <f t="shared" si="6"/>
        <v>1118648.73</v>
      </c>
      <c r="J101" s="62">
        <f t="shared" si="6"/>
        <v>2072752.1</v>
      </c>
      <c r="K101" s="62">
        <f t="shared" si="6"/>
        <v>3077020.52</v>
      </c>
      <c r="L101" s="62">
        <f t="shared" si="6"/>
        <v>3503252.47</v>
      </c>
      <c r="M101" s="62">
        <f t="shared" si="6"/>
        <v>3807224.18</v>
      </c>
      <c r="N101" s="453">
        <f t="shared" si="6"/>
        <v>3987812.33</v>
      </c>
      <c r="O101" s="453"/>
    </row>
    <row r="102" spans="1:15" s="16" customFormat="1" ht="30" customHeight="1">
      <c r="A102" s="28"/>
      <c r="B102" s="6" t="s">
        <v>71</v>
      </c>
      <c r="C102" s="6"/>
      <c r="D102" s="6"/>
      <c r="E102" s="6"/>
      <c r="F102" s="59" t="s">
        <v>23</v>
      </c>
      <c r="G102" s="60">
        <f t="shared" ref="G102:M102" si="7">G101/SUM($E$10:$E$98)</f>
        <v>7.0975258232703786E-2</v>
      </c>
      <c r="H102" s="60">
        <f t="shared" si="7"/>
        <v>0.1435436380749881</v>
      </c>
      <c r="I102" s="60">
        <f t="shared" si="7"/>
        <v>0.28051689424054604</v>
      </c>
      <c r="J102" s="60">
        <f t="shared" si="7"/>
        <v>0.51977172639580049</v>
      </c>
      <c r="K102" s="60">
        <f t="shared" si="7"/>
        <v>0.77160615002426181</v>
      </c>
      <c r="L102" s="60">
        <f t="shared" si="7"/>
        <v>0.87848980316182157</v>
      </c>
      <c r="M102" s="60">
        <f t="shared" si="7"/>
        <v>0.9547149824691703</v>
      </c>
      <c r="N102" s="454">
        <f>N101/SUM($E$10:$E$96)</f>
        <v>1.001161768071597</v>
      </c>
      <c r="O102" s="454"/>
    </row>
    <row r="103" spans="1:15" s="16" customFormat="1" ht="18" customHeight="1">
      <c r="A103" s="28"/>
      <c r="B103" s="29"/>
      <c r="C103" s="53"/>
      <c r="D103" s="63"/>
      <c r="E103" s="64"/>
      <c r="F103" s="63"/>
      <c r="G103" s="29"/>
      <c r="H103" s="29"/>
      <c r="I103" s="29"/>
      <c r="J103" s="29"/>
      <c r="K103" s="29"/>
      <c r="L103" s="29"/>
      <c r="M103" s="29"/>
      <c r="N103" s="29"/>
      <c r="O103" s="29"/>
    </row>
    <row r="104" spans="1:15" s="16" customFormat="1" ht="18" customHeight="1">
      <c r="A104" s="28"/>
      <c r="B104" s="29"/>
      <c r="C104" s="53"/>
      <c r="D104" s="63"/>
      <c r="E104" s="64"/>
      <c r="F104" s="63"/>
      <c r="G104" s="29"/>
      <c r="H104" s="29"/>
      <c r="I104" s="29"/>
      <c r="J104" s="29"/>
      <c r="K104" s="29"/>
      <c r="L104" s="29"/>
      <c r="M104" s="29"/>
      <c r="N104" s="29"/>
      <c r="O104" s="29"/>
    </row>
    <row r="105" spans="1:15" s="16" customFormat="1" ht="18" customHeight="1">
      <c r="A105" s="28"/>
      <c r="B105" s="29"/>
      <c r="C105" s="53"/>
      <c r="D105" s="63"/>
      <c r="E105" s="64"/>
      <c r="F105" s="63"/>
      <c r="G105" s="29"/>
      <c r="H105" s="29"/>
      <c r="I105" s="29"/>
      <c r="J105" s="29"/>
      <c r="K105" s="29"/>
      <c r="L105" s="29"/>
      <c r="M105" s="29"/>
      <c r="N105" s="29"/>
      <c r="O105" s="29"/>
    </row>
    <row r="106" spans="1:15" s="16" customFormat="1" ht="18" customHeight="1">
      <c r="A106" s="28"/>
      <c r="B106" s="29"/>
      <c r="C106" s="65"/>
      <c r="D106" s="63"/>
      <c r="E106" s="64"/>
      <c r="F106" s="63"/>
      <c r="G106" s="29"/>
      <c r="H106" s="29"/>
      <c r="I106" s="29"/>
      <c r="J106" s="29"/>
      <c r="K106" s="29"/>
      <c r="L106" s="29"/>
      <c r="M106" s="29"/>
      <c r="N106" s="29"/>
      <c r="O106" s="29"/>
    </row>
    <row r="107" spans="1:15">
      <c r="C107" s="66" t="s">
        <v>72</v>
      </c>
    </row>
    <row r="108" spans="1:15">
      <c r="C108" s="66" t="s">
        <v>73</v>
      </c>
    </row>
    <row r="109" spans="1:15">
      <c r="C109" s="66" t="s">
        <v>74</v>
      </c>
    </row>
  </sheetData>
  <mergeCells count="172">
    <mergeCell ref="B97:B98"/>
    <mergeCell ref="C97:C98"/>
    <mergeCell ref="D97:D98"/>
    <mergeCell ref="E97:E98"/>
    <mergeCell ref="B99:E99"/>
    <mergeCell ref="B100:E100"/>
    <mergeCell ref="B101:E101"/>
    <mergeCell ref="N101:O101"/>
    <mergeCell ref="B102:E102"/>
    <mergeCell ref="N102:O102"/>
    <mergeCell ref="B87:B90"/>
    <mergeCell ref="C87:C88"/>
    <mergeCell ref="D87:D88"/>
    <mergeCell ref="E87:E88"/>
    <mergeCell ref="C89:C90"/>
    <mergeCell ref="D89:D90"/>
    <mergeCell ref="E89:E90"/>
    <mergeCell ref="B91:B96"/>
    <mergeCell ref="C91:C92"/>
    <mergeCell ref="D91:D92"/>
    <mergeCell ref="E91:E92"/>
    <mergeCell ref="C93:C94"/>
    <mergeCell ref="D93:D94"/>
    <mergeCell ref="E93:E94"/>
    <mergeCell ref="C95:C96"/>
    <mergeCell ref="D95:D96"/>
    <mergeCell ref="E95:E96"/>
    <mergeCell ref="B81:B86"/>
    <mergeCell ref="C81:C82"/>
    <mergeCell ref="D81:D82"/>
    <mergeCell ref="E81:E82"/>
    <mergeCell ref="C83:C84"/>
    <mergeCell ref="D83:D84"/>
    <mergeCell ref="E83:E84"/>
    <mergeCell ref="C85:C86"/>
    <mergeCell ref="D85:D86"/>
    <mergeCell ref="E85:E86"/>
    <mergeCell ref="B73:B74"/>
    <mergeCell ref="C73:C74"/>
    <mergeCell ref="D73:D74"/>
    <mergeCell ref="E73:E74"/>
    <mergeCell ref="B75:B80"/>
    <mergeCell ref="C75:C76"/>
    <mergeCell ref="D75:D76"/>
    <mergeCell ref="E75:E76"/>
    <mergeCell ref="C77:C78"/>
    <mergeCell ref="D77:D78"/>
    <mergeCell ref="E77:E78"/>
    <mergeCell ref="C79:C80"/>
    <mergeCell ref="D79:D80"/>
    <mergeCell ref="E79:E80"/>
    <mergeCell ref="B65:B72"/>
    <mergeCell ref="C65:C66"/>
    <mergeCell ref="D65:D66"/>
    <mergeCell ref="E65:E66"/>
    <mergeCell ref="C67:C68"/>
    <mergeCell ref="D67:D68"/>
    <mergeCell ref="E67:E68"/>
    <mergeCell ref="C69:C70"/>
    <mergeCell ref="D69:D70"/>
    <mergeCell ref="E69:E70"/>
    <mergeCell ref="C71:C72"/>
    <mergeCell ref="D71:D72"/>
    <mergeCell ref="E71:E72"/>
    <mergeCell ref="B59:B64"/>
    <mergeCell ref="C59:C60"/>
    <mergeCell ref="D59:D60"/>
    <mergeCell ref="E59:E60"/>
    <mergeCell ref="C61:C62"/>
    <mergeCell ref="D61:D62"/>
    <mergeCell ref="E61:E62"/>
    <mergeCell ref="C63:C64"/>
    <mergeCell ref="D63:D64"/>
    <mergeCell ref="E63:E64"/>
    <mergeCell ref="B53:B58"/>
    <mergeCell ref="C53:C54"/>
    <mergeCell ref="D53:D54"/>
    <mergeCell ref="E53:E54"/>
    <mergeCell ref="C55:C56"/>
    <mergeCell ref="D55:D56"/>
    <mergeCell ref="E55:E56"/>
    <mergeCell ref="C57:C58"/>
    <mergeCell ref="D57:D58"/>
    <mergeCell ref="E57:E58"/>
    <mergeCell ref="B45:B46"/>
    <mergeCell ref="C45:C46"/>
    <mergeCell ref="D45:D46"/>
    <mergeCell ref="E45:E46"/>
    <mergeCell ref="B47:B52"/>
    <mergeCell ref="C47:C48"/>
    <mergeCell ref="D47:D48"/>
    <mergeCell ref="E47:E48"/>
    <mergeCell ref="C49:C50"/>
    <mergeCell ref="D49:D50"/>
    <mergeCell ref="E49:E50"/>
    <mergeCell ref="C51:C52"/>
    <mergeCell ref="D51:D52"/>
    <mergeCell ref="E51:E52"/>
    <mergeCell ref="B39:B44"/>
    <mergeCell ref="C39:C40"/>
    <mergeCell ref="D39:D40"/>
    <mergeCell ref="E39:E40"/>
    <mergeCell ref="C41:C42"/>
    <mergeCell ref="D41:D42"/>
    <mergeCell ref="E41:E42"/>
    <mergeCell ref="C43:C44"/>
    <mergeCell ref="D43:D44"/>
    <mergeCell ref="E43:E44"/>
    <mergeCell ref="B32:B33"/>
    <mergeCell ref="C32:C33"/>
    <mergeCell ref="D32:D33"/>
    <mergeCell ref="E32:E33"/>
    <mergeCell ref="B34:B35"/>
    <mergeCell ref="C34:C35"/>
    <mergeCell ref="D34:D35"/>
    <mergeCell ref="E34:E35"/>
    <mergeCell ref="B36:B37"/>
    <mergeCell ref="C36:C37"/>
    <mergeCell ref="D36:D37"/>
    <mergeCell ref="E36:E37"/>
    <mergeCell ref="B26:B31"/>
    <mergeCell ref="C26:C27"/>
    <mergeCell ref="D26:D27"/>
    <mergeCell ref="E26:E27"/>
    <mergeCell ref="C28:C29"/>
    <mergeCell ref="D28:D29"/>
    <mergeCell ref="E28:E29"/>
    <mergeCell ref="C30:C31"/>
    <mergeCell ref="D30:D31"/>
    <mergeCell ref="E30:E31"/>
    <mergeCell ref="B12:B13"/>
    <mergeCell ref="C12:C13"/>
    <mergeCell ref="D12:D13"/>
    <mergeCell ref="E12:E13"/>
    <mergeCell ref="B14:B15"/>
    <mergeCell ref="C14:C15"/>
    <mergeCell ref="D14:D15"/>
    <mergeCell ref="E14:E15"/>
    <mergeCell ref="B16:B25"/>
    <mergeCell ref="C16:C17"/>
    <mergeCell ref="D16:D17"/>
    <mergeCell ref="E16:E17"/>
    <mergeCell ref="C18:C19"/>
    <mergeCell ref="D18:D19"/>
    <mergeCell ref="E18:E19"/>
    <mergeCell ref="C20:C21"/>
    <mergeCell ref="D20:D21"/>
    <mergeCell ref="E20:E21"/>
    <mergeCell ref="C22:C23"/>
    <mergeCell ref="D22:D23"/>
    <mergeCell ref="E22:E23"/>
    <mergeCell ref="C24:C25"/>
    <mergeCell ref="D24:D25"/>
    <mergeCell ref="E24:E25"/>
    <mergeCell ref="B8:B9"/>
    <mergeCell ref="C8:C9"/>
    <mergeCell ref="D8:E8"/>
    <mergeCell ref="F8:N8"/>
    <mergeCell ref="O8:O9"/>
    <mergeCell ref="B10:B11"/>
    <mergeCell ref="C10:C11"/>
    <mergeCell ref="D10:D11"/>
    <mergeCell ref="E10:E11"/>
    <mergeCell ref="B1:O1"/>
    <mergeCell ref="B2:O2"/>
    <mergeCell ref="B3:O3"/>
    <mergeCell ref="B4:O4"/>
    <mergeCell ref="B5:O5"/>
    <mergeCell ref="B6:O6"/>
    <mergeCell ref="B7:F7"/>
    <mergeCell ref="G7:H7"/>
    <mergeCell ref="J7:M7"/>
  </mergeCells>
  <printOptions horizontalCentered="1" gridLines="1"/>
  <pageMargins left="0.59055118110236227" right="0.19685039370078741" top="0.59055118110236227" bottom="0.39370078740157483" header="0.51181102362204722" footer="0.19685039370078741"/>
  <pageSetup paperSize="9" scale="45" firstPageNumber="0" fitToHeight="50" orientation="landscape" r:id="rId1"/>
  <headerFooter>
    <oddFooter>&amp;CPágina &amp;P de &amp;N</oddFooter>
  </headerFooter>
  <rowBreaks count="3" manualBreakCount="3">
    <brk id="38" max="14" man="1"/>
    <brk id="64" max="14" man="1"/>
    <brk id="90" max="14" man="1"/>
  </rowBreaks>
  <colBreaks count="1" manualBreakCount="1">
    <brk id="78" max="10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W340"/>
  <sheetViews>
    <sheetView showOutlineSymbols="0" view="pageBreakPreview" topLeftCell="A207" zoomScale="65" zoomScalePageLayoutView="65" workbookViewId="0">
      <selection activeCell="P252" sqref="P252"/>
    </sheetView>
  </sheetViews>
  <sheetFormatPr defaultRowHeight="15"/>
  <cols>
    <col min="1" max="1" width="6.85546875" style="67"/>
    <col min="2" max="2" width="14" style="67"/>
    <col min="3" max="3" width="105.42578125" style="68"/>
    <col min="4" max="4" width="7.42578125" style="67"/>
    <col min="5" max="5" width="14.140625" style="69"/>
    <col min="6" max="6" width="14.5703125" style="69"/>
    <col min="7" max="7" width="18" style="70"/>
    <col min="8" max="8" width="0" style="68" hidden="1"/>
    <col min="9" max="9" width="9.5703125" style="68"/>
    <col min="10" max="10" width="10.28515625" style="68"/>
    <col min="11" max="257" width="9.5703125" style="68"/>
  </cols>
  <sheetData>
    <row r="2" spans="1:7" ht="15" customHeight="1">
      <c r="A2" s="71"/>
      <c r="B2" s="72"/>
      <c r="C2" s="72"/>
      <c r="D2" s="72"/>
      <c r="E2" s="73"/>
      <c r="F2" s="73"/>
      <c r="G2" s="74"/>
    </row>
    <row r="3" spans="1:7" s="79" customFormat="1" ht="15" customHeight="1">
      <c r="A3" s="75"/>
      <c r="B3" s="76"/>
      <c r="C3" s="76"/>
      <c r="D3" s="76"/>
      <c r="E3" s="77"/>
      <c r="F3" s="77"/>
      <c r="G3" s="78"/>
    </row>
    <row r="4" spans="1:7" ht="40.5" customHeight="1">
      <c r="A4" s="455" t="s">
        <v>0</v>
      </c>
      <c r="B4" s="455"/>
      <c r="C4" s="455"/>
      <c r="D4" s="455"/>
      <c r="E4" s="455"/>
      <c r="F4" s="455"/>
      <c r="G4" s="455"/>
    </row>
    <row r="5" spans="1:7" ht="21.75" customHeight="1">
      <c r="A5" s="456" t="s">
        <v>1</v>
      </c>
      <c r="B5" s="456"/>
      <c r="C5" s="456"/>
      <c r="D5" s="456"/>
      <c r="E5" s="456"/>
      <c r="F5" s="456"/>
      <c r="G5" s="456"/>
    </row>
    <row r="6" spans="1:7" ht="21.75" customHeight="1">
      <c r="A6" s="457" t="s">
        <v>2</v>
      </c>
      <c r="B6" s="457"/>
      <c r="C6" s="457"/>
      <c r="D6" s="457"/>
      <c r="E6" s="457"/>
      <c r="F6" s="457"/>
      <c r="G6" s="457"/>
    </row>
    <row r="7" spans="1:7" ht="21.75" customHeight="1">
      <c r="A7" s="458" t="s">
        <v>75</v>
      </c>
      <c r="B7" s="458"/>
      <c r="C7" s="458"/>
      <c r="D7" s="458"/>
      <c r="E7" s="458"/>
      <c r="F7" s="458"/>
      <c r="G7" s="458"/>
    </row>
    <row r="8" spans="1:7" ht="7.5" customHeight="1">
      <c r="A8" s="80"/>
      <c r="B8" s="81"/>
      <c r="C8" s="81"/>
      <c r="D8" s="81"/>
      <c r="E8" s="82"/>
      <c r="F8" s="82"/>
      <c r="G8" s="83"/>
    </row>
    <row r="9" spans="1:7" ht="20.25" customHeight="1">
      <c r="A9" s="459" t="s">
        <v>76</v>
      </c>
      <c r="B9" s="459"/>
      <c r="C9" s="459"/>
      <c r="D9" s="459"/>
      <c r="E9" s="459"/>
      <c r="F9" s="459"/>
      <c r="G9" s="459"/>
    </row>
    <row r="10" spans="1:7" ht="20.25" customHeight="1">
      <c r="A10" s="460" t="s">
        <v>77</v>
      </c>
      <c r="B10" s="460"/>
      <c r="C10" s="460"/>
      <c r="D10" s="460"/>
      <c r="E10" s="460"/>
      <c r="F10" s="460"/>
      <c r="G10" s="460"/>
    </row>
    <row r="11" spans="1:7" s="85" customFormat="1" ht="34.5" customHeight="1">
      <c r="A11" s="461" t="s">
        <v>8</v>
      </c>
      <c r="B11" s="462" t="s">
        <v>78</v>
      </c>
      <c r="C11" s="461" t="s">
        <v>9</v>
      </c>
      <c r="D11" s="461" t="s">
        <v>79</v>
      </c>
      <c r="E11" s="463" t="s">
        <v>80</v>
      </c>
      <c r="F11" s="463" t="s">
        <v>81</v>
      </c>
      <c r="G11" s="463"/>
    </row>
    <row r="12" spans="1:7" s="87" customFormat="1" ht="18.75" customHeight="1">
      <c r="A12" s="461"/>
      <c r="B12" s="462"/>
      <c r="C12" s="461"/>
      <c r="D12" s="461"/>
      <c r="E12" s="463"/>
      <c r="F12" s="84" t="s">
        <v>82</v>
      </c>
      <c r="G12" s="86" t="s">
        <v>83</v>
      </c>
    </row>
    <row r="13" spans="1:7" s="87" customFormat="1" ht="18.75" customHeight="1">
      <c r="A13" s="88">
        <v>1</v>
      </c>
      <c r="B13" s="89"/>
      <c r="C13" s="90" t="s">
        <v>22</v>
      </c>
      <c r="D13" s="88"/>
      <c r="E13" s="91"/>
      <c r="F13" s="91"/>
      <c r="G13" s="92"/>
    </row>
    <row r="14" spans="1:7" s="87" customFormat="1">
      <c r="A14" s="93" t="s">
        <v>84</v>
      </c>
      <c r="B14" s="94" t="s">
        <v>85</v>
      </c>
      <c r="C14" s="95" t="s">
        <v>86</v>
      </c>
      <c r="D14" s="93" t="s">
        <v>87</v>
      </c>
      <c r="E14" s="96">
        <v>1</v>
      </c>
      <c r="F14" s="97">
        <f>'CPU especificas'!K73</f>
        <v>245555.20000000001</v>
      </c>
      <c r="G14" s="98">
        <f t="shared" ref="G14:G21" si="0">E14*F14</f>
        <v>245555.20000000001</v>
      </c>
    </row>
    <row r="15" spans="1:7" s="87" customFormat="1">
      <c r="A15" s="93" t="s">
        <v>88</v>
      </c>
      <c r="B15" s="94" t="s">
        <v>89</v>
      </c>
      <c r="C15" s="95" t="s">
        <v>90</v>
      </c>
      <c r="D15" s="93" t="s">
        <v>87</v>
      </c>
      <c r="E15" s="96">
        <v>1</v>
      </c>
      <c r="F15" s="97">
        <f>'CPU especificas'!K97</f>
        <v>18808</v>
      </c>
      <c r="G15" s="98">
        <f t="shared" si="0"/>
        <v>18808</v>
      </c>
    </row>
    <row r="16" spans="1:7" s="87" customFormat="1">
      <c r="A16" s="93" t="s">
        <v>91</v>
      </c>
      <c r="B16" s="94" t="s">
        <v>92</v>
      </c>
      <c r="C16" s="95" t="s">
        <v>93</v>
      </c>
      <c r="D16" s="93" t="s">
        <v>87</v>
      </c>
      <c r="E16" s="96">
        <v>1</v>
      </c>
      <c r="F16" s="97">
        <f>'CPU especificas'!K121</f>
        <v>18808</v>
      </c>
      <c r="G16" s="98">
        <f t="shared" si="0"/>
        <v>18808</v>
      </c>
    </row>
    <row r="17" spans="1:8" s="87" customFormat="1">
      <c r="A17" s="93" t="s">
        <v>94</v>
      </c>
      <c r="B17" s="94" t="s">
        <v>95</v>
      </c>
      <c r="C17" s="95" t="s">
        <v>96</v>
      </c>
      <c r="D17" s="93" t="s">
        <v>79</v>
      </c>
      <c r="E17" s="96">
        <v>1</v>
      </c>
      <c r="F17" s="97">
        <v>1346.61</v>
      </c>
      <c r="G17" s="98">
        <f t="shared" si="0"/>
        <v>1346.61</v>
      </c>
    </row>
    <row r="18" spans="1:8" s="87" customFormat="1">
      <c r="A18" s="93" t="s">
        <v>97</v>
      </c>
      <c r="B18" s="94" t="s">
        <v>98</v>
      </c>
      <c r="C18" s="95" t="s">
        <v>99</v>
      </c>
      <c r="D18" s="93" t="s">
        <v>79</v>
      </c>
      <c r="E18" s="96">
        <v>1</v>
      </c>
      <c r="F18" s="97">
        <v>251</v>
      </c>
      <c r="G18" s="98">
        <f t="shared" si="0"/>
        <v>251</v>
      </c>
    </row>
    <row r="19" spans="1:8" s="16" customFormat="1" ht="25.5">
      <c r="A19" s="93" t="s">
        <v>100</v>
      </c>
      <c r="B19" s="94" t="s">
        <v>101</v>
      </c>
      <c r="C19" s="99" t="s">
        <v>102</v>
      </c>
      <c r="D19" s="93" t="s">
        <v>103</v>
      </c>
      <c r="E19" s="96">
        <v>100</v>
      </c>
      <c r="F19" s="97">
        <v>279.27</v>
      </c>
      <c r="G19" s="98">
        <f t="shared" si="0"/>
        <v>27927</v>
      </c>
      <c r="H19" s="100"/>
    </row>
    <row r="20" spans="1:8" s="16" customFormat="1">
      <c r="A20" s="93" t="s">
        <v>104</v>
      </c>
      <c r="B20" s="94" t="s">
        <v>105</v>
      </c>
      <c r="C20" s="95" t="s">
        <v>106</v>
      </c>
      <c r="D20" s="93" t="s">
        <v>103</v>
      </c>
      <c r="E20" s="96">
        <v>12</v>
      </c>
      <c r="F20" s="97">
        <v>270.19</v>
      </c>
      <c r="G20" s="98">
        <f t="shared" si="0"/>
        <v>3242.2799999999997</v>
      </c>
      <c r="H20" s="100"/>
    </row>
    <row r="21" spans="1:8" s="87" customFormat="1">
      <c r="A21" s="93" t="s">
        <v>107</v>
      </c>
      <c r="B21" s="94" t="s">
        <v>108</v>
      </c>
      <c r="C21" s="99" t="s">
        <v>109</v>
      </c>
      <c r="D21" s="93" t="s">
        <v>110</v>
      </c>
      <c r="E21" s="96">
        <f>'MEMÓRIA DE CÁLCULO'!E14</f>
        <v>180</v>
      </c>
      <c r="F21" s="97">
        <v>45.17</v>
      </c>
      <c r="G21" s="98">
        <f t="shared" si="0"/>
        <v>8130.6</v>
      </c>
    </row>
    <row r="22" spans="1:8" s="87" customFormat="1">
      <c r="A22" s="88"/>
      <c r="B22" s="89"/>
      <c r="C22" s="90"/>
      <c r="D22" s="88"/>
      <c r="E22" s="91"/>
      <c r="F22" s="91" t="s">
        <v>83</v>
      </c>
      <c r="G22" s="92">
        <f>SUM(G14:G21)</f>
        <v>324068.69</v>
      </c>
    </row>
    <row r="23" spans="1:8" s="16" customFormat="1">
      <c r="A23" s="101"/>
      <c r="B23" s="102"/>
      <c r="C23" s="103"/>
      <c r="D23" s="104"/>
      <c r="E23" s="105"/>
      <c r="F23" s="106"/>
      <c r="G23" s="107"/>
    </row>
    <row r="24" spans="1:8" s="87" customFormat="1">
      <c r="A24" s="88">
        <v>2</v>
      </c>
      <c r="B24" s="89"/>
      <c r="C24" s="90" t="s">
        <v>25</v>
      </c>
      <c r="D24" s="88"/>
      <c r="E24" s="91"/>
      <c r="F24" s="91"/>
      <c r="G24" s="92"/>
    </row>
    <row r="25" spans="1:8" s="87" customFormat="1" ht="25.5">
      <c r="A25" s="93" t="s">
        <v>111</v>
      </c>
      <c r="B25" s="93" t="s">
        <v>112</v>
      </c>
      <c r="C25" s="108" t="s">
        <v>113</v>
      </c>
      <c r="D25" s="93" t="s">
        <v>103</v>
      </c>
      <c r="E25" s="96">
        <f>'MEMÓRIA DE CÁLCULO'!E16</f>
        <v>27.224999999999998</v>
      </c>
      <c r="F25" s="97">
        <v>7.09</v>
      </c>
      <c r="G25" s="98">
        <f t="shared" ref="G25:G33" si="1">E25*F25</f>
        <v>193.02524999999997</v>
      </c>
    </row>
    <row r="26" spans="1:8" s="29" customFormat="1">
      <c r="A26" s="109" t="s">
        <v>111</v>
      </c>
      <c r="B26" s="109" t="s">
        <v>114</v>
      </c>
      <c r="C26" s="110" t="s">
        <v>115</v>
      </c>
      <c r="D26" s="109" t="s">
        <v>103</v>
      </c>
      <c r="E26" s="111">
        <f>'MEMÓRIA DE CÁLCULO'!E17+'MEMÓRIA DE CÁLCULO'!E18</f>
        <v>4419.33</v>
      </c>
      <c r="F26" s="97">
        <v>0.91</v>
      </c>
      <c r="G26" s="98">
        <f t="shared" si="1"/>
        <v>4021.5903000000003</v>
      </c>
      <c r="H26" s="112"/>
    </row>
    <row r="27" spans="1:8" s="16" customFormat="1" ht="25.5">
      <c r="A27" s="93" t="s">
        <v>116</v>
      </c>
      <c r="B27" s="109" t="s">
        <v>117</v>
      </c>
      <c r="C27" s="110" t="s">
        <v>118</v>
      </c>
      <c r="D27" s="109" t="s">
        <v>119</v>
      </c>
      <c r="E27" s="111">
        <f>'MEMÓRIA DE CÁLCULO'!E19</f>
        <v>883.86599999999999</v>
      </c>
      <c r="F27" s="97">
        <v>1.45</v>
      </c>
      <c r="G27" s="98">
        <f t="shared" si="1"/>
        <v>1281.6056999999998</v>
      </c>
    </row>
    <row r="28" spans="1:8" s="16" customFormat="1" ht="25.5">
      <c r="A28" s="93" t="s">
        <v>120</v>
      </c>
      <c r="B28" s="109" t="s">
        <v>121</v>
      </c>
      <c r="C28" s="110" t="s">
        <v>122</v>
      </c>
      <c r="D28" s="109" t="s">
        <v>119</v>
      </c>
      <c r="E28" s="111">
        <f>SUM('MEMÓRIA DE CÁLCULO'!E20:E23)</f>
        <v>766.29</v>
      </c>
      <c r="F28" s="97">
        <v>4.6900000000000004</v>
      </c>
      <c r="G28" s="98">
        <f t="shared" si="1"/>
        <v>3593.9001000000003</v>
      </c>
    </row>
    <row r="29" spans="1:8" s="16" customFormat="1">
      <c r="A29" s="93" t="s">
        <v>123</v>
      </c>
      <c r="B29" s="109">
        <v>73481</v>
      </c>
      <c r="C29" s="110" t="s">
        <v>124</v>
      </c>
      <c r="D29" s="109" t="s">
        <v>119</v>
      </c>
      <c r="E29" s="111">
        <f>'MEMÓRIA DE CÁLCULO'!E34</f>
        <v>337.29131999999993</v>
      </c>
      <c r="F29" s="97">
        <v>29.09</v>
      </c>
      <c r="G29" s="98">
        <f t="shared" si="1"/>
        <v>9811.8044987999983</v>
      </c>
    </row>
    <row r="30" spans="1:8" s="16" customFormat="1">
      <c r="A30" s="93" t="s">
        <v>125</v>
      </c>
      <c r="B30" s="109">
        <v>72887</v>
      </c>
      <c r="C30" s="110" t="s">
        <v>126</v>
      </c>
      <c r="D30" s="109" t="s">
        <v>127</v>
      </c>
      <c r="E30" s="111">
        <f>'MEMÓRIA DE CÁLCULO'!E35</f>
        <v>17677.319999999996</v>
      </c>
      <c r="F30" s="97">
        <v>0.84</v>
      </c>
      <c r="G30" s="98">
        <f t="shared" si="1"/>
        <v>14848.948799999996</v>
      </c>
    </row>
    <row r="31" spans="1:8" s="16" customFormat="1">
      <c r="A31" s="93" t="s">
        <v>128</v>
      </c>
      <c r="B31" s="109">
        <v>55835</v>
      </c>
      <c r="C31" s="110" t="s">
        <v>129</v>
      </c>
      <c r="D31" s="109" t="s">
        <v>119</v>
      </c>
      <c r="E31" s="111">
        <f>'MEMÓRIA DE CÁLCULO'!E36</f>
        <v>337.29131999999993</v>
      </c>
      <c r="F31" s="97">
        <v>39.93</v>
      </c>
      <c r="G31" s="98">
        <f t="shared" si="1"/>
        <v>13468.042407599996</v>
      </c>
    </row>
    <row r="32" spans="1:8" s="16" customFormat="1" ht="25.5">
      <c r="A32" s="93" t="s">
        <v>130</v>
      </c>
      <c r="B32" s="109" t="s">
        <v>131</v>
      </c>
      <c r="C32" s="110" t="s">
        <v>132</v>
      </c>
      <c r="D32" s="109" t="s">
        <v>119</v>
      </c>
      <c r="E32" s="111">
        <f>'MEMÓRIA DE CÁLCULO'!E37</f>
        <v>497.40600000000001</v>
      </c>
      <c r="F32" s="97">
        <v>17.579999999999998</v>
      </c>
      <c r="G32" s="98">
        <f t="shared" si="1"/>
        <v>8744.3974799999996</v>
      </c>
    </row>
    <row r="33" spans="1:7" s="16" customFormat="1">
      <c r="A33" s="93" t="s">
        <v>133</v>
      </c>
      <c r="B33" s="109" t="s">
        <v>134</v>
      </c>
      <c r="C33" s="110" t="s">
        <v>135</v>
      </c>
      <c r="D33" s="109" t="s">
        <v>119</v>
      </c>
      <c r="E33" s="111">
        <f>'MEMÓRIA DE CÁLCULO'!E38</f>
        <v>1381.2719999999999</v>
      </c>
      <c r="F33" s="97">
        <v>2.2599999999999998</v>
      </c>
      <c r="G33" s="98">
        <f t="shared" si="1"/>
        <v>3121.6747199999995</v>
      </c>
    </row>
    <row r="34" spans="1:7" s="16" customFormat="1" ht="18.75" customHeight="1">
      <c r="A34" s="113"/>
      <c r="B34" s="114"/>
      <c r="C34" s="115"/>
      <c r="D34" s="113"/>
      <c r="E34" s="91"/>
      <c r="F34" s="91" t="s">
        <v>83</v>
      </c>
      <c r="G34" s="92">
        <f>(SUM(G25:G33))</f>
        <v>59084.989256399997</v>
      </c>
    </row>
    <row r="35" spans="1:7" s="16" customFormat="1" ht="18.75" customHeight="1">
      <c r="A35" s="116"/>
      <c r="B35" s="117"/>
      <c r="C35" s="118"/>
      <c r="D35" s="116"/>
      <c r="E35" s="119"/>
      <c r="F35" s="119"/>
      <c r="G35" s="120"/>
    </row>
    <row r="36" spans="1:7" s="121" customFormat="1">
      <c r="A36" s="88">
        <v>3</v>
      </c>
      <c r="B36" s="89"/>
      <c r="C36" s="90" t="s">
        <v>26</v>
      </c>
      <c r="D36" s="88"/>
      <c r="E36" s="91"/>
      <c r="F36" s="91"/>
      <c r="G36" s="92"/>
    </row>
    <row r="37" spans="1:7" s="121" customFormat="1" ht="12.75">
      <c r="A37" s="93" t="s">
        <v>136</v>
      </c>
      <c r="B37" s="93">
        <v>85180</v>
      </c>
      <c r="C37" s="108" t="s">
        <v>137</v>
      </c>
      <c r="D37" s="93" t="s">
        <v>103</v>
      </c>
      <c r="E37" s="96">
        <f>'MEMÓRIA DE CÁLCULO'!E40</f>
        <v>465.15000000000003</v>
      </c>
      <c r="F37" s="97">
        <v>11.29</v>
      </c>
      <c r="G37" s="98">
        <f t="shared" ref="G37:G47" si="2">E37*F37</f>
        <v>5251.5434999999998</v>
      </c>
    </row>
    <row r="38" spans="1:7" s="121" customFormat="1" ht="12.75">
      <c r="A38" s="93" t="s">
        <v>138</v>
      </c>
      <c r="B38" s="93" t="s">
        <v>139</v>
      </c>
      <c r="C38" s="108" t="s">
        <v>140</v>
      </c>
      <c r="D38" s="93" t="s">
        <v>119</v>
      </c>
      <c r="E38" s="96">
        <f>'MEMÓRIA DE CÁLCULO'!E41</f>
        <v>19.200000000000003</v>
      </c>
      <c r="F38" s="97">
        <v>103.13</v>
      </c>
      <c r="G38" s="98">
        <f t="shared" si="2"/>
        <v>1980.0960000000002</v>
      </c>
    </row>
    <row r="39" spans="1:7" s="121" customFormat="1" ht="12.75">
      <c r="A39" s="93" t="s">
        <v>141</v>
      </c>
      <c r="B39" s="93" t="s">
        <v>142</v>
      </c>
      <c r="C39" s="108" t="s">
        <v>143</v>
      </c>
      <c r="D39" s="93" t="s">
        <v>79</v>
      </c>
      <c r="E39" s="96">
        <f>'MEMÓRIA DE CÁLCULO'!E42</f>
        <v>35</v>
      </c>
      <c r="F39" s="97">
        <v>46.48</v>
      </c>
      <c r="G39" s="98">
        <f t="shared" si="2"/>
        <v>1626.8</v>
      </c>
    </row>
    <row r="40" spans="1:7" s="121" customFormat="1" ht="12.75">
      <c r="A40" s="93" t="s">
        <v>144</v>
      </c>
      <c r="B40" s="93" t="s">
        <v>145</v>
      </c>
      <c r="C40" s="108" t="s">
        <v>146</v>
      </c>
      <c r="D40" s="93" t="s">
        <v>79</v>
      </c>
      <c r="E40" s="96">
        <v>151</v>
      </c>
      <c r="F40" s="97">
        <v>26.12</v>
      </c>
      <c r="G40" s="98">
        <f t="shared" si="2"/>
        <v>3944.1200000000003</v>
      </c>
    </row>
    <row r="41" spans="1:7" s="121" customFormat="1" ht="12.75">
      <c r="A41" s="93" t="s">
        <v>147</v>
      </c>
      <c r="B41" s="93" t="s">
        <v>148</v>
      </c>
      <c r="C41" s="108" t="s">
        <v>149</v>
      </c>
      <c r="D41" s="93" t="s">
        <v>79</v>
      </c>
      <c r="E41" s="96">
        <v>5</v>
      </c>
      <c r="F41" s="97">
        <v>505.83</v>
      </c>
      <c r="G41" s="98">
        <f t="shared" si="2"/>
        <v>2529.15</v>
      </c>
    </row>
    <row r="42" spans="1:7" s="121" customFormat="1" ht="12.75">
      <c r="A42" s="93" t="s">
        <v>150</v>
      </c>
      <c r="B42" s="93" t="s">
        <v>151</v>
      </c>
      <c r="C42" s="108" t="s">
        <v>152</v>
      </c>
      <c r="D42" s="93" t="s">
        <v>79</v>
      </c>
      <c r="E42" s="96">
        <f>'MEMÓRIA DE CÁLCULO'!E45</f>
        <v>6</v>
      </c>
      <c r="F42" s="97">
        <v>76.349999999999994</v>
      </c>
      <c r="G42" s="98">
        <f t="shared" si="2"/>
        <v>458.09999999999997</v>
      </c>
    </row>
    <row r="43" spans="1:7" ht="12.75">
      <c r="A43" s="93" t="s">
        <v>153</v>
      </c>
      <c r="B43" s="122" t="s">
        <v>154</v>
      </c>
      <c r="C43" s="110" t="s">
        <v>155</v>
      </c>
      <c r="D43" s="109" t="s">
        <v>156</v>
      </c>
      <c r="E43" s="111">
        <f>'MEMÓRIA DE CÁLCULO'!E46</f>
        <v>28</v>
      </c>
      <c r="F43" s="97">
        <v>104.38</v>
      </c>
      <c r="G43" s="98">
        <f t="shared" si="2"/>
        <v>2922.64</v>
      </c>
    </row>
    <row r="44" spans="1:7" ht="12.75">
      <c r="A44" s="93" t="s">
        <v>157</v>
      </c>
      <c r="B44" s="122" t="s">
        <v>158</v>
      </c>
      <c r="C44" s="110" t="s">
        <v>159</v>
      </c>
      <c r="D44" s="109" t="s">
        <v>103</v>
      </c>
      <c r="E44" s="111">
        <f>'MEMÓRIA DE CÁLCULO'!E47</f>
        <v>38.81</v>
      </c>
      <c r="F44" s="97">
        <v>6.1</v>
      </c>
      <c r="G44" s="98">
        <f t="shared" si="2"/>
        <v>236.74100000000001</v>
      </c>
    </row>
    <row r="45" spans="1:7" s="121" customFormat="1" ht="12.75">
      <c r="A45" s="93" t="s">
        <v>160</v>
      </c>
      <c r="B45" s="94" t="s">
        <v>161</v>
      </c>
      <c r="C45" s="108" t="s">
        <v>162</v>
      </c>
      <c r="D45" s="93" t="s">
        <v>119</v>
      </c>
      <c r="E45" s="96">
        <f>'MEMÓRIA DE CÁLCULO'!E48</f>
        <v>71.69250000000001</v>
      </c>
      <c r="F45" s="97">
        <f>'CPU especificas'!K534</f>
        <v>160.71299999999999</v>
      </c>
      <c r="G45" s="98">
        <f t="shared" si="2"/>
        <v>11521.916752500001</v>
      </c>
    </row>
    <row r="46" spans="1:7" s="126" customFormat="1" ht="12.75">
      <c r="A46" s="93" t="s">
        <v>163</v>
      </c>
      <c r="B46" s="122">
        <v>85178</v>
      </c>
      <c r="C46" s="123" t="s">
        <v>164</v>
      </c>
      <c r="D46" s="124" t="s">
        <v>156</v>
      </c>
      <c r="E46" s="125">
        <f>'MEMÓRIA DE CÁLCULO'!E49</f>
        <v>3</v>
      </c>
      <c r="F46" s="97">
        <v>72.08</v>
      </c>
      <c r="G46" s="98">
        <f t="shared" si="2"/>
        <v>216.24</v>
      </c>
    </row>
    <row r="47" spans="1:7" s="126" customFormat="1" ht="12.75">
      <c r="A47" s="93" t="s">
        <v>165</v>
      </c>
      <c r="B47" s="122" t="s">
        <v>158</v>
      </c>
      <c r="C47" s="123" t="s">
        <v>166</v>
      </c>
      <c r="D47" s="124" t="s">
        <v>167</v>
      </c>
      <c r="E47" s="125">
        <f>'MEMÓRIA DE CÁLCULO'!E50</f>
        <v>112.8</v>
      </c>
      <c r="F47" s="97">
        <v>3.5</v>
      </c>
      <c r="G47" s="98">
        <f t="shared" si="2"/>
        <v>394.8</v>
      </c>
    </row>
    <row r="48" spans="1:7">
      <c r="A48" s="113"/>
      <c r="B48" s="114"/>
      <c r="C48" s="115"/>
      <c r="D48" s="113"/>
      <c r="E48" s="127"/>
      <c r="F48" s="128" t="s">
        <v>83</v>
      </c>
      <c r="G48" s="129">
        <f>SUM(G37:G47)</f>
        <v>31082.147252500006</v>
      </c>
    </row>
    <row r="49" spans="1:7" ht="12.75">
      <c r="A49" s="130"/>
      <c r="B49" s="130"/>
      <c r="C49" s="131"/>
      <c r="D49" s="130"/>
      <c r="E49" s="105"/>
      <c r="F49" s="105"/>
      <c r="G49" s="132"/>
    </row>
    <row r="50" spans="1:7">
      <c r="A50" s="133">
        <v>4</v>
      </c>
      <c r="B50" s="114"/>
      <c r="C50" s="134" t="s">
        <v>168</v>
      </c>
      <c r="D50" s="113"/>
      <c r="E50" s="127"/>
      <c r="F50" s="127"/>
      <c r="G50" s="135"/>
    </row>
    <row r="51" spans="1:7">
      <c r="A51" s="136"/>
      <c r="B51" s="137"/>
      <c r="C51" s="138" t="s">
        <v>169</v>
      </c>
      <c r="D51" s="139"/>
      <c r="E51" s="140"/>
      <c r="F51" s="141"/>
      <c r="G51" s="142">
        <f>SUM(G52:G54)</f>
        <v>16571.085844999998</v>
      </c>
    </row>
    <row r="52" spans="1:7" s="146" customFormat="1" ht="12.75">
      <c r="A52" s="122" t="s">
        <v>170</v>
      </c>
      <c r="B52" s="122" t="s">
        <v>171</v>
      </c>
      <c r="C52" s="110" t="s">
        <v>172</v>
      </c>
      <c r="D52" s="122" t="s">
        <v>119</v>
      </c>
      <c r="E52" s="143">
        <f>'MEMÓRIA DE CÁLCULO'!E53</f>
        <v>11.599499999999999</v>
      </c>
      <c r="F52" s="144">
        <v>64.47</v>
      </c>
      <c r="G52" s="145">
        <f>E52*F52</f>
        <v>747.81976499999996</v>
      </c>
    </row>
    <row r="53" spans="1:7" s="147" customFormat="1" ht="12.75">
      <c r="A53" s="122" t="s">
        <v>173</v>
      </c>
      <c r="B53" s="122" t="s">
        <v>174</v>
      </c>
      <c r="C53" s="110" t="s">
        <v>175</v>
      </c>
      <c r="D53" s="122" t="s">
        <v>103</v>
      </c>
      <c r="E53" s="143">
        <f>'MEMÓRIA DE CÁLCULO'!E54</f>
        <v>5</v>
      </c>
      <c r="F53" s="144">
        <v>17.11</v>
      </c>
      <c r="G53" s="145">
        <f>E53*F53</f>
        <v>85.55</v>
      </c>
    </row>
    <row r="54" spans="1:7" ht="12.75">
      <c r="A54" s="93" t="s">
        <v>176</v>
      </c>
      <c r="B54" s="93">
        <v>72216</v>
      </c>
      <c r="C54" s="110" t="s">
        <v>177</v>
      </c>
      <c r="D54" s="93" t="s">
        <v>119</v>
      </c>
      <c r="E54" s="96">
        <f>'MEMÓRIA DE CÁLCULO'!E55+'MEMÓRIA DE CÁLCULO'!E56</f>
        <v>106.1065</v>
      </c>
      <c r="F54" s="97">
        <v>148.32</v>
      </c>
      <c r="G54" s="98">
        <f>F54*E54</f>
        <v>15737.716079999998</v>
      </c>
    </row>
    <row r="55" spans="1:7">
      <c r="A55" s="136"/>
      <c r="B55" s="137"/>
      <c r="C55" s="138" t="s">
        <v>178</v>
      </c>
      <c r="D55" s="139"/>
      <c r="E55" s="140"/>
      <c r="F55" s="141"/>
      <c r="G55" s="142">
        <f>SUM(G56:G62)</f>
        <v>49835.315979999999</v>
      </c>
    </row>
    <row r="56" spans="1:7" ht="12.75">
      <c r="A56" s="122" t="s">
        <v>179</v>
      </c>
      <c r="B56" s="122">
        <v>72132</v>
      </c>
      <c r="C56" s="110" t="s">
        <v>180</v>
      </c>
      <c r="D56" s="122" t="s">
        <v>103</v>
      </c>
      <c r="E56" s="143">
        <f>'MEMÓRIA DE CÁLCULO'!E58</f>
        <v>27.552000000000007</v>
      </c>
      <c r="F56" s="97">
        <v>46.69</v>
      </c>
      <c r="G56" s="145">
        <f>E56*F56</f>
        <v>1286.4028800000003</v>
      </c>
    </row>
    <row r="57" spans="1:7" s="146" customFormat="1" ht="25.5">
      <c r="A57" s="122" t="s">
        <v>181</v>
      </c>
      <c r="B57" s="122">
        <v>90112</v>
      </c>
      <c r="C57" s="110" t="s">
        <v>182</v>
      </c>
      <c r="D57" s="122" t="s">
        <v>103</v>
      </c>
      <c r="E57" s="143">
        <f>'MEMÓRIA DE CÁLCULO'!E59</f>
        <v>778.41750000000002</v>
      </c>
      <c r="F57" s="144">
        <v>47.68</v>
      </c>
      <c r="G57" s="145">
        <f>E57*F57</f>
        <v>37114.946400000001</v>
      </c>
    </row>
    <row r="58" spans="1:7" s="147" customFormat="1" ht="12.75">
      <c r="A58" s="122" t="s">
        <v>183</v>
      </c>
      <c r="B58" s="122">
        <v>87449</v>
      </c>
      <c r="C58" s="110" t="s">
        <v>184</v>
      </c>
      <c r="D58" s="122" t="s">
        <v>103</v>
      </c>
      <c r="E58" s="143">
        <f>'MEMÓRIA DE CÁLCULO'!E62</f>
        <v>7.839999999999999</v>
      </c>
      <c r="F58" s="144">
        <v>44.1</v>
      </c>
      <c r="G58" s="145">
        <f>E58*F58</f>
        <v>345.74399999999997</v>
      </c>
    </row>
    <row r="59" spans="1:7" s="146" customFormat="1" ht="25.5">
      <c r="A59" s="122" t="s">
        <v>185</v>
      </c>
      <c r="B59" s="122">
        <v>87493</v>
      </c>
      <c r="C59" s="110" t="s">
        <v>186</v>
      </c>
      <c r="D59" s="122" t="s">
        <v>103</v>
      </c>
      <c r="E59" s="143">
        <f>'MEMÓRIA DE CÁLCULO'!E63</f>
        <v>126.6</v>
      </c>
      <c r="F59" s="144">
        <v>49.17</v>
      </c>
      <c r="G59" s="145">
        <f>E59*F59</f>
        <v>6224.9219999999996</v>
      </c>
    </row>
    <row r="60" spans="1:7" s="146" customFormat="1" ht="12.75">
      <c r="A60" s="122" t="s">
        <v>187</v>
      </c>
      <c r="B60" s="122">
        <v>87489</v>
      </c>
      <c r="C60" s="110" t="s">
        <v>188</v>
      </c>
      <c r="D60" s="122" t="s">
        <v>103</v>
      </c>
      <c r="E60" s="143">
        <f>'MEMÓRIA DE CÁLCULO'!E64</f>
        <v>43.2</v>
      </c>
      <c r="F60" s="144">
        <v>30.62</v>
      </c>
      <c r="G60" s="145">
        <f>E60*F60</f>
        <v>1322.7840000000001</v>
      </c>
    </row>
    <row r="61" spans="1:7" s="146" customFormat="1" ht="12.75">
      <c r="A61" s="122" t="s">
        <v>189</v>
      </c>
      <c r="B61" s="122" t="s">
        <v>190</v>
      </c>
      <c r="C61" s="110" t="s">
        <v>191</v>
      </c>
      <c r="D61" s="122" t="s">
        <v>103</v>
      </c>
      <c r="E61" s="143">
        <f>'MEMÓRIA DE CÁLCULO'!E65</f>
        <v>51</v>
      </c>
      <c r="F61" s="144">
        <v>3.42</v>
      </c>
      <c r="G61" s="145">
        <f>F61*E61</f>
        <v>174.42</v>
      </c>
    </row>
    <row r="62" spans="1:7" s="146" customFormat="1" ht="12.75">
      <c r="A62" s="122" t="s">
        <v>192</v>
      </c>
      <c r="B62" s="122" t="s">
        <v>193</v>
      </c>
      <c r="C62" s="110" t="s">
        <v>194</v>
      </c>
      <c r="D62" s="122" t="s">
        <v>103</v>
      </c>
      <c r="E62" s="143">
        <f>'MEMÓRIA DE CÁLCULO'!E66</f>
        <v>47.27</v>
      </c>
      <c r="F62" s="144">
        <v>71.209999999999994</v>
      </c>
      <c r="G62" s="145">
        <f>E62*F62</f>
        <v>3366.0967000000001</v>
      </c>
    </row>
    <row r="63" spans="1:7">
      <c r="A63" s="139"/>
      <c r="B63" s="137"/>
      <c r="C63" s="138" t="s">
        <v>195</v>
      </c>
      <c r="D63" s="139"/>
      <c r="E63" s="140"/>
      <c r="F63" s="141"/>
      <c r="G63" s="142">
        <f>SUM(G64:G89)</f>
        <v>802025.68608330004</v>
      </c>
    </row>
    <row r="64" spans="1:7" s="147" customFormat="1" ht="38.25">
      <c r="A64" s="122" t="s">
        <v>189</v>
      </c>
      <c r="B64" s="122">
        <v>87875</v>
      </c>
      <c r="C64" s="110" t="s">
        <v>196</v>
      </c>
      <c r="D64" s="122" t="s">
        <v>103</v>
      </c>
      <c r="E64" s="143">
        <f>SUM('MEMÓRIA DE CÁLCULO'!E68:E68)</f>
        <v>435.45</v>
      </c>
      <c r="F64" s="144">
        <v>3.19</v>
      </c>
      <c r="G64" s="145">
        <f t="shared" ref="G64:G88" si="3">E64*F64</f>
        <v>1389.0854999999999</v>
      </c>
    </row>
    <row r="65" spans="1:8" s="147" customFormat="1" ht="25.5">
      <c r="A65" s="122" t="s">
        <v>192</v>
      </c>
      <c r="B65" s="122">
        <v>87527</v>
      </c>
      <c r="C65" s="110" t="s">
        <v>197</v>
      </c>
      <c r="D65" s="122" t="s">
        <v>103</v>
      </c>
      <c r="E65" s="143">
        <f>'MEMÓRIA DE CÁLCULO'!E72</f>
        <v>261.08</v>
      </c>
      <c r="F65" s="144">
        <v>28.34</v>
      </c>
      <c r="G65" s="145">
        <f t="shared" si="3"/>
        <v>7399.0071999999991</v>
      </c>
    </row>
    <row r="66" spans="1:8" s="147" customFormat="1" ht="12.75">
      <c r="A66" s="122" t="s">
        <v>198</v>
      </c>
      <c r="B66" s="122">
        <v>87529</v>
      </c>
      <c r="C66" s="110" t="s">
        <v>199</v>
      </c>
      <c r="D66" s="122" t="s">
        <v>103</v>
      </c>
      <c r="E66" s="143">
        <v>2483</v>
      </c>
      <c r="F66" s="144">
        <v>26.25</v>
      </c>
      <c r="G66" s="145">
        <f t="shared" si="3"/>
        <v>65178.75</v>
      </c>
    </row>
    <row r="67" spans="1:8" s="147" customFormat="1" ht="38.25">
      <c r="A67" s="122" t="s">
        <v>200</v>
      </c>
      <c r="B67" s="109" t="s">
        <v>201</v>
      </c>
      <c r="C67" s="110" t="s">
        <v>202</v>
      </c>
      <c r="D67" s="109" t="s">
        <v>103</v>
      </c>
      <c r="E67" s="111">
        <f>'MEMÓRIA DE CÁLCULO'!E79</f>
        <v>79.97</v>
      </c>
      <c r="F67" s="97">
        <v>32.67</v>
      </c>
      <c r="G67" s="145">
        <f t="shared" si="3"/>
        <v>2612.6199000000001</v>
      </c>
    </row>
    <row r="68" spans="1:8" s="146" customFormat="1">
      <c r="A68" s="122" t="s">
        <v>203</v>
      </c>
      <c r="B68" s="122" t="s">
        <v>204</v>
      </c>
      <c r="C68" s="110" t="s">
        <v>205</v>
      </c>
      <c r="D68" s="109" t="s">
        <v>103</v>
      </c>
      <c r="E68" s="111">
        <f>'MEMÓRIA DE CÁLCULO'!E80</f>
        <v>276.41000000000003</v>
      </c>
      <c r="F68" s="97">
        <v>67.209999999999994</v>
      </c>
      <c r="G68" s="145">
        <f t="shared" si="3"/>
        <v>18577.516100000001</v>
      </c>
      <c r="H68" s="112"/>
    </row>
    <row r="69" spans="1:8" s="146" customFormat="1">
      <c r="A69" s="122" t="s">
        <v>206</v>
      </c>
      <c r="B69" s="122" t="s">
        <v>207</v>
      </c>
      <c r="C69" s="110" t="s">
        <v>208</v>
      </c>
      <c r="D69" s="109" t="s">
        <v>103</v>
      </c>
      <c r="E69" s="111">
        <f>'MEMÓRIA DE CÁLCULO'!E81</f>
        <v>2022.7899999999997</v>
      </c>
      <c r="F69" s="97">
        <v>59.56</v>
      </c>
      <c r="G69" s="145">
        <f t="shared" si="3"/>
        <v>120477.37239999999</v>
      </c>
      <c r="H69" s="112"/>
    </row>
    <row r="70" spans="1:8" s="147" customFormat="1" ht="25.5">
      <c r="A70" s="122" t="s">
        <v>209</v>
      </c>
      <c r="B70" s="122" t="s">
        <v>210</v>
      </c>
      <c r="C70" s="110" t="s">
        <v>211</v>
      </c>
      <c r="D70" s="122" t="s">
        <v>103</v>
      </c>
      <c r="E70" s="143">
        <f>'MEMÓRIA DE CÁLCULO'!E82</f>
        <v>72.666000000000025</v>
      </c>
      <c r="F70" s="144">
        <v>189</v>
      </c>
      <c r="G70" s="145">
        <f t="shared" si="3"/>
        <v>13733.874000000005</v>
      </c>
    </row>
    <row r="71" spans="1:8" s="147" customFormat="1" ht="38.25">
      <c r="A71" s="122" t="s">
        <v>212</v>
      </c>
      <c r="B71" s="122" t="s">
        <v>213</v>
      </c>
      <c r="C71" s="110" t="s">
        <v>214</v>
      </c>
      <c r="D71" s="122" t="s">
        <v>103</v>
      </c>
      <c r="E71" s="143">
        <f>'MEMÓRIA DE CÁLCULO'!E83</f>
        <v>33.709500000000006</v>
      </c>
      <c r="F71" s="144">
        <v>71.73</v>
      </c>
      <c r="G71" s="145">
        <f t="shared" si="3"/>
        <v>2417.9824350000004</v>
      </c>
    </row>
    <row r="72" spans="1:8" s="147" customFormat="1" ht="25.5">
      <c r="A72" s="122" t="s">
        <v>215</v>
      </c>
      <c r="B72" s="122">
        <v>84191</v>
      </c>
      <c r="C72" s="110" t="s">
        <v>216</v>
      </c>
      <c r="D72" s="122" t="s">
        <v>103</v>
      </c>
      <c r="E72" s="143">
        <f>'MEMÓRIA DE CÁLCULO'!E84</f>
        <v>2895.81</v>
      </c>
      <c r="F72" s="144">
        <v>63.8</v>
      </c>
      <c r="G72" s="145">
        <f t="shared" si="3"/>
        <v>184752.67799999999</v>
      </c>
    </row>
    <row r="73" spans="1:8" s="147" customFormat="1" ht="17.25" customHeight="1">
      <c r="A73" s="122" t="s">
        <v>217</v>
      </c>
      <c r="B73" s="122" t="s">
        <v>218</v>
      </c>
      <c r="C73" s="110" t="s">
        <v>219</v>
      </c>
      <c r="D73" s="122" t="s">
        <v>167</v>
      </c>
      <c r="E73" s="143">
        <f>'MEMÓRIA DE CÁLCULO'!E85</f>
        <v>1648.4</v>
      </c>
      <c r="F73" s="144">
        <v>19.37</v>
      </c>
      <c r="G73" s="145">
        <f t="shared" si="3"/>
        <v>31929.508000000002</v>
      </c>
    </row>
    <row r="74" spans="1:8" ht="12.75">
      <c r="A74" s="122" t="s">
        <v>220</v>
      </c>
      <c r="B74" s="122">
        <v>84677</v>
      </c>
      <c r="C74" s="110" t="s">
        <v>221</v>
      </c>
      <c r="D74" s="122" t="s">
        <v>103</v>
      </c>
      <c r="E74" s="143">
        <f>'MEMÓRIA DE CÁLCULO'!E86</f>
        <v>32.4</v>
      </c>
      <c r="F74" s="97">
        <v>7.83</v>
      </c>
      <c r="G74" s="145">
        <f t="shared" si="3"/>
        <v>253.69199999999998</v>
      </c>
    </row>
    <row r="75" spans="1:8" s="147" customFormat="1" ht="12.75">
      <c r="A75" s="122" t="s">
        <v>222</v>
      </c>
      <c r="B75" s="122">
        <v>88497</v>
      </c>
      <c r="C75" s="110" t="s">
        <v>223</v>
      </c>
      <c r="D75" s="122" t="s">
        <v>103</v>
      </c>
      <c r="E75" s="143">
        <f>'MEMÓRIA DE CÁLCULO'!E87</f>
        <v>2595.1420000000003</v>
      </c>
      <c r="F75" s="144">
        <v>8.01</v>
      </c>
      <c r="G75" s="145">
        <f t="shared" si="3"/>
        <v>20787.087420000003</v>
      </c>
    </row>
    <row r="76" spans="1:8" s="147" customFormat="1" ht="12.75">
      <c r="A76" s="122" t="s">
        <v>224</v>
      </c>
      <c r="B76" s="122">
        <v>88496</v>
      </c>
      <c r="C76" s="110" t="s">
        <v>225</v>
      </c>
      <c r="D76" s="122" t="s">
        <v>103</v>
      </c>
      <c r="E76" s="143">
        <f>'MEMÓRIA DE CÁLCULO'!E88</f>
        <v>1819.1580000000001</v>
      </c>
      <c r="F76" s="144">
        <v>14.87</v>
      </c>
      <c r="G76" s="145">
        <f t="shared" si="3"/>
        <v>27050.87946</v>
      </c>
    </row>
    <row r="77" spans="1:8" s="147" customFormat="1" ht="12.75">
      <c r="A77" s="122" t="s">
        <v>226</v>
      </c>
      <c r="B77" s="122">
        <v>84665</v>
      </c>
      <c r="C77" s="110" t="s">
        <v>227</v>
      </c>
      <c r="D77" s="122" t="s">
        <v>103</v>
      </c>
      <c r="E77" s="143">
        <f>'MEMÓRIA DE CÁLCULO'!E89</f>
        <v>74.206000000000017</v>
      </c>
      <c r="F77" s="144">
        <v>21.54</v>
      </c>
      <c r="G77" s="145">
        <f t="shared" si="3"/>
        <v>1598.3972400000002</v>
      </c>
    </row>
    <row r="78" spans="1:8" s="147" customFormat="1" ht="12.75">
      <c r="A78" s="122" t="s">
        <v>228</v>
      </c>
      <c r="B78" s="122">
        <v>88489</v>
      </c>
      <c r="C78" s="110" t="s">
        <v>229</v>
      </c>
      <c r="D78" s="122" t="s">
        <v>103</v>
      </c>
      <c r="E78" s="143">
        <f>'MEMÓRIA DE CÁLCULO'!E90</f>
        <v>2441.66</v>
      </c>
      <c r="F78" s="144">
        <v>8.35</v>
      </c>
      <c r="G78" s="145">
        <f t="shared" si="3"/>
        <v>20387.860999999997</v>
      </c>
    </row>
    <row r="79" spans="1:8" s="147" customFormat="1" ht="12.75">
      <c r="A79" s="122" t="s">
        <v>230</v>
      </c>
      <c r="B79" s="122">
        <v>88488</v>
      </c>
      <c r="C79" s="110" t="s">
        <v>231</v>
      </c>
      <c r="D79" s="122" t="s">
        <v>103</v>
      </c>
      <c r="E79" s="143">
        <f>'MEMÓRIA DE CÁLCULO'!E92</f>
        <v>1653.78</v>
      </c>
      <c r="F79" s="144">
        <v>9.43</v>
      </c>
      <c r="G79" s="145">
        <f t="shared" si="3"/>
        <v>15595.145399999999</v>
      </c>
    </row>
    <row r="80" spans="1:8" s="147" customFormat="1" ht="25.5">
      <c r="A80" s="122" t="s">
        <v>232</v>
      </c>
      <c r="B80" s="122" t="s">
        <v>233</v>
      </c>
      <c r="C80" s="110" t="s">
        <v>234</v>
      </c>
      <c r="D80" s="122" t="s">
        <v>103</v>
      </c>
      <c r="E80" s="143">
        <f>'MEMÓRIA DE CÁLCULO'!E93</f>
        <v>663.86</v>
      </c>
      <c r="F80" s="144">
        <f>'CPU especificas'!K1718</f>
        <v>34.399654999999996</v>
      </c>
      <c r="G80" s="145">
        <f t="shared" si="3"/>
        <v>22836.554968299999</v>
      </c>
    </row>
    <row r="81" spans="1:7" s="146" customFormat="1" ht="12.75">
      <c r="A81" s="122" t="s">
        <v>235</v>
      </c>
      <c r="B81" s="122">
        <v>87685</v>
      </c>
      <c r="C81" s="110" t="s">
        <v>236</v>
      </c>
      <c r="D81" s="122" t="s">
        <v>103</v>
      </c>
      <c r="E81" s="143">
        <f>'MEMÓRIA DE CÁLCULO'!E94+'MEMÓRIA DE CÁLCULO'!E95</f>
        <v>189.44149999999999</v>
      </c>
      <c r="F81" s="144">
        <v>30.8</v>
      </c>
      <c r="G81" s="145">
        <f t="shared" si="3"/>
        <v>5834.7982000000002</v>
      </c>
    </row>
    <row r="82" spans="1:7" s="147" customFormat="1" ht="12.75">
      <c r="A82" s="122" t="s">
        <v>237</v>
      </c>
      <c r="B82" s="122">
        <v>87073</v>
      </c>
      <c r="C82" s="110" t="s">
        <v>238</v>
      </c>
      <c r="D82" s="122" t="s">
        <v>103</v>
      </c>
      <c r="E82" s="143">
        <f>'MEMÓRIA DE CÁLCULO'!E96</f>
        <v>1197.922</v>
      </c>
      <c r="F82" s="144">
        <v>24.13</v>
      </c>
      <c r="G82" s="145">
        <f t="shared" si="3"/>
        <v>28905.85786</v>
      </c>
    </row>
    <row r="83" spans="1:7" s="147" customFormat="1" ht="25.5">
      <c r="A83" s="122" t="s">
        <v>239</v>
      </c>
      <c r="B83" s="122" t="s">
        <v>240</v>
      </c>
      <c r="C83" s="110" t="s">
        <v>241</v>
      </c>
      <c r="D83" s="122" t="s">
        <v>103</v>
      </c>
      <c r="E83" s="143">
        <v>36.5</v>
      </c>
      <c r="F83" s="144">
        <v>38.979999999999997</v>
      </c>
      <c r="G83" s="145">
        <f t="shared" si="3"/>
        <v>1422.77</v>
      </c>
    </row>
    <row r="84" spans="1:7" s="147" customFormat="1" ht="12.75">
      <c r="A84" s="122" t="s">
        <v>242</v>
      </c>
      <c r="B84" s="122">
        <v>87244</v>
      </c>
      <c r="C84" s="110" t="s">
        <v>243</v>
      </c>
      <c r="D84" s="122" t="s">
        <v>103</v>
      </c>
      <c r="E84" s="143">
        <f>'MEMÓRIA DE CÁLCULO'!E99+'MEMÓRIA DE CÁLCULO'!E100</f>
        <v>1529.6</v>
      </c>
      <c r="F84" s="144">
        <v>102.48</v>
      </c>
      <c r="G84" s="145">
        <f t="shared" si="3"/>
        <v>156753.408</v>
      </c>
    </row>
    <row r="85" spans="1:7" s="147" customFormat="1" ht="12.75">
      <c r="A85" s="122" t="s">
        <v>244</v>
      </c>
      <c r="B85" s="122">
        <v>87273</v>
      </c>
      <c r="C85" s="110" t="s">
        <v>245</v>
      </c>
      <c r="D85" s="122" t="s">
        <v>103</v>
      </c>
      <c r="E85" s="143">
        <f>'MEMÓRIA DE CÁLCULO'!E101</f>
        <v>435.5</v>
      </c>
      <c r="F85" s="144">
        <v>35.43</v>
      </c>
      <c r="G85" s="145">
        <f t="shared" si="3"/>
        <v>15429.764999999999</v>
      </c>
    </row>
    <row r="86" spans="1:7" s="147" customFormat="1" ht="12.75">
      <c r="A86" s="122" t="s">
        <v>246</v>
      </c>
      <c r="B86" s="122" t="s">
        <v>247</v>
      </c>
      <c r="C86" s="110" t="s">
        <v>248</v>
      </c>
      <c r="D86" s="122" t="s">
        <v>103</v>
      </c>
      <c r="E86" s="143">
        <f>'MEMÓRIA DE CÁLCULO'!E102</f>
        <v>528.4</v>
      </c>
      <c r="F86" s="144">
        <v>48.1</v>
      </c>
      <c r="G86" s="145">
        <f t="shared" si="3"/>
        <v>25416.04</v>
      </c>
    </row>
    <row r="87" spans="1:7" s="146" customFormat="1" ht="12.75">
      <c r="A87" s="122" t="s">
        <v>249</v>
      </c>
      <c r="B87" s="122" t="s">
        <v>250</v>
      </c>
      <c r="C87" s="110" t="s">
        <v>251</v>
      </c>
      <c r="D87" s="122" t="s">
        <v>103</v>
      </c>
      <c r="E87" s="143">
        <f>'MEMÓRIA DE CÁLCULO'!E103</f>
        <v>80</v>
      </c>
      <c r="F87" s="144">
        <v>9.6999999999999993</v>
      </c>
      <c r="G87" s="145">
        <f t="shared" si="3"/>
        <v>776</v>
      </c>
    </row>
    <row r="88" spans="1:7" s="147" customFormat="1" ht="25.5">
      <c r="A88" s="122" t="s">
        <v>252</v>
      </c>
      <c r="B88" s="122">
        <v>72967</v>
      </c>
      <c r="C88" s="110" t="s">
        <v>253</v>
      </c>
      <c r="D88" s="122" t="s">
        <v>167</v>
      </c>
      <c r="E88" s="143">
        <f>'MEMÓRIA DE CÁLCULO'!E104</f>
        <v>415.6</v>
      </c>
      <c r="F88" s="144">
        <v>24.06</v>
      </c>
      <c r="G88" s="145">
        <f t="shared" si="3"/>
        <v>9999.3359999999993</v>
      </c>
    </row>
    <row r="89" spans="1:7" s="147" customFormat="1" ht="12.75">
      <c r="A89" s="122" t="s">
        <v>254</v>
      </c>
      <c r="B89" s="122" t="s">
        <v>255</v>
      </c>
      <c r="C89" s="110" t="s">
        <v>256</v>
      </c>
      <c r="D89" s="122" t="s">
        <v>119</v>
      </c>
      <c r="E89" s="143">
        <v>5</v>
      </c>
      <c r="F89" s="144">
        <v>101.94</v>
      </c>
      <c r="G89" s="145">
        <f>F89*E89</f>
        <v>509.7</v>
      </c>
    </row>
    <row r="90" spans="1:7" s="147" customFormat="1" ht="12.75">
      <c r="A90" s="148"/>
      <c r="B90" s="148"/>
      <c r="C90" s="149" t="s">
        <v>257</v>
      </c>
      <c r="D90" s="148"/>
      <c r="E90" s="150"/>
      <c r="F90" s="151"/>
      <c r="G90" s="152">
        <f>SUM(G91:G120)</f>
        <v>219518.03282759996</v>
      </c>
    </row>
    <row r="91" spans="1:7" s="147" customFormat="1" ht="38.25">
      <c r="A91" s="94" t="s">
        <v>258</v>
      </c>
      <c r="B91" s="94" t="s">
        <v>259</v>
      </c>
      <c r="C91" s="108" t="s">
        <v>260</v>
      </c>
      <c r="D91" s="94" t="s">
        <v>261</v>
      </c>
      <c r="E91" s="153">
        <f>'MEMÓRIA DE CÁLCULO'!E107</f>
        <v>82</v>
      </c>
      <c r="F91" s="144">
        <f>'CPU especificas'!K591</f>
        <v>694.73346000000004</v>
      </c>
      <c r="G91" s="145">
        <f t="shared" ref="G91:G96" si="4">E91*F91</f>
        <v>56968.14372</v>
      </c>
    </row>
    <row r="92" spans="1:7" s="147" customFormat="1" ht="25.5">
      <c r="A92" s="94" t="s">
        <v>262</v>
      </c>
      <c r="B92" s="94" t="s">
        <v>263</v>
      </c>
      <c r="C92" s="108" t="s">
        <v>264</v>
      </c>
      <c r="D92" s="94" t="s">
        <v>261</v>
      </c>
      <c r="E92" s="153">
        <f>'MEMÓRIA DE CÁLCULO'!E108</f>
        <v>1</v>
      </c>
      <c r="F92" s="144">
        <f>'CPU especificas'!K1183</f>
        <v>1347.3696</v>
      </c>
      <c r="G92" s="145">
        <f t="shared" si="4"/>
        <v>1347.3696</v>
      </c>
    </row>
    <row r="93" spans="1:7" s="147" customFormat="1" ht="38.25">
      <c r="A93" s="94" t="s">
        <v>265</v>
      </c>
      <c r="B93" s="94" t="s">
        <v>266</v>
      </c>
      <c r="C93" s="108" t="s">
        <v>267</v>
      </c>
      <c r="D93" s="94" t="s">
        <v>261</v>
      </c>
      <c r="E93" s="153">
        <f>'MEMÓRIA DE CÁLCULO'!E109</f>
        <v>6</v>
      </c>
      <c r="F93" s="144">
        <f>'CPU especificas'!K623</f>
        <v>928.45940000000007</v>
      </c>
      <c r="G93" s="145">
        <f t="shared" si="4"/>
        <v>5570.7564000000002</v>
      </c>
    </row>
    <row r="94" spans="1:7" s="147" customFormat="1" ht="25.5">
      <c r="A94" s="94" t="s">
        <v>268</v>
      </c>
      <c r="B94" s="94" t="s">
        <v>269</v>
      </c>
      <c r="C94" s="108" t="s">
        <v>270</v>
      </c>
      <c r="D94" s="94" t="s">
        <v>261</v>
      </c>
      <c r="E94" s="153">
        <f>'MEMÓRIA DE CÁLCULO'!E110</f>
        <v>1</v>
      </c>
      <c r="F94" s="144">
        <f>'CPU especificas'!K650</f>
        <v>1612.5695999999998</v>
      </c>
      <c r="G94" s="145">
        <f t="shared" si="4"/>
        <v>1612.5695999999998</v>
      </c>
    </row>
    <row r="95" spans="1:7" s="147" customFormat="1" ht="25.5">
      <c r="A95" s="94" t="s">
        <v>271</v>
      </c>
      <c r="B95" s="94" t="s">
        <v>272</v>
      </c>
      <c r="C95" s="108" t="s">
        <v>273</v>
      </c>
      <c r="D95" s="94" t="s">
        <v>261</v>
      </c>
      <c r="E95" s="153">
        <f>'MEMÓRIA DE CÁLCULO'!E111</f>
        <v>1</v>
      </c>
      <c r="F95" s="144">
        <f>'CPU especificas'!K1210</f>
        <v>3665.9891999999995</v>
      </c>
      <c r="G95" s="145">
        <f t="shared" si="4"/>
        <v>3665.9891999999995</v>
      </c>
    </row>
    <row r="96" spans="1:7" s="147" customFormat="1" ht="38.25">
      <c r="A96" s="94" t="s">
        <v>274</v>
      </c>
      <c r="B96" s="94" t="s">
        <v>275</v>
      </c>
      <c r="C96" s="108" t="s">
        <v>276</v>
      </c>
      <c r="D96" s="94" t="s">
        <v>261</v>
      </c>
      <c r="E96" s="153">
        <f>'MEMÓRIA DE CÁLCULO'!E112</f>
        <v>2</v>
      </c>
      <c r="F96" s="144">
        <f>'CPU especificas'!K1238</f>
        <v>731.48346000000004</v>
      </c>
      <c r="G96" s="145">
        <f t="shared" si="4"/>
        <v>1462.9669200000001</v>
      </c>
    </row>
    <row r="97" spans="1:7" s="147" customFormat="1" ht="25.5">
      <c r="A97" s="94" t="s">
        <v>277</v>
      </c>
      <c r="B97" s="94" t="s">
        <v>278</v>
      </c>
      <c r="C97" s="108" t="s">
        <v>279</v>
      </c>
      <c r="D97" s="94" t="s">
        <v>261</v>
      </c>
      <c r="E97" s="153">
        <v>1</v>
      </c>
      <c r="F97" s="144">
        <f>'CPU especificas'!K677</f>
        <v>2240.6996000000004</v>
      </c>
      <c r="G97" s="145">
        <f t="shared" ref="G97:G120" si="5">F97*E97</f>
        <v>2240.6996000000004</v>
      </c>
    </row>
    <row r="98" spans="1:7" s="147" customFormat="1" ht="38.25">
      <c r="A98" s="94" t="s">
        <v>280</v>
      </c>
      <c r="B98" s="94" t="s">
        <v>281</v>
      </c>
      <c r="C98" s="108" t="s">
        <v>282</v>
      </c>
      <c r="D98" s="94" t="s">
        <v>261</v>
      </c>
      <c r="E98" s="143">
        <v>2</v>
      </c>
      <c r="F98" s="144">
        <f>'CPU especificas'!K800</f>
        <v>1264.6723399999998</v>
      </c>
      <c r="G98" s="145">
        <f t="shared" si="5"/>
        <v>2529.3446799999997</v>
      </c>
    </row>
    <row r="99" spans="1:7" s="147" customFormat="1" ht="25.5">
      <c r="A99" s="94" t="s">
        <v>283</v>
      </c>
      <c r="B99" s="94" t="s">
        <v>284</v>
      </c>
      <c r="C99" s="108" t="s">
        <v>285</v>
      </c>
      <c r="D99" s="94" t="s">
        <v>261</v>
      </c>
      <c r="E99" s="153">
        <v>1</v>
      </c>
      <c r="F99" s="144">
        <f>'CPU especificas'!K827</f>
        <v>1621.7795999999998</v>
      </c>
      <c r="G99" s="145">
        <f t="shared" si="5"/>
        <v>1621.7795999999998</v>
      </c>
    </row>
    <row r="100" spans="1:7" s="147" customFormat="1" ht="25.5">
      <c r="A100" s="94" t="s">
        <v>286</v>
      </c>
      <c r="B100" s="94" t="s">
        <v>287</v>
      </c>
      <c r="C100" s="108" t="s">
        <v>288</v>
      </c>
      <c r="D100" s="94" t="s">
        <v>261</v>
      </c>
      <c r="E100" s="153">
        <f>'MEMÓRIA DE CÁLCULO'!E116</f>
        <v>1</v>
      </c>
      <c r="F100" s="144">
        <f>'CPU especificas'!K857</f>
        <v>1432.7083500000003</v>
      </c>
      <c r="G100" s="145">
        <f t="shared" si="5"/>
        <v>1432.7083500000003</v>
      </c>
    </row>
    <row r="101" spans="1:7" s="147" customFormat="1" ht="25.5">
      <c r="A101" s="94" t="s">
        <v>289</v>
      </c>
      <c r="B101" s="94" t="s">
        <v>290</v>
      </c>
      <c r="C101" s="108" t="s">
        <v>291</v>
      </c>
      <c r="D101" s="94" t="s">
        <v>261</v>
      </c>
      <c r="E101" s="153">
        <f>'MEMÓRIA DE CÁLCULO'!E117</f>
        <v>1</v>
      </c>
      <c r="F101" s="144">
        <f>'CPU especificas'!K735</f>
        <v>1984.7735</v>
      </c>
      <c r="G101" s="145">
        <f t="shared" si="5"/>
        <v>1984.7735</v>
      </c>
    </row>
    <row r="102" spans="1:7" s="147" customFormat="1" ht="25.5">
      <c r="A102" s="94" t="s">
        <v>292</v>
      </c>
      <c r="B102" s="94" t="s">
        <v>293</v>
      </c>
      <c r="C102" s="108" t="s">
        <v>294</v>
      </c>
      <c r="D102" s="94" t="s">
        <v>261</v>
      </c>
      <c r="E102" s="143">
        <v>2</v>
      </c>
      <c r="F102" s="144">
        <f>'CPU especificas'!K765</f>
        <v>2507.4495000000006</v>
      </c>
      <c r="G102" s="145">
        <f t="shared" si="5"/>
        <v>5014.8990000000013</v>
      </c>
    </row>
    <row r="103" spans="1:7" s="147" customFormat="1" ht="12.75">
      <c r="A103" s="94" t="s">
        <v>295</v>
      </c>
      <c r="B103" s="94">
        <v>91341</v>
      </c>
      <c r="C103" s="154" t="s">
        <v>296</v>
      </c>
      <c r="D103" s="155" t="s">
        <v>103</v>
      </c>
      <c r="E103" s="156">
        <f>'MEMÓRIA DE CÁLCULO'!E119</f>
        <v>10.920000000000002</v>
      </c>
      <c r="F103" s="144">
        <v>423</v>
      </c>
      <c r="G103" s="145">
        <f t="shared" si="5"/>
        <v>4619.1600000000008</v>
      </c>
    </row>
    <row r="104" spans="1:7" s="147" customFormat="1" ht="12.75">
      <c r="A104" s="94" t="s">
        <v>297</v>
      </c>
      <c r="B104" s="94" t="s">
        <v>298</v>
      </c>
      <c r="C104" s="108" t="s">
        <v>299</v>
      </c>
      <c r="D104" s="94" t="s">
        <v>261</v>
      </c>
      <c r="E104" s="153">
        <f>'MEMÓRIA DE CÁLCULO'!E120</f>
        <v>52</v>
      </c>
      <c r="F104" s="144">
        <f>'CPU especificas'!K911</f>
        <v>445.61160000000001</v>
      </c>
      <c r="G104" s="145">
        <f t="shared" si="5"/>
        <v>23171.803200000002</v>
      </c>
    </row>
    <row r="105" spans="1:7" s="147" customFormat="1" ht="25.5">
      <c r="A105" s="94" t="s">
        <v>300</v>
      </c>
      <c r="B105" s="94" t="s">
        <v>301</v>
      </c>
      <c r="C105" s="108" t="s">
        <v>302</v>
      </c>
      <c r="D105" s="94" t="s">
        <v>261</v>
      </c>
      <c r="E105" s="153">
        <f>'MEMÓRIA DE CÁLCULO'!E121</f>
        <v>1</v>
      </c>
      <c r="F105" s="144">
        <f>'CPU especificas'!K884</f>
        <v>245.10159999999999</v>
      </c>
      <c r="G105" s="145">
        <f t="shared" si="5"/>
        <v>245.10159999999999</v>
      </c>
    </row>
    <row r="106" spans="1:7" s="147" customFormat="1" ht="25.5">
      <c r="A106" s="94" t="s">
        <v>303</v>
      </c>
      <c r="B106" s="94" t="s">
        <v>304</v>
      </c>
      <c r="C106" s="154" t="s">
        <v>305</v>
      </c>
      <c r="D106" s="94" t="s">
        <v>261</v>
      </c>
      <c r="E106" s="156">
        <f>'MEMÓRIA DE CÁLCULO'!E122</f>
        <v>25</v>
      </c>
      <c r="F106" s="144">
        <f>'CPU especificas'!K938</f>
        <v>126.4316</v>
      </c>
      <c r="G106" s="145">
        <f t="shared" si="5"/>
        <v>3160.79</v>
      </c>
    </row>
    <row r="107" spans="1:7" s="157" customFormat="1" ht="12.75">
      <c r="A107" s="94" t="s">
        <v>306</v>
      </c>
      <c r="B107" s="94" t="s">
        <v>307</v>
      </c>
      <c r="C107" s="108" t="s">
        <v>308</v>
      </c>
      <c r="D107" s="94" t="s">
        <v>261</v>
      </c>
      <c r="E107" s="153">
        <f>'MEMÓRIA DE CÁLCULO'!E123</f>
        <v>4</v>
      </c>
      <c r="F107" s="144">
        <f>'CPU especificas'!K992</f>
        <v>402.3716</v>
      </c>
      <c r="G107" s="145">
        <f t="shared" si="5"/>
        <v>1609.4864</v>
      </c>
    </row>
    <row r="108" spans="1:7" s="147" customFormat="1" ht="25.5">
      <c r="A108" s="94" t="s">
        <v>309</v>
      </c>
      <c r="B108" s="94" t="s">
        <v>310</v>
      </c>
      <c r="C108" s="108" t="s">
        <v>311</v>
      </c>
      <c r="D108" s="94" t="s">
        <v>261</v>
      </c>
      <c r="E108" s="153">
        <f>'MEMÓRIA DE CÁLCULO'!E124</f>
        <v>1</v>
      </c>
      <c r="F108" s="144">
        <f>'CPU especificas'!K965</f>
        <v>830.25160000000005</v>
      </c>
      <c r="G108" s="145">
        <f t="shared" si="5"/>
        <v>830.25160000000005</v>
      </c>
    </row>
    <row r="109" spans="1:7" s="147" customFormat="1" ht="25.5">
      <c r="A109" s="94" t="s">
        <v>312</v>
      </c>
      <c r="B109" s="94" t="s">
        <v>313</v>
      </c>
      <c r="C109" s="108" t="s">
        <v>314</v>
      </c>
      <c r="D109" s="94" t="s">
        <v>261</v>
      </c>
      <c r="E109" s="153">
        <f>'MEMÓRIA DE CÁLCULO'!E125</f>
        <v>1</v>
      </c>
      <c r="F109" s="144">
        <f>'CPU especificas'!K1019</f>
        <v>641.04960000000005</v>
      </c>
      <c r="G109" s="145">
        <f t="shared" si="5"/>
        <v>641.04960000000005</v>
      </c>
    </row>
    <row r="110" spans="1:7" s="147" customFormat="1" ht="25.5">
      <c r="A110" s="94" t="s">
        <v>315</v>
      </c>
      <c r="B110" s="94" t="s">
        <v>316</v>
      </c>
      <c r="C110" s="108" t="s">
        <v>317</v>
      </c>
      <c r="D110" s="94" t="s">
        <v>261</v>
      </c>
      <c r="E110" s="153">
        <f>'MEMÓRIA DE CÁLCULO'!E126</f>
        <v>5</v>
      </c>
      <c r="F110" s="144">
        <f>'CPU especificas'!K1046</f>
        <v>617.47160000000008</v>
      </c>
      <c r="G110" s="145">
        <f t="shared" si="5"/>
        <v>3087.3580000000002</v>
      </c>
    </row>
    <row r="111" spans="1:7" s="157" customFormat="1" ht="25.5">
      <c r="A111" s="94" t="s">
        <v>318</v>
      </c>
      <c r="B111" s="94" t="s">
        <v>319</v>
      </c>
      <c r="C111" s="108" t="s">
        <v>320</v>
      </c>
      <c r="D111" s="94" t="s">
        <v>261</v>
      </c>
      <c r="E111" s="153">
        <v>1</v>
      </c>
      <c r="F111" s="144">
        <f>'CPU especificas'!K1073</f>
        <v>5583.4712</v>
      </c>
      <c r="G111" s="145">
        <f t="shared" si="5"/>
        <v>5583.4712</v>
      </c>
    </row>
    <row r="112" spans="1:7" s="147" customFormat="1" ht="25.5">
      <c r="A112" s="94" t="s">
        <v>321</v>
      </c>
      <c r="B112" s="94" t="s">
        <v>322</v>
      </c>
      <c r="C112" s="154" t="s">
        <v>323</v>
      </c>
      <c r="D112" s="155" t="s">
        <v>261</v>
      </c>
      <c r="E112" s="156">
        <v>1</v>
      </c>
      <c r="F112" s="144">
        <f>'CPU especificas'!K1102</f>
        <v>414.23305759999994</v>
      </c>
      <c r="G112" s="145">
        <f t="shared" si="5"/>
        <v>414.23305759999994</v>
      </c>
    </row>
    <row r="113" spans="1:7" s="147" customFormat="1" ht="12.75">
      <c r="A113" s="94" t="s">
        <v>324</v>
      </c>
      <c r="B113" s="94" t="s">
        <v>325</v>
      </c>
      <c r="C113" s="108" t="s">
        <v>326</v>
      </c>
      <c r="D113" s="94" t="s">
        <v>261</v>
      </c>
      <c r="E113" s="153">
        <v>1</v>
      </c>
      <c r="F113" s="144">
        <f>'CPU especificas'!K1129</f>
        <v>541.24959999999999</v>
      </c>
      <c r="G113" s="145">
        <f t="shared" si="5"/>
        <v>541.24959999999999</v>
      </c>
    </row>
    <row r="114" spans="1:7" s="157" customFormat="1" ht="12.75">
      <c r="A114" s="94" t="s">
        <v>327</v>
      </c>
      <c r="B114" s="94" t="s">
        <v>328</v>
      </c>
      <c r="C114" s="108" t="s">
        <v>329</v>
      </c>
      <c r="D114" s="94" t="s">
        <v>261</v>
      </c>
      <c r="E114" s="153">
        <f>'MEMÓRIA DE CÁLCULO'!E130</f>
        <v>5</v>
      </c>
      <c r="F114" s="144">
        <f>'CPU especificas'!K1156</f>
        <v>612.8596</v>
      </c>
      <c r="G114" s="145">
        <f t="shared" si="5"/>
        <v>3064.2979999999998</v>
      </c>
    </row>
    <row r="115" spans="1:7" s="147" customFormat="1" ht="25.5">
      <c r="A115" s="94" t="s">
        <v>330</v>
      </c>
      <c r="B115" s="94" t="s">
        <v>331</v>
      </c>
      <c r="C115" s="108" t="s">
        <v>332</v>
      </c>
      <c r="D115" s="94" t="s">
        <v>261</v>
      </c>
      <c r="E115" s="153">
        <f>'MEMÓRIA DE CÁLCULO'!E131</f>
        <v>12</v>
      </c>
      <c r="F115" s="144">
        <f>'CPU especificas'!K1265</f>
        <v>203.65960000000001</v>
      </c>
      <c r="G115" s="145">
        <f t="shared" si="5"/>
        <v>2443.9152000000004</v>
      </c>
    </row>
    <row r="116" spans="1:7" s="147" customFormat="1" ht="25.5">
      <c r="A116" s="94" t="s">
        <v>333</v>
      </c>
      <c r="B116" s="94" t="s">
        <v>334</v>
      </c>
      <c r="C116" s="108" t="s">
        <v>335</v>
      </c>
      <c r="D116" s="94" t="s">
        <v>261</v>
      </c>
      <c r="E116" s="153">
        <f>'MEMÓRIA DE CÁLCULO'!E132</f>
        <v>1</v>
      </c>
      <c r="F116" s="144">
        <f>'CPU especificas'!K1292</f>
        <v>80.899600000000007</v>
      </c>
      <c r="G116" s="145">
        <f t="shared" si="5"/>
        <v>80.899600000000007</v>
      </c>
    </row>
    <row r="117" spans="1:7" s="157" customFormat="1" ht="12.75">
      <c r="A117" s="94" t="s">
        <v>336</v>
      </c>
      <c r="B117" s="94" t="s">
        <v>337</v>
      </c>
      <c r="C117" s="108" t="s">
        <v>338</v>
      </c>
      <c r="D117" s="94" t="s">
        <v>103</v>
      </c>
      <c r="E117" s="153">
        <f>'MEMÓRIA DE CÁLCULO'!E133</f>
        <v>8.8000000000000007</v>
      </c>
      <c r="F117" s="144">
        <v>413.67</v>
      </c>
      <c r="G117" s="145">
        <f t="shared" si="5"/>
        <v>3640.2960000000003</v>
      </c>
    </row>
    <row r="118" spans="1:7" s="147" customFormat="1" ht="12.75">
      <c r="A118" s="94" t="s">
        <v>339</v>
      </c>
      <c r="B118" s="94" t="s">
        <v>340</v>
      </c>
      <c r="C118" s="108" t="s">
        <v>341</v>
      </c>
      <c r="D118" s="94" t="s">
        <v>261</v>
      </c>
      <c r="E118" s="153">
        <f>'MEMÓRIA DE CÁLCULO'!E134</f>
        <v>1</v>
      </c>
      <c r="F118" s="144">
        <f>'CPU especificas'!K703</f>
        <v>216.4556</v>
      </c>
      <c r="G118" s="145">
        <f t="shared" si="5"/>
        <v>216.4556</v>
      </c>
    </row>
    <row r="119" spans="1:7" s="147" customFormat="1" ht="25.5">
      <c r="A119" s="94" t="s">
        <v>342</v>
      </c>
      <c r="B119" s="94" t="s">
        <v>343</v>
      </c>
      <c r="C119" s="108" t="s">
        <v>344</v>
      </c>
      <c r="D119" s="94" t="s">
        <v>103</v>
      </c>
      <c r="E119" s="153">
        <f>'MEMÓRIA DE CÁLCULO'!E135</f>
        <v>121.6</v>
      </c>
      <c r="F119" s="144">
        <f>'CPU especificas'!K1320</f>
        <v>488.12</v>
      </c>
      <c r="G119" s="145">
        <f t="shared" si="5"/>
        <v>59355.392</v>
      </c>
    </row>
    <row r="120" spans="1:7" s="147" customFormat="1" ht="25.5">
      <c r="A120" s="94" t="s">
        <v>345</v>
      </c>
      <c r="B120" s="94" t="s">
        <v>346</v>
      </c>
      <c r="C120" s="108" t="s">
        <v>347</v>
      </c>
      <c r="D120" s="94" t="s">
        <v>103</v>
      </c>
      <c r="E120" s="153">
        <f>'MEMÓRIA DE CÁLCULO'!E136</f>
        <v>102.2</v>
      </c>
      <c r="F120" s="144">
        <v>209.01</v>
      </c>
      <c r="G120" s="145">
        <f t="shared" si="5"/>
        <v>21360.822</v>
      </c>
    </row>
    <row r="121" spans="1:7" s="146" customFormat="1" ht="12.75">
      <c r="A121" s="148"/>
      <c r="B121" s="148"/>
      <c r="C121" s="149" t="s">
        <v>348</v>
      </c>
      <c r="D121" s="148"/>
      <c r="E121" s="150"/>
      <c r="F121" s="151"/>
      <c r="G121" s="158">
        <f>SUM(G122:G134)</f>
        <v>62193.126399999986</v>
      </c>
    </row>
    <row r="122" spans="1:7" s="146" customFormat="1" ht="12.75">
      <c r="A122" s="122" t="s">
        <v>349</v>
      </c>
      <c r="B122" s="122" t="s">
        <v>350</v>
      </c>
      <c r="C122" s="110" t="s">
        <v>351</v>
      </c>
      <c r="D122" s="122" t="s">
        <v>103</v>
      </c>
      <c r="E122" s="143">
        <f>'MEMÓRIA DE CÁLCULO'!E138</f>
        <v>3.06</v>
      </c>
      <c r="F122" s="144">
        <v>100</v>
      </c>
      <c r="G122" s="145">
        <f t="shared" ref="G122:G130" si="6">E122*F122</f>
        <v>306</v>
      </c>
    </row>
    <row r="123" spans="1:7" s="146" customFormat="1" ht="12.75">
      <c r="A123" s="122" t="s">
        <v>352</v>
      </c>
      <c r="B123" s="122" t="s">
        <v>353</v>
      </c>
      <c r="C123" s="110" t="s">
        <v>354</v>
      </c>
      <c r="D123" s="122" t="s">
        <v>167</v>
      </c>
      <c r="E123" s="143">
        <f>'MEMÓRIA DE CÁLCULO'!E139</f>
        <v>94.6</v>
      </c>
      <c r="F123" s="144">
        <v>80.430000000000007</v>
      </c>
      <c r="G123" s="145">
        <f t="shared" si="6"/>
        <v>7608.6779999999999</v>
      </c>
    </row>
    <row r="124" spans="1:7" s="146" customFormat="1" ht="12.75">
      <c r="A124" s="122" t="s">
        <v>355</v>
      </c>
      <c r="B124" s="122">
        <v>85005</v>
      </c>
      <c r="C124" s="110" t="s">
        <v>356</v>
      </c>
      <c r="D124" s="122" t="s">
        <v>103</v>
      </c>
      <c r="E124" s="143">
        <f>'MEMÓRIA DE CÁLCULO'!E140</f>
        <v>21.28</v>
      </c>
      <c r="F124" s="144">
        <v>270.2</v>
      </c>
      <c r="G124" s="145">
        <f t="shared" si="6"/>
        <v>5749.8559999999998</v>
      </c>
    </row>
    <row r="125" spans="1:7" s="146" customFormat="1" ht="12.75">
      <c r="A125" s="122" t="s">
        <v>357</v>
      </c>
      <c r="B125" s="122" t="s">
        <v>358</v>
      </c>
      <c r="C125" s="110" t="s">
        <v>359</v>
      </c>
      <c r="D125" s="122" t="s">
        <v>103</v>
      </c>
      <c r="E125" s="143">
        <f>'MEMÓRIA DE CÁLCULO'!E141</f>
        <v>10.935</v>
      </c>
      <c r="F125" s="144">
        <v>90</v>
      </c>
      <c r="G125" s="145">
        <f t="shared" si="6"/>
        <v>984.15000000000009</v>
      </c>
    </row>
    <row r="126" spans="1:7" s="146" customFormat="1" ht="12.75">
      <c r="A126" s="122" t="s">
        <v>360</v>
      </c>
      <c r="B126" s="122" t="s">
        <v>353</v>
      </c>
      <c r="C126" s="110" t="s">
        <v>361</v>
      </c>
      <c r="D126" s="122" t="s">
        <v>103</v>
      </c>
      <c r="E126" s="143">
        <f>'MEMÓRIA DE CÁLCULO'!E142</f>
        <v>171</v>
      </c>
      <c r="F126" s="144">
        <v>80.430000000000007</v>
      </c>
      <c r="G126" s="145">
        <f t="shared" si="6"/>
        <v>13753.53</v>
      </c>
    </row>
    <row r="127" spans="1:7" s="147" customFormat="1" ht="12.75">
      <c r="A127" s="122" t="s">
        <v>362</v>
      </c>
      <c r="B127" s="122" t="s">
        <v>363</v>
      </c>
      <c r="C127" s="110" t="s">
        <v>364</v>
      </c>
      <c r="D127" s="122" t="s">
        <v>103</v>
      </c>
      <c r="E127" s="143">
        <f>'MEMÓRIA DE CÁLCULO'!E143</f>
        <v>87.1</v>
      </c>
      <c r="F127" s="144">
        <v>90.56</v>
      </c>
      <c r="G127" s="145">
        <f t="shared" si="6"/>
        <v>7887.7759999999998</v>
      </c>
    </row>
    <row r="128" spans="1:7" s="147" customFormat="1" ht="14.25">
      <c r="A128" s="122" t="s">
        <v>365</v>
      </c>
      <c r="B128" s="159" t="s">
        <v>366</v>
      </c>
      <c r="C128" s="110" t="s">
        <v>367</v>
      </c>
      <c r="D128" s="122" t="s">
        <v>103</v>
      </c>
      <c r="E128" s="143">
        <f>'MEMÓRIA DE CÁLCULO'!E144</f>
        <v>27.62</v>
      </c>
      <c r="F128" s="144">
        <f>'CPU especificas'!K23</f>
        <v>276.6875</v>
      </c>
      <c r="G128" s="145">
        <f t="shared" si="6"/>
        <v>7642.1087500000003</v>
      </c>
    </row>
    <row r="129" spans="1:10" s="147" customFormat="1" ht="14.25">
      <c r="A129" s="122" t="s">
        <v>360</v>
      </c>
      <c r="B129" s="159" t="s">
        <v>368</v>
      </c>
      <c r="C129" s="110" t="s">
        <v>369</v>
      </c>
      <c r="D129" s="122" t="s">
        <v>103</v>
      </c>
      <c r="E129" s="143">
        <f>'MEMÓRIA DE CÁLCULO'!E145</f>
        <v>20.13</v>
      </c>
      <c r="F129" s="144">
        <f>'CPU especificas'!K47</f>
        <v>297.08500000000004</v>
      </c>
      <c r="G129" s="145">
        <f t="shared" si="6"/>
        <v>5980.3210500000005</v>
      </c>
    </row>
    <row r="130" spans="1:10" s="147" customFormat="1" ht="12.75">
      <c r="A130" s="122" t="s">
        <v>370</v>
      </c>
      <c r="B130" s="122" t="s">
        <v>371</v>
      </c>
      <c r="C130" s="110" t="s">
        <v>372</v>
      </c>
      <c r="D130" s="122" t="s">
        <v>261</v>
      </c>
      <c r="E130" s="143">
        <v>1</v>
      </c>
      <c r="F130" s="145">
        <f>'CPU especificas'!K564</f>
        <v>3423.6423999999997</v>
      </c>
      <c r="G130" s="145">
        <f t="shared" si="6"/>
        <v>3423.6423999999997</v>
      </c>
    </row>
    <row r="131" spans="1:10" s="146" customFormat="1" ht="25.5">
      <c r="A131" s="122" t="s">
        <v>373</v>
      </c>
      <c r="B131" s="122" t="s">
        <v>374</v>
      </c>
      <c r="C131" s="110" t="s">
        <v>375</v>
      </c>
      <c r="D131" s="122" t="s">
        <v>261</v>
      </c>
      <c r="E131" s="143">
        <f>'MEMÓRIA DE CÁLCULO'!E147</f>
        <v>6</v>
      </c>
      <c r="F131" s="144">
        <v>96.32</v>
      </c>
      <c r="G131" s="145">
        <f>F131*E131</f>
        <v>577.91999999999996</v>
      </c>
    </row>
    <row r="132" spans="1:10" s="146" customFormat="1" ht="12.75">
      <c r="A132" s="122" t="s">
        <v>376</v>
      </c>
      <c r="B132" s="122" t="s">
        <v>377</v>
      </c>
      <c r="C132" s="110" t="s">
        <v>378</v>
      </c>
      <c r="D132" s="122" t="s">
        <v>103</v>
      </c>
      <c r="E132" s="143">
        <f>'MEMÓRIA DE CÁLCULO'!E148</f>
        <v>1446</v>
      </c>
      <c r="F132" s="144">
        <v>0.28000000000000003</v>
      </c>
      <c r="G132" s="145">
        <f>F132*E132</f>
        <v>404.88000000000005</v>
      </c>
    </row>
    <row r="133" spans="1:10" s="146" customFormat="1" ht="12.75">
      <c r="A133" s="122" t="s">
        <v>379</v>
      </c>
      <c r="B133" s="122">
        <v>9537</v>
      </c>
      <c r="C133" s="110" t="s">
        <v>380</v>
      </c>
      <c r="D133" s="122" t="s">
        <v>103</v>
      </c>
      <c r="E133" s="143">
        <f>'MEMÓRIA DE CÁLCULO'!E149</f>
        <v>3081.33</v>
      </c>
      <c r="F133" s="144">
        <v>1.74</v>
      </c>
      <c r="G133" s="145">
        <f>E133*F133</f>
        <v>5361.5141999999996</v>
      </c>
    </row>
    <row r="134" spans="1:10" s="126" customFormat="1" ht="12.75">
      <c r="A134" s="122" t="s">
        <v>381</v>
      </c>
      <c r="B134" s="122" t="s">
        <v>382</v>
      </c>
      <c r="C134" s="110" t="s">
        <v>383</v>
      </c>
      <c r="D134" s="122" t="s">
        <v>261</v>
      </c>
      <c r="E134" s="111">
        <f>'MEMÓRIA DE CÁLCULO'!E150</f>
        <v>95</v>
      </c>
      <c r="F134" s="97">
        <v>26.45</v>
      </c>
      <c r="G134" s="145">
        <f>F134*E134</f>
        <v>2512.75</v>
      </c>
      <c r="H134" s="160"/>
      <c r="I134" s="161"/>
      <c r="J134" s="160"/>
    </row>
    <row r="135" spans="1:10" s="121" customFormat="1" ht="12.75">
      <c r="A135" s="162"/>
      <c r="B135" s="163"/>
      <c r="C135" s="164"/>
      <c r="D135" s="162"/>
      <c r="E135" s="165"/>
      <c r="F135" s="165" t="s">
        <v>83</v>
      </c>
      <c r="G135" s="166">
        <f>G121+G90+G63+G55+G51</f>
        <v>1150143.2471359</v>
      </c>
    </row>
    <row r="136" spans="1:10" ht="12.75">
      <c r="A136" s="130"/>
      <c r="B136" s="130"/>
      <c r="C136" s="131"/>
      <c r="D136" s="130"/>
      <c r="E136" s="105"/>
      <c r="F136" s="105"/>
      <c r="G136" s="132"/>
    </row>
    <row r="137" spans="1:10" s="146" customFormat="1" ht="12.75">
      <c r="A137" s="167"/>
      <c r="B137" s="167"/>
      <c r="C137" s="168" t="s">
        <v>384</v>
      </c>
      <c r="D137" s="167"/>
      <c r="E137" s="169"/>
      <c r="F137" s="169"/>
      <c r="G137" s="170"/>
    </row>
    <row r="138" spans="1:10" s="146" customFormat="1" ht="12.75">
      <c r="A138" s="148"/>
      <c r="B138" s="148"/>
      <c r="C138" s="171" t="s">
        <v>385</v>
      </c>
      <c r="D138" s="148"/>
      <c r="E138" s="150"/>
      <c r="F138" s="151" t="s">
        <v>83</v>
      </c>
      <c r="G138" s="158">
        <f>SUM(G139:G141)</f>
        <v>42826.680719999997</v>
      </c>
    </row>
    <row r="139" spans="1:10" s="147" customFormat="1" ht="25.5">
      <c r="A139" s="122" t="s">
        <v>386</v>
      </c>
      <c r="B139" s="122" t="s">
        <v>387</v>
      </c>
      <c r="C139" s="110" t="s">
        <v>388</v>
      </c>
      <c r="D139" s="122" t="s">
        <v>103</v>
      </c>
      <c r="E139" s="143">
        <f>SUM('MEMÓRIA DE CÁLCULO'!E153:E156)</f>
        <v>421.44200000000001</v>
      </c>
      <c r="F139" s="144">
        <v>70.180000000000007</v>
      </c>
      <c r="G139" s="145">
        <f>E139*F139</f>
        <v>29576.799560000003</v>
      </c>
    </row>
    <row r="140" spans="1:10" s="147" customFormat="1" ht="12.75">
      <c r="A140" s="122" t="s">
        <v>389</v>
      </c>
      <c r="B140" s="122">
        <v>83744</v>
      </c>
      <c r="C140" s="110" t="s">
        <v>390</v>
      </c>
      <c r="D140" s="122" t="s">
        <v>103</v>
      </c>
      <c r="E140" s="143">
        <f>E139</f>
        <v>421.44200000000001</v>
      </c>
      <c r="F140" s="144">
        <v>24.58</v>
      </c>
      <c r="G140" s="145">
        <f>E140*F140</f>
        <v>10359.04436</v>
      </c>
    </row>
    <row r="141" spans="1:10" s="147" customFormat="1" ht="25.5">
      <c r="A141" s="122" t="s">
        <v>391</v>
      </c>
      <c r="B141" s="122">
        <v>5968</v>
      </c>
      <c r="C141" s="110" t="s">
        <v>392</v>
      </c>
      <c r="D141" s="122" t="s">
        <v>103</v>
      </c>
      <c r="E141" s="143">
        <f>'MEMÓRIA DE CÁLCULO'!E158</f>
        <v>103.53999999999999</v>
      </c>
      <c r="F141" s="144">
        <v>27.92</v>
      </c>
      <c r="G141" s="145">
        <f>E141*F141</f>
        <v>2890.8368</v>
      </c>
    </row>
    <row r="142" spans="1:10" s="146" customFormat="1" ht="12.75">
      <c r="A142" s="148"/>
      <c r="B142" s="148"/>
      <c r="C142" s="149" t="s">
        <v>393</v>
      </c>
      <c r="D142" s="148"/>
      <c r="E142" s="150"/>
      <c r="F142" s="151" t="s">
        <v>83</v>
      </c>
      <c r="G142" s="158">
        <f>SUM(G143:G146)</f>
        <v>38605.031600000002</v>
      </c>
    </row>
    <row r="143" spans="1:10" s="147" customFormat="1" ht="25.5">
      <c r="A143" s="122" t="s">
        <v>394</v>
      </c>
      <c r="B143" s="159">
        <v>73665</v>
      </c>
      <c r="C143" s="110" t="s">
        <v>395</v>
      </c>
      <c r="D143" s="122" t="s">
        <v>167</v>
      </c>
      <c r="E143" s="143">
        <f>'MEMÓRIA DE CÁLCULO'!E160</f>
        <v>7.5</v>
      </c>
      <c r="F143" s="144">
        <v>48.14</v>
      </c>
      <c r="G143" s="145">
        <f>E143*F143</f>
        <v>361.05</v>
      </c>
    </row>
    <row r="144" spans="1:10" s="146" customFormat="1">
      <c r="A144" s="122" t="s">
        <v>396</v>
      </c>
      <c r="B144" s="159" t="s">
        <v>397</v>
      </c>
      <c r="C144" s="110" t="s">
        <v>398</v>
      </c>
      <c r="D144" s="122" t="s">
        <v>167</v>
      </c>
      <c r="E144" s="143">
        <f>'MEMÓRIA DE CÁLCULO'!E161</f>
        <v>2.5</v>
      </c>
      <c r="F144" s="144">
        <v>96.8</v>
      </c>
      <c r="G144" s="145">
        <f>E144*F144</f>
        <v>242</v>
      </c>
      <c r="H144" s="172"/>
    </row>
    <row r="145" spans="1:7" s="147" customFormat="1" ht="25.5">
      <c r="A145" s="122" t="s">
        <v>399</v>
      </c>
      <c r="B145" s="122" t="s">
        <v>400</v>
      </c>
      <c r="C145" s="110" t="s">
        <v>401</v>
      </c>
      <c r="D145" s="122" t="s">
        <v>103</v>
      </c>
      <c r="E145" s="173">
        <f>'MEMÓRIA DE CÁLCULO'!E162</f>
        <v>468.12</v>
      </c>
      <c r="F145" s="144">
        <v>14.51</v>
      </c>
      <c r="G145" s="145">
        <f>E145*F145</f>
        <v>6792.4211999999998</v>
      </c>
    </row>
    <row r="146" spans="1:7" s="147" customFormat="1" ht="14.25">
      <c r="A146" s="122" t="s">
        <v>402</v>
      </c>
      <c r="B146" s="122">
        <v>72110</v>
      </c>
      <c r="C146" s="110" t="s">
        <v>403</v>
      </c>
      <c r="D146" s="122" t="s">
        <v>103</v>
      </c>
      <c r="E146" s="173">
        <f>'MEMÓRIA DE CÁLCULO'!E163</f>
        <v>468.12</v>
      </c>
      <c r="F146" s="144">
        <v>66.67</v>
      </c>
      <c r="G146" s="145">
        <f>E146*F146</f>
        <v>31209.560400000002</v>
      </c>
    </row>
    <row r="147" spans="1:7" s="146" customFormat="1" ht="12.75">
      <c r="A147" s="148"/>
      <c r="B147" s="148"/>
      <c r="C147" s="149" t="s">
        <v>404</v>
      </c>
      <c r="D147" s="148"/>
      <c r="E147" s="150"/>
      <c r="F147" s="151" t="s">
        <v>83</v>
      </c>
      <c r="G147" s="158">
        <f>SUM(G148:G155)</f>
        <v>318818.42761000001</v>
      </c>
    </row>
    <row r="148" spans="1:7" s="147" customFormat="1" ht="14.25">
      <c r="A148" s="122" t="s">
        <v>405</v>
      </c>
      <c r="B148" s="122" t="s">
        <v>406</v>
      </c>
      <c r="C148" s="110" t="s">
        <v>407</v>
      </c>
      <c r="D148" s="122" t="s">
        <v>103</v>
      </c>
      <c r="E148" s="173">
        <f>'MEMÓRIA DE CÁLCULO'!E165</f>
        <v>2317.2030000000004</v>
      </c>
      <c r="F148" s="145">
        <v>44.51</v>
      </c>
      <c r="G148" s="145">
        <f t="shared" ref="G148:G155" si="7">E148*F148</f>
        <v>103138.70553000002</v>
      </c>
    </row>
    <row r="149" spans="1:7" s="147" customFormat="1" ht="25.5">
      <c r="A149" s="122" t="s">
        <v>408</v>
      </c>
      <c r="B149" s="122">
        <v>72081</v>
      </c>
      <c r="C149" s="110" t="s">
        <v>409</v>
      </c>
      <c r="D149" s="122" t="s">
        <v>103</v>
      </c>
      <c r="E149" s="173">
        <f>'MEMÓRIA DE CÁLCULO'!E166</f>
        <v>266.8</v>
      </c>
      <c r="F149" s="145">
        <v>67.53</v>
      </c>
      <c r="G149" s="145">
        <f t="shared" si="7"/>
        <v>18017.004000000001</v>
      </c>
    </row>
    <row r="150" spans="1:7" s="147" customFormat="1" ht="25.5">
      <c r="A150" s="122" t="s">
        <v>410</v>
      </c>
      <c r="B150" s="122" t="s">
        <v>411</v>
      </c>
      <c r="C150" s="110" t="s">
        <v>412</v>
      </c>
      <c r="D150" s="122" t="s">
        <v>103</v>
      </c>
      <c r="E150" s="173">
        <f>'MEMÓRIA DE CÁLCULO'!E167</f>
        <v>2584.0030000000006</v>
      </c>
      <c r="F150" s="145">
        <v>34.93</v>
      </c>
      <c r="G150" s="145">
        <f t="shared" si="7"/>
        <v>90259.224790000022</v>
      </c>
    </row>
    <row r="151" spans="1:7" s="146" customFormat="1" ht="14.25">
      <c r="A151" s="122" t="s">
        <v>413</v>
      </c>
      <c r="B151" s="122" t="s">
        <v>414</v>
      </c>
      <c r="C151" s="110" t="s">
        <v>415</v>
      </c>
      <c r="D151" s="122" t="s">
        <v>103</v>
      </c>
      <c r="E151" s="173">
        <f>'MEMÓRIA DE CÁLCULO'!E168</f>
        <v>608.97</v>
      </c>
      <c r="F151" s="145">
        <v>125.65</v>
      </c>
      <c r="G151" s="145">
        <f t="shared" si="7"/>
        <v>76517.080500000011</v>
      </c>
    </row>
    <row r="152" spans="1:7" s="147" customFormat="1" ht="25.5">
      <c r="A152" s="122" t="s">
        <v>416</v>
      </c>
      <c r="B152" s="122" t="s">
        <v>417</v>
      </c>
      <c r="C152" s="110" t="s">
        <v>418</v>
      </c>
      <c r="D152" s="122" t="s">
        <v>167</v>
      </c>
      <c r="E152" s="173">
        <f>'MEMÓRIA DE CÁLCULO'!E169</f>
        <v>48.84</v>
      </c>
      <c r="F152" s="145">
        <v>59.26</v>
      </c>
      <c r="G152" s="145">
        <f t="shared" si="7"/>
        <v>2894.2584000000002</v>
      </c>
    </row>
    <row r="153" spans="1:7" s="147" customFormat="1" ht="14.25">
      <c r="A153" s="122" t="s">
        <v>419</v>
      </c>
      <c r="B153" s="122">
        <v>68058</v>
      </c>
      <c r="C153" s="110" t="s">
        <v>420</v>
      </c>
      <c r="D153" s="122" t="s">
        <v>167</v>
      </c>
      <c r="E153" s="173">
        <f>'MEMÓRIA DE CÁLCULO'!E170</f>
        <v>158.15</v>
      </c>
      <c r="F153" s="145">
        <v>59.71</v>
      </c>
      <c r="G153" s="145">
        <f t="shared" si="7"/>
        <v>9443.1365000000005</v>
      </c>
    </row>
    <row r="154" spans="1:7" s="147" customFormat="1" ht="25.5">
      <c r="A154" s="122" t="s">
        <v>421</v>
      </c>
      <c r="B154" s="122">
        <v>71623</v>
      </c>
      <c r="C154" s="110" t="s">
        <v>422</v>
      </c>
      <c r="D154" s="122" t="s">
        <v>167</v>
      </c>
      <c r="E154" s="143">
        <f>'MEMÓRIA DE CÁLCULO'!E171</f>
        <v>289.2</v>
      </c>
      <c r="F154" s="145">
        <v>22.77</v>
      </c>
      <c r="G154" s="145">
        <f t="shared" si="7"/>
        <v>6585.0839999999998</v>
      </c>
    </row>
    <row r="155" spans="1:7" s="146" customFormat="1" ht="12.75">
      <c r="A155" s="122" t="s">
        <v>423</v>
      </c>
      <c r="B155" s="122">
        <v>55960</v>
      </c>
      <c r="C155" s="110" t="s">
        <v>424</v>
      </c>
      <c r="D155" s="122" t="s">
        <v>103</v>
      </c>
      <c r="E155" s="143">
        <f>'MEMÓRIA DE CÁLCULO'!E172</f>
        <v>2584.0030000000006</v>
      </c>
      <c r="F155" s="144">
        <v>4.63</v>
      </c>
      <c r="G155" s="145">
        <f t="shared" si="7"/>
        <v>11963.933890000002</v>
      </c>
    </row>
    <row r="156" spans="1:7" s="121" customFormat="1" ht="12.75">
      <c r="A156" s="162"/>
      <c r="B156" s="163"/>
      <c r="C156" s="164"/>
      <c r="D156" s="162"/>
      <c r="E156" s="165"/>
      <c r="F156" s="165" t="s">
        <v>83</v>
      </c>
      <c r="G156" s="166">
        <f>G147+G142+G138</f>
        <v>400250.13993</v>
      </c>
    </row>
    <row r="157" spans="1:7" ht="12.75">
      <c r="A157" s="130"/>
      <c r="B157" s="130"/>
      <c r="C157" s="131"/>
      <c r="D157" s="130"/>
      <c r="E157" s="105"/>
      <c r="F157" s="105"/>
      <c r="G157" s="132"/>
    </row>
    <row r="158" spans="1:7">
      <c r="A158" s="88">
        <v>5</v>
      </c>
      <c r="B158" s="89"/>
      <c r="C158" s="90" t="s">
        <v>425</v>
      </c>
      <c r="D158" s="88"/>
      <c r="E158" s="91"/>
      <c r="F158" s="91"/>
      <c r="G158" s="92"/>
    </row>
    <row r="159" spans="1:7" ht="25.5">
      <c r="A159" s="93" t="s">
        <v>426</v>
      </c>
      <c r="B159" s="93" t="s">
        <v>427</v>
      </c>
      <c r="C159" s="108" t="s">
        <v>428</v>
      </c>
      <c r="D159" s="93" t="s">
        <v>167</v>
      </c>
      <c r="E159" s="96">
        <f>'MEMÓRIA DE CÁLCULO'!E174</f>
        <v>32.423999999999999</v>
      </c>
      <c r="F159" s="97">
        <v>13.92</v>
      </c>
      <c r="G159" s="98">
        <f t="shared" ref="G159:G168" si="8">F159*E159</f>
        <v>451.34208000000001</v>
      </c>
    </row>
    <row r="160" spans="1:7" ht="12.75">
      <c r="A160" s="93" t="s">
        <v>429</v>
      </c>
      <c r="B160" s="93" t="s">
        <v>430</v>
      </c>
      <c r="C160" s="108" t="s">
        <v>431</v>
      </c>
      <c r="D160" s="93" t="s">
        <v>119</v>
      </c>
      <c r="E160" s="96">
        <f>SUM('MEMÓRIA DE CÁLCULO'!E175:E183)</f>
        <v>176.404</v>
      </c>
      <c r="F160" s="97">
        <v>368.52</v>
      </c>
      <c r="G160" s="98">
        <f t="shared" si="8"/>
        <v>65008.402079999993</v>
      </c>
    </row>
    <row r="161" spans="1:7" ht="12.75">
      <c r="A161" s="93" t="s">
        <v>429</v>
      </c>
      <c r="B161" s="93" t="s">
        <v>432</v>
      </c>
      <c r="C161" s="108" t="s">
        <v>433</v>
      </c>
      <c r="D161" s="93" t="s">
        <v>119</v>
      </c>
      <c r="E161" s="96">
        <f>SUM('MEMÓRIA DE CÁLCULO'!E184:E186)</f>
        <v>16.649999999999999</v>
      </c>
      <c r="F161" s="97">
        <v>344.13</v>
      </c>
      <c r="G161" s="98">
        <f t="shared" si="8"/>
        <v>5729.7644999999993</v>
      </c>
    </row>
    <row r="162" spans="1:7" s="121" customFormat="1" ht="12.75">
      <c r="A162" s="93" t="s">
        <v>434</v>
      </c>
      <c r="B162" s="93" t="s">
        <v>435</v>
      </c>
      <c r="C162" s="108" t="s">
        <v>436</v>
      </c>
      <c r="D162" s="93" t="s">
        <v>119</v>
      </c>
      <c r="E162" s="96">
        <f>SUM('MEMÓRIA DE CÁLCULO'!E187:E191)</f>
        <v>6.4829999999999997</v>
      </c>
      <c r="F162" s="97">
        <v>327.33999999999997</v>
      </c>
      <c r="G162" s="98">
        <f t="shared" si="8"/>
        <v>2122.1452199999999</v>
      </c>
    </row>
    <row r="163" spans="1:7" s="121" customFormat="1" ht="12.75">
      <c r="A163" s="93" t="s">
        <v>437</v>
      </c>
      <c r="B163" s="93">
        <v>84216</v>
      </c>
      <c r="C163" s="108" t="s">
        <v>438</v>
      </c>
      <c r="D163" s="93" t="s">
        <v>103</v>
      </c>
      <c r="E163" s="96">
        <f>SUM('MEMÓRIA DE CÁLCULO'!E192:E200)</f>
        <v>1815.1399999999999</v>
      </c>
      <c r="F163" s="97">
        <v>28.83</v>
      </c>
      <c r="G163" s="98">
        <f t="shared" si="8"/>
        <v>52330.486199999992</v>
      </c>
    </row>
    <row r="164" spans="1:7" s="121" customFormat="1" ht="12.75">
      <c r="A164" s="93" t="s">
        <v>439</v>
      </c>
      <c r="B164" s="93" t="s">
        <v>440</v>
      </c>
      <c r="C164" s="108" t="s">
        <v>441</v>
      </c>
      <c r="D164" s="93" t="s">
        <v>119</v>
      </c>
      <c r="E164" s="96">
        <f>'MEMÓRIA DE CÁLCULO'!E201</f>
        <v>199.53700000000001</v>
      </c>
      <c r="F164" s="97">
        <v>76.31</v>
      </c>
      <c r="G164" s="98">
        <f t="shared" si="8"/>
        <v>15226.668470000001</v>
      </c>
    </row>
    <row r="165" spans="1:7" s="121" customFormat="1" ht="12.75">
      <c r="A165" s="93" t="s">
        <v>442</v>
      </c>
      <c r="B165" s="93" t="s">
        <v>443</v>
      </c>
      <c r="C165" s="108" t="s">
        <v>444</v>
      </c>
      <c r="D165" s="93" t="s">
        <v>445</v>
      </c>
      <c r="E165" s="96">
        <f>SUM('MEMÓRIA DE CÁLCULO'!E202:E211)</f>
        <v>13061.554</v>
      </c>
      <c r="F165" s="97">
        <v>7.56</v>
      </c>
      <c r="G165" s="98">
        <f t="shared" si="8"/>
        <v>98745.348239999992</v>
      </c>
    </row>
    <row r="166" spans="1:7" s="121" customFormat="1" ht="12.75">
      <c r="A166" s="93" t="s">
        <v>446</v>
      </c>
      <c r="B166" s="93" t="s">
        <v>447</v>
      </c>
      <c r="C166" s="108" t="s">
        <v>448</v>
      </c>
      <c r="D166" s="93" t="s">
        <v>445</v>
      </c>
      <c r="E166" s="96">
        <f>SUM('MEMÓRIA DE CÁLCULO'!E212:E219)</f>
        <v>988.31099999999992</v>
      </c>
      <c r="F166" s="97">
        <v>7.38</v>
      </c>
      <c r="G166" s="98">
        <f t="shared" si="8"/>
        <v>7293.7351799999997</v>
      </c>
    </row>
    <row r="167" spans="1:7" s="121" customFormat="1" ht="25.5">
      <c r="A167" s="93" t="s">
        <v>449</v>
      </c>
      <c r="B167" s="93" t="s">
        <v>450</v>
      </c>
      <c r="C167" s="108" t="s">
        <v>451</v>
      </c>
      <c r="D167" s="93" t="s">
        <v>103</v>
      </c>
      <c r="E167" s="96">
        <f>'MEMÓRIA DE CÁLCULO'!E220</f>
        <v>950.01250000000005</v>
      </c>
      <c r="F167" s="97">
        <v>75.989999999999995</v>
      </c>
      <c r="G167" s="98">
        <f t="shared" si="8"/>
        <v>72191.449875000006</v>
      </c>
    </row>
    <row r="168" spans="1:7" s="121" customFormat="1" ht="12.75">
      <c r="A168" s="93" t="s">
        <v>449</v>
      </c>
      <c r="B168" s="93" t="s">
        <v>452</v>
      </c>
      <c r="C168" s="108" t="s">
        <v>453</v>
      </c>
      <c r="D168" s="93" t="s">
        <v>119</v>
      </c>
      <c r="E168" s="96">
        <f>SUM('MEMÓRIA DE CÁLCULO'!E221:E222)</f>
        <v>849.2143749999999</v>
      </c>
      <c r="F168" s="97">
        <v>38.1</v>
      </c>
      <c r="G168" s="98">
        <f t="shared" si="8"/>
        <v>32355.067687499999</v>
      </c>
    </row>
    <row r="169" spans="1:7" s="121" customFormat="1" ht="12.75">
      <c r="A169" s="162"/>
      <c r="B169" s="163"/>
      <c r="C169" s="164"/>
      <c r="D169" s="162"/>
      <c r="E169" s="165"/>
      <c r="F169" s="165" t="s">
        <v>83</v>
      </c>
      <c r="G169" s="166">
        <f>SUM(G159:G168)</f>
        <v>351454.40953249997</v>
      </c>
    </row>
    <row r="170" spans="1:7" s="67" customFormat="1" ht="18" customHeight="1">
      <c r="A170" s="130"/>
      <c r="B170" s="130"/>
      <c r="C170" s="174"/>
      <c r="D170" s="130"/>
      <c r="E170" s="105"/>
      <c r="F170" s="105"/>
      <c r="G170" s="175"/>
    </row>
    <row r="171" spans="1:7" s="177" customFormat="1" ht="18" customHeight="1">
      <c r="A171" s="133">
        <v>6</v>
      </c>
      <c r="B171" s="176"/>
      <c r="C171" s="134" t="s">
        <v>454</v>
      </c>
      <c r="D171" s="133"/>
      <c r="E171" s="128"/>
      <c r="F171" s="128"/>
      <c r="G171" s="129"/>
    </row>
    <row r="172" spans="1:7" s="177" customFormat="1">
      <c r="A172" s="109" t="s">
        <v>455</v>
      </c>
      <c r="B172" s="122" t="s">
        <v>456</v>
      </c>
      <c r="C172" s="178" t="s">
        <v>457</v>
      </c>
      <c r="D172" s="122" t="s">
        <v>87</v>
      </c>
      <c r="E172" s="179">
        <v>1</v>
      </c>
      <c r="F172" s="97">
        <f>'CPU especificas'!K160</f>
        <v>18583.919999999998</v>
      </c>
      <c r="G172" s="97">
        <f>F172*E172</f>
        <v>18583.919999999998</v>
      </c>
    </row>
    <row r="173" spans="1:7" s="126" customFormat="1" ht="12.75">
      <c r="A173" s="180"/>
      <c r="B173" s="181"/>
      <c r="C173" s="182"/>
      <c r="D173" s="180"/>
      <c r="E173" s="183"/>
      <c r="F173" s="183" t="s">
        <v>83</v>
      </c>
      <c r="G173" s="184">
        <f>SUM(G172:G172)</f>
        <v>18583.919999999998</v>
      </c>
    </row>
    <row r="174" spans="1:7" s="67" customFormat="1" ht="18" customHeight="1">
      <c r="A174" s="130"/>
      <c r="B174" s="130"/>
      <c r="C174" s="131"/>
      <c r="D174" s="130"/>
      <c r="E174" s="105"/>
      <c r="F174" s="105"/>
      <c r="G174" s="132"/>
    </row>
    <row r="175" spans="1:7" s="177" customFormat="1" ht="45">
      <c r="A175" s="133">
        <v>7</v>
      </c>
      <c r="B175" s="176"/>
      <c r="C175" s="134" t="s">
        <v>458</v>
      </c>
      <c r="D175" s="133"/>
      <c r="E175" s="128"/>
      <c r="F175" s="128"/>
      <c r="G175" s="129"/>
    </row>
    <row r="176" spans="1:7" s="177" customFormat="1" ht="12.75">
      <c r="A176" s="185" t="s">
        <v>459</v>
      </c>
      <c r="B176" s="185"/>
      <c r="C176" s="149" t="s">
        <v>460</v>
      </c>
      <c r="D176" s="185"/>
      <c r="E176" s="186"/>
      <c r="F176" s="187" t="s">
        <v>83</v>
      </c>
      <c r="G176" s="188">
        <f>SUM(G177:G183)</f>
        <v>456819.21226</v>
      </c>
    </row>
    <row r="177" spans="1:7" s="177" customFormat="1" ht="12.75">
      <c r="A177" s="109" t="s">
        <v>461</v>
      </c>
      <c r="B177" s="464" t="s">
        <v>462</v>
      </c>
      <c r="C177" s="110" t="s">
        <v>463</v>
      </c>
      <c r="D177" s="109" t="s">
        <v>87</v>
      </c>
      <c r="E177" s="111">
        <v>1</v>
      </c>
      <c r="F177" s="98">
        <f>'CPU especificas'!K171</f>
        <v>24542.956540000003</v>
      </c>
      <c r="G177" s="97">
        <f t="shared" ref="G177:G183" si="9">F177*E177</f>
        <v>24542.956540000003</v>
      </c>
    </row>
    <row r="178" spans="1:7" s="177" customFormat="1" ht="12.75">
      <c r="A178" s="109" t="s">
        <v>464</v>
      </c>
      <c r="B178" s="464"/>
      <c r="C178" s="110" t="s">
        <v>465</v>
      </c>
      <c r="D178" s="109" t="s">
        <v>87</v>
      </c>
      <c r="E178" s="111">
        <v>1</v>
      </c>
      <c r="F178" s="98">
        <f>'CPU especificas'!K216</f>
        <v>82122.79952</v>
      </c>
      <c r="G178" s="97">
        <f t="shared" si="9"/>
        <v>82122.79952</v>
      </c>
    </row>
    <row r="179" spans="1:7" s="177" customFormat="1" ht="12.75">
      <c r="A179" s="109" t="s">
        <v>466</v>
      </c>
      <c r="B179" s="464"/>
      <c r="C179" s="110" t="s">
        <v>467</v>
      </c>
      <c r="D179" s="109" t="s">
        <v>87</v>
      </c>
      <c r="E179" s="111">
        <v>1</v>
      </c>
      <c r="F179" s="98">
        <f>'CPU especificas'!K230</f>
        <v>7038.4162000000006</v>
      </c>
      <c r="G179" s="97">
        <f t="shared" si="9"/>
        <v>7038.4162000000006</v>
      </c>
    </row>
    <row r="180" spans="1:7" s="177" customFormat="1" ht="12.75">
      <c r="A180" s="109" t="s">
        <v>468</v>
      </c>
      <c r="B180" s="464"/>
      <c r="C180" s="110" t="s">
        <v>469</v>
      </c>
      <c r="D180" s="109" t="s">
        <v>87</v>
      </c>
      <c r="E180" s="111">
        <v>1</v>
      </c>
      <c r="F180" s="98">
        <f>'CPU especificas'!K234</f>
        <v>105002.92000000003</v>
      </c>
      <c r="G180" s="97">
        <f t="shared" si="9"/>
        <v>105002.92000000003</v>
      </c>
    </row>
    <row r="181" spans="1:7" s="177" customFormat="1" ht="12.75">
      <c r="A181" s="109" t="s">
        <v>470</v>
      </c>
      <c r="B181" s="464"/>
      <c r="C181" s="110" t="s">
        <v>471</v>
      </c>
      <c r="D181" s="109" t="s">
        <v>87</v>
      </c>
      <c r="E181" s="111">
        <v>1</v>
      </c>
      <c r="F181" s="98">
        <f>'CPU especificas'!K249</f>
        <v>157745.11999999997</v>
      </c>
      <c r="G181" s="97">
        <f t="shared" si="9"/>
        <v>157745.11999999997</v>
      </c>
    </row>
    <row r="182" spans="1:7" s="177" customFormat="1" ht="12.75">
      <c r="A182" s="109" t="s">
        <v>472</v>
      </c>
      <c r="B182" s="464"/>
      <c r="C182" s="110" t="s">
        <v>473</v>
      </c>
      <c r="D182" s="109" t="s">
        <v>87</v>
      </c>
      <c r="E182" s="111">
        <v>1</v>
      </c>
      <c r="F182" s="98">
        <f>'CPU especificas'!K283</f>
        <v>65436</v>
      </c>
      <c r="G182" s="97">
        <f t="shared" si="9"/>
        <v>65436</v>
      </c>
    </row>
    <row r="183" spans="1:7" s="177" customFormat="1" ht="12.75">
      <c r="A183" s="109" t="s">
        <v>474</v>
      </c>
      <c r="B183" s="464"/>
      <c r="C183" s="110" t="s">
        <v>475</v>
      </c>
      <c r="D183" s="109" t="s">
        <v>87</v>
      </c>
      <c r="E183" s="111">
        <v>1</v>
      </c>
      <c r="F183" s="98">
        <f>'CPU especificas'!K288</f>
        <v>14931</v>
      </c>
      <c r="G183" s="97">
        <f t="shared" si="9"/>
        <v>14931</v>
      </c>
    </row>
    <row r="184" spans="1:7" s="177" customFormat="1" ht="12.75">
      <c r="A184" s="185" t="s">
        <v>476</v>
      </c>
      <c r="B184" s="185"/>
      <c r="C184" s="189" t="s">
        <v>41</v>
      </c>
      <c r="D184" s="185"/>
      <c r="E184" s="186"/>
      <c r="F184" s="187" t="s">
        <v>83</v>
      </c>
      <c r="G184" s="188">
        <f>SUM(G185)</f>
        <v>61567.852900000013</v>
      </c>
    </row>
    <row r="185" spans="1:7" s="177" customFormat="1" ht="12.75">
      <c r="A185" s="109" t="s">
        <v>477</v>
      </c>
      <c r="B185" s="109" t="s">
        <v>478</v>
      </c>
      <c r="C185" s="110" t="s">
        <v>41</v>
      </c>
      <c r="D185" s="109" t="s">
        <v>87</v>
      </c>
      <c r="E185" s="111">
        <v>1</v>
      </c>
      <c r="F185" s="98">
        <f>'CPU especificas'!K1361</f>
        <v>61567.852900000013</v>
      </c>
      <c r="G185" s="97">
        <f>F185*E185</f>
        <v>61567.852900000013</v>
      </c>
    </row>
    <row r="186" spans="1:7" s="177" customFormat="1" ht="12.75">
      <c r="A186" s="185" t="s">
        <v>479</v>
      </c>
      <c r="B186" s="185"/>
      <c r="C186" s="189" t="s">
        <v>480</v>
      </c>
      <c r="D186" s="185"/>
      <c r="E186" s="186"/>
      <c r="F186" s="187" t="s">
        <v>83</v>
      </c>
      <c r="G186" s="188">
        <f>SUM(G187:G190)</f>
        <v>66573.290399999998</v>
      </c>
    </row>
    <row r="187" spans="1:7" s="177" customFormat="1" ht="12.75">
      <c r="A187" s="109" t="s">
        <v>481</v>
      </c>
      <c r="B187" s="464" t="s">
        <v>482</v>
      </c>
      <c r="C187" s="108" t="s">
        <v>463</v>
      </c>
      <c r="D187" s="109" t="s">
        <v>87</v>
      </c>
      <c r="E187" s="111">
        <v>1</v>
      </c>
      <c r="F187" s="98">
        <f>'CPU especificas'!K1373</f>
        <v>14717.979399999998</v>
      </c>
      <c r="G187" s="97">
        <f>F187*E187</f>
        <v>14717.979399999998</v>
      </c>
    </row>
    <row r="188" spans="1:7" s="177" customFormat="1" ht="12.75">
      <c r="A188" s="109" t="s">
        <v>483</v>
      </c>
      <c r="B188" s="464"/>
      <c r="C188" s="108" t="s">
        <v>484</v>
      </c>
      <c r="D188" s="109" t="s">
        <v>87</v>
      </c>
      <c r="E188" s="111">
        <v>1</v>
      </c>
      <c r="F188" s="98">
        <f>'CPU especificas'!K1394</f>
        <v>27746.760999999999</v>
      </c>
      <c r="G188" s="97">
        <f>F188*E188</f>
        <v>27746.760999999999</v>
      </c>
    </row>
    <row r="189" spans="1:7" s="177" customFormat="1" ht="12.75">
      <c r="A189" s="109" t="s">
        <v>485</v>
      </c>
      <c r="B189" s="464"/>
      <c r="C189" s="108" t="s">
        <v>486</v>
      </c>
      <c r="D189" s="109" t="s">
        <v>87</v>
      </c>
      <c r="E189" s="111">
        <v>1</v>
      </c>
      <c r="F189" s="98">
        <f>'CPU especificas'!K1401</f>
        <v>6389.79</v>
      </c>
      <c r="G189" s="97">
        <f>F189*E189</f>
        <v>6389.79</v>
      </c>
    </row>
    <row r="190" spans="1:7" s="177" customFormat="1" ht="12.75">
      <c r="A190" s="109" t="s">
        <v>487</v>
      </c>
      <c r="B190" s="464"/>
      <c r="C190" s="108" t="s">
        <v>473</v>
      </c>
      <c r="D190" s="109" t="s">
        <v>87</v>
      </c>
      <c r="E190" s="111">
        <v>1</v>
      </c>
      <c r="F190" s="98">
        <f>'CPU especificas'!K1407</f>
        <v>17718.760000000002</v>
      </c>
      <c r="G190" s="97">
        <f>F190*E190</f>
        <v>17718.760000000002</v>
      </c>
    </row>
    <row r="191" spans="1:7" s="177" customFormat="1" ht="12.75">
      <c r="A191" s="185" t="s">
        <v>488</v>
      </c>
      <c r="B191" s="185"/>
      <c r="C191" s="189" t="s">
        <v>489</v>
      </c>
      <c r="D191" s="185"/>
      <c r="E191" s="186"/>
      <c r="F191" s="187" t="s">
        <v>83</v>
      </c>
      <c r="G191" s="188">
        <f>SUM(G192:G194)</f>
        <v>11101.612999999998</v>
      </c>
    </row>
    <row r="192" spans="1:7" s="177" customFormat="1" ht="12.75">
      <c r="A192" s="109" t="s">
        <v>490</v>
      </c>
      <c r="B192" s="464" t="s">
        <v>491</v>
      </c>
      <c r="C192" s="108" t="s">
        <v>463</v>
      </c>
      <c r="D192" s="109" t="s">
        <v>87</v>
      </c>
      <c r="E192" s="111">
        <v>1</v>
      </c>
      <c r="F192" s="98">
        <f>'CPU especificas'!K1427</f>
        <v>5184.8729999999987</v>
      </c>
      <c r="G192" s="97">
        <f>F192*E192</f>
        <v>5184.8729999999987</v>
      </c>
    </row>
    <row r="193" spans="1:7" s="177" customFormat="1" ht="12.75">
      <c r="A193" s="109" t="s">
        <v>492</v>
      </c>
      <c r="B193" s="464"/>
      <c r="C193" s="108" t="s">
        <v>484</v>
      </c>
      <c r="D193" s="109" t="s">
        <v>87</v>
      </c>
      <c r="E193" s="111">
        <v>1</v>
      </c>
      <c r="F193" s="98">
        <f>'CPU especificas'!K1450</f>
        <v>552</v>
      </c>
      <c r="G193" s="97">
        <f>F193*E193</f>
        <v>552</v>
      </c>
    </row>
    <row r="194" spans="1:7" s="177" customFormat="1" ht="12.75">
      <c r="A194" s="109" t="s">
        <v>493</v>
      </c>
      <c r="B194" s="464"/>
      <c r="C194" s="108" t="s">
        <v>473</v>
      </c>
      <c r="D194" s="109" t="s">
        <v>87</v>
      </c>
      <c r="E194" s="111">
        <v>1</v>
      </c>
      <c r="F194" s="98">
        <f>'CPU especificas'!K1454+'CPU especificas'!K1461</f>
        <v>5364.74</v>
      </c>
      <c r="G194" s="97">
        <f>F194*E194</f>
        <v>5364.74</v>
      </c>
    </row>
    <row r="195" spans="1:7" s="177" customFormat="1" ht="12.75">
      <c r="A195" s="185" t="s">
        <v>494</v>
      </c>
      <c r="B195" s="185"/>
      <c r="C195" s="189" t="s">
        <v>495</v>
      </c>
      <c r="D195" s="185"/>
      <c r="E195" s="186"/>
      <c r="F195" s="187" t="s">
        <v>83</v>
      </c>
      <c r="G195" s="188">
        <f>SUM(G196:G198)</f>
        <v>11852.36</v>
      </c>
    </row>
    <row r="196" spans="1:7" s="177" customFormat="1" ht="12.75">
      <c r="A196" s="109" t="s">
        <v>496</v>
      </c>
      <c r="B196" s="464" t="s">
        <v>497</v>
      </c>
      <c r="C196" s="108" t="s">
        <v>463</v>
      </c>
      <c r="D196" s="109" t="s">
        <v>87</v>
      </c>
      <c r="E196" s="111">
        <v>1</v>
      </c>
      <c r="F196" s="98">
        <f>'CPU especificas'!K1474</f>
        <v>1821.21</v>
      </c>
      <c r="G196" s="97">
        <f>F196*E196</f>
        <v>1821.21</v>
      </c>
    </row>
    <row r="197" spans="1:7" s="177" customFormat="1" ht="12.75">
      <c r="A197" s="109" t="s">
        <v>498</v>
      </c>
      <c r="B197" s="464"/>
      <c r="C197" s="108" t="s">
        <v>484</v>
      </c>
      <c r="D197" s="109" t="s">
        <v>87</v>
      </c>
      <c r="E197" s="111">
        <v>1</v>
      </c>
      <c r="F197" s="98">
        <f>'CPU especificas'!K1492</f>
        <v>5564.3</v>
      </c>
      <c r="G197" s="97">
        <f>F197*E197</f>
        <v>5564.3</v>
      </c>
    </row>
    <row r="198" spans="1:7" s="177" customFormat="1" ht="12.75">
      <c r="A198" s="109" t="s">
        <v>499</v>
      </c>
      <c r="B198" s="464"/>
      <c r="C198" s="108" t="s">
        <v>500</v>
      </c>
      <c r="D198" s="109" t="s">
        <v>87</v>
      </c>
      <c r="E198" s="111">
        <v>1</v>
      </c>
      <c r="F198" s="98">
        <f>'CPU especificas'!K1496+'CPU especificas'!K1506</f>
        <v>4466.8500000000004</v>
      </c>
      <c r="G198" s="97">
        <f>F198*E198</f>
        <v>4466.8500000000004</v>
      </c>
    </row>
    <row r="199" spans="1:7" s="177" customFormat="1" ht="18" customHeight="1">
      <c r="A199" s="180"/>
      <c r="B199" s="181"/>
      <c r="C199" s="182"/>
      <c r="D199" s="180"/>
      <c r="E199" s="183"/>
      <c r="F199" s="183"/>
      <c r="G199" s="184">
        <f>G195+G191+G186+G184+G176</f>
        <v>607914.32856000005</v>
      </c>
    </row>
    <row r="200" spans="1:7" s="177" customFormat="1" ht="18" customHeight="1">
      <c r="A200" s="109"/>
      <c r="B200" s="109"/>
      <c r="C200" s="110"/>
      <c r="D200" s="109"/>
      <c r="E200" s="111"/>
      <c r="F200" s="111"/>
      <c r="G200" s="190"/>
    </row>
    <row r="201" spans="1:7" s="177" customFormat="1">
      <c r="A201" s="133">
        <v>8</v>
      </c>
      <c r="B201" s="176"/>
      <c r="C201" s="134" t="s">
        <v>501</v>
      </c>
      <c r="D201" s="133"/>
      <c r="E201" s="128"/>
      <c r="F201" s="128"/>
      <c r="G201" s="129"/>
    </row>
    <row r="202" spans="1:7" s="177" customFormat="1" ht="38.25">
      <c r="A202" s="191" t="s">
        <v>502</v>
      </c>
      <c r="B202" s="191" t="s">
        <v>503</v>
      </c>
      <c r="C202" s="192" t="s">
        <v>504</v>
      </c>
      <c r="D202" s="191"/>
      <c r="E202" s="193"/>
      <c r="F202" s="193"/>
      <c r="G202" s="184"/>
    </row>
    <row r="203" spans="1:7" s="177" customFormat="1" ht="12.75">
      <c r="A203" s="109" t="s">
        <v>505</v>
      </c>
      <c r="B203" s="109"/>
      <c r="C203" s="110" t="s">
        <v>506</v>
      </c>
      <c r="D203" s="109" t="s">
        <v>87</v>
      </c>
      <c r="E203" s="111">
        <v>1</v>
      </c>
      <c r="F203" s="98">
        <f>'CPU especificas'!K450</f>
        <v>3307.3150000000001</v>
      </c>
      <c r="G203" s="97">
        <f>F203*E203</f>
        <v>3307.3150000000001</v>
      </c>
    </row>
    <row r="204" spans="1:7" s="177" customFormat="1" ht="12.75">
      <c r="A204" s="109" t="s">
        <v>507</v>
      </c>
      <c r="B204" s="109"/>
      <c r="C204" s="110" t="s">
        <v>508</v>
      </c>
      <c r="D204" s="109" t="s">
        <v>87</v>
      </c>
      <c r="E204" s="111">
        <v>1</v>
      </c>
      <c r="F204" s="98">
        <f>'CPU especificas'!K459</f>
        <v>4698.2080000000005</v>
      </c>
      <c r="G204" s="97">
        <f>F204*E204</f>
        <v>4698.2080000000005</v>
      </c>
    </row>
    <row r="205" spans="1:7" s="177" customFormat="1" ht="12.75">
      <c r="A205" s="109" t="s">
        <v>509</v>
      </c>
      <c r="B205" s="109"/>
      <c r="C205" s="110" t="s">
        <v>510</v>
      </c>
      <c r="D205" s="109" t="s">
        <v>87</v>
      </c>
      <c r="E205" s="111">
        <v>1</v>
      </c>
      <c r="F205" s="98">
        <f>'CPU especificas'!K472</f>
        <v>6998.0569999999998</v>
      </c>
      <c r="G205" s="97">
        <f>F205*E205</f>
        <v>6998.0569999999998</v>
      </c>
    </row>
    <row r="206" spans="1:7" s="177" customFormat="1" ht="12.75">
      <c r="A206" s="109" t="s">
        <v>511</v>
      </c>
      <c r="B206" s="109"/>
      <c r="C206" s="110" t="s">
        <v>512</v>
      </c>
      <c r="D206" s="109" t="s">
        <v>87</v>
      </c>
      <c r="E206" s="111">
        <v>1</v>
      </c>
      <c r="F206" s="98">
        <f>'CPU especificas'!K482</f>
        <v>19925.142800000001</v>
      </c>
      <c r="G206" s="97">
        <f>F206*E206</f>
        <v>19925.142800000001</v>
      </c>
    </row>
    <row r="207" spans="1:7" s="177" customFormat="1" ht="12.75">
      <c r="A207" s="109" t="s">
        <v>513</v>
      </c>
      <c r="B207" s="109"/>
      <c r="C207" s="110" t="s">
        <v>514</v>
      </c>
      <c r="D207" s="109" t="s">
        <v>87</v>
      </c>
      <c r="E207" s="111">
        <v>1</v>
      </c>
      <c r="F207" s="98">
        <f>'CPU especificas'!K499+'CPU especificas'!K506</f>
        <v>10814.73</v>
      </c>
      <c r="G207" s="97">
        <f>F207*E207</f>
        <v>10814.73</v>
      </c>
    </row>
    <row r="208" spans="1:7" s="177" customFormat="1" ht="18" customHeight="1">
      <c r="A208" s="180"/>
      <c r="B208" s="181"/>
      <c r="C208" s="182"/>
      <c r="D208" s="180"/>
      <c r="E208" s="183"/>
      <c r="F208" s="183" t="s">
        <v>83</v>
      </c>
      <c r="G208" s="184">
        <f>SUM(G203:G207)</f>
        <v>45743.452799999999</v>
      </c>
    </row>
    <row r="209" spans="1:7" s="177" customFormat="1" ht="18" customHeight="1">
      <c r="A209" s="109"/>
      <c r="B209" s="109"/>
      <c r="C209" s="110"/>
      <c r="D209" s="109"/>
      <c r="E209" s="111"/>
      <c r="F209" s="111"/>
      <c r="G209" s="190"/>
    </row>
    <row r="210" spans="1:7" s="177" customFormat="1">
      <c r="A210" s="133">
        <v>9</v>
      </c>
      <c r="B210" s="176"/>
      <c r="C210" s="134" t="s">
        <v>55</v>
      </c>
      <c r="D210" s="133"/>
      <c r="E210" s="128"/>
      <c r="F210" s="128"/>
      <c r="G210" s="129"/>
    </row>
    <row r="211" spans="1:7" s="177" customFormat="1" ht="25.5">
      <c r="A211" s="109" t="s">
        <v>515</v>
      </c>
      <c r="B211" s="109" t="s">
        <v>516</v>
      </c>
      <c r="C211" s="110" t="s">
        <v>517</v>
      </c>
      <c r="D211" s="109" t="s">
        <v>87</v>
      </c>
      <c r="E211" s="111">
        <v>1</v>
      </c>
      <c r="F211" s="98">
        <f>'CPU especificas'!K359</f>
        <v>44751.240000000005</v>
      </c>
      <c r="G211" s="98">
        <f>F211*E211</f>
        <v>44751.240000000005</v>
      </c>
    </row>
    <row r="212" spans="1:7" s="177" customFormat="1" ht="18" customHeight="1">
      <c r="A212" s="109"/>
      <c r="B212" s="109"/>
      <c r="C212" s="178"/>
      <c r="D212" s="109"/>
      <c r="E212" s="111"/>
      <c r="F212" s="111"/>
      <c r="G212" s="194"/>
    </row>
    <row r="213" spans="1:7" s="177" customFormat="1" ht="18" customHeight="1">
      <c r="A213" s="180"/>
      <c r="B213" s="181"/>
      <c r="C213" s="182"/>
      <c r="D213" s="180"/>
      <c r="E213" s="183"/>
      <c r="F213" s="183" t="s">
        <v>83</v>
      </c>
      <c r="G213" s="184">
        <f>SUM(G210:G212)</f>
        <v>44751.240000000005</v>
      </c>
    </row>
    <row r="214" spans="1:7" s="67" customFormat="1" ht="18" customHeight="1">
      <c r="A214" s="130"/>
      <c r="B214" s="130"/>
      <c r="C214" s="131"/>
      <c r="D214" s="130"/>
      <c r="E214" s="105"/>
      <c r="F214" s="105"/>
      <c r="G214" s="132"/>
    </row>
    <row r="215" spans="1:7" s="177" customFormat="1" ht="45">
      <c r="A215" s="133">
        <v>10</v>
      </c>
      <c r="B215" s="176"/>
      <c r="C215" s="134" t="s">
        <v>518</v>
      </c>
      <c r="D215" s="133"/>
      <c r="E215" s="128"/>
      <c r="F215" s="128"/>
      <c r="G215" s="129"/>
    </row>
    <row r="216" spans="1:7" s="177" customFormat="1" ht="12.75">
      <c r="A216" s="185" t="s">
        <v>519</v>
      </c>
      <c r="B216" s="185"/>
      <c r="C216" s="189" t="s">
        <v>520</v>
      </c>
      <c r="D216" s="185"/>
      <c r="E216" s="186"/>
      <c r="F216" s="187"/>
      <c r="G216" s="188">
        <f>SUM(G217:G220)</f>
        <v>24833.346000000001</v>
      </c>
    </row>
    <row r="217" spans="1:7" s="177" customFormat="1" ht="12.75">
      <c r="A217" s="109"/>
      <c r="B217" s="464" t="s">
        <v>521</v>
      </c>
      <c r="C217" s="110" t="s">
        <v>522</v>
      </c>
      <c r="D217" s="109" t="s">
        <v>87</v>
      </c>
      <c r="E217" s="111">
        <v>1</v>
      </c>
      <c r="F217" s="98">
        <f>'CPU especificas'!K371</f>
        <v>3577.6260000000007</v>
      </c>
      <c r="G217" s="97">
        <f>F217*E217</f>
        <v>3577.6260000000007</v>
      </c>
    </row>
    <row r="218" spans="1:7" s="177" customFormat="1" ht="12.75">
      <c r="A218" s="109"/>
      <c r="B218" s="464"/>
      <c r="C218" s="110" t="s">
        <v>523</v>
      </c>
      <c r="D218" s="109" t="s">
        <v>87</v>
      </c>
      <c r="E218" s="111">
        <v>1</v>
      </c>
      <c r="F218" s="98">
        <f>'CPU especificas'!K409</f>
        <v>1841.56</v>
      </c>
      <c r="G218" s="97">
        <f>F218*E218</f>
        <v>1841.56</v>
      </c>
    </row>
    <row r="219" spans="1:7" s="177" customFormat="1" ht="12.75">
      <c r="A219" s="109"/>
      <c r="B219" s="464"/>
      <c r="C219" s="110" t="s">
        <v>524</v>
      </c>
      <c r="D219" s="109" t="s">
        <v>87</v>
      </c>
      <c r="E219" s="111">
        <v>1</v>
      </c>
      <c r="F219" s="98">
        <f>'CPU especificas'!K416</f>
        <v>13740.11</v>
      </c>
      <c r="G219" s="97">
        <f>F219*E219</f>
        <v>13740.11</v>
      </c>
    </row>
    <row r="220" spans="1:7" s="177" customFormat="1" ht="12.75">
      <c r="A220" s="109"/>
      <c r="B220" s="464"/>
      <c r="C220" s="110" t="s">
        <v>473</v>
      </c>
      <c r="D220" s="109" t="s">
        <v>87</v>
      </c>
      <c r="E220" s="111">
        <v>1</v>
      </c>
      <c r="F220" s="98">
        <f>'CPU especificas'!K438</f>
        <v>5674.05</v>
      </c>
      <c r="G220" s="97">
        <f>F220*E220</f>
        <v>5674.05</v>
      </c>
    </row>
    <row r="221" spans="1:7" s="177" customFormat="1" ht="12.75">
      <c r="A221" s="185" t="s">
        <v>525</v>
      </c>
      <c r="B221" s="185"/>
      <c r="C221" s="189" t="s">
        <v>526</v>
      </c>
      <c r="D221" s="185"/>
      <c r="E221" s="186"/>
      <c r="F221" s="187"/>
      <c r="G221" s="188">
        <f>SUM(G222:G225)</f>
        <v>68001.062999999995</v>
      </c>
    </row>
    <row r="222" spans="1:7" s="177" customFormat="1" ht="12.75">
      <c r="A222" s="109"/>
      <c r="B222" s="464" t="s">
        <v>527</v>
      </c>
      <c r="C222" s="110" t="s">
        <v>528</v>
      </c>
      <c r="D222" s="109" t="s">
        <v>87</v>
      </c>
      <c r="E222" s="111">
        <v>1</v>
      </c>
      <c r="F222" s="98">
        <f>'CPU especificas'!K1520</f>
        <v>34966.99</v>
      </c>
      <c r="G222" s="97">
        <f>F222*E222</f>
        <v>34966.99</v>
      </c>
    </row>
    <row r="223" spans="1:7" s="177" customFormat="1" ht="12.75">
      <c r="A223" s="109"/>
      <c r="B223" s="464"/>
      <c r="C223" s="110" t="s">
        <v>529</v>
      </c>
      <c r="D223" s="109" t="s">
        <v>87</v>
      </c>
      <c r="E223" s="111">
        <v>1</v>
      </c>
      <c r="F223" s="98">
        <f>'CPU especificas'!K1524</f>
        <v>13046.572999999999</v>
      </c>
      <c r="G223" s="97">
        <f>F223*E223</f>
        <v>13046.572999999999</v>
      </c>
    </row>
    <row r="224" spans="1:7" s="177" customFormat="1" ht="12.75">
      <c r="A224" s="109"/>
      <c r="B224" s="464"/>
      <c r="C224" s="110" t="s">
        <v>530</v>
      </c>
      <c r="D224" s="109" t="s">
        <v>87</v>
      </c>
      <c r="E224" s="111">
        <v>1</v>
      </c>
      <c r="F224" s="98">
        <f>'CPU especificas'!K1561</f>
        <v>8462.3000000000011</v>
      </c>
      <c r="G224" s="97">
        <f>F224*E224</f>
        <v>8462.3000000000011</v>
      </c>
    </row>
    <row r="225" spans="1:9" s="177" customFormat="1" ht="12.75">
      <c r="A225" s="109"/>
      <c r="B225" s="464"/>
      <c r="C225" s="110" t="s">
        <v>473</v>
      </c>
      <c r="D225" s="109" t="s">
        <v>87</v>
      </c>
      <c r="E225" s="111">
        <v>1</v>
      </c>
      <c r="F225" s="98">
        <f>'CPU especificas'!K1577</f>
        <v>11525.2</v>
      </c>
      <c r="G225" s="97">
        <f>F225*E225</f>
        <v>11525.2</v>
      </c>
    </row>
    <row r="226" spans="1:9" s="177" customFormat="1" ht="12.75">
      <c r="A226" s="185" t="s">
        <v>531</v>
      </c>
      <c r="B226" s="185"/>
      <c r="C226" s="189" t="s">
        <v>532</v>
      </c>
      <c r="D226" s="185"/>
      <c r="E226" s="186">
        <v>1</v>
      </c>
      <c r="F226" s="187"/>
      <c r="G226" s="188">
        <f>SUM(G227:G229)</f>
        <v>39437.980000000003</v>
      </c>
    </row>
    <row r="227" spans="1:9" s="177" customFormat="1" ht="12.75">
      <c r="A227" s="109"/>
      <c r="B227" s="464" t="s">
        <v>533</v>
      </c>
      <c r="C227" s="110" t="s">
        <v>522</v>
      </c>
      <c r="D227" s="109" t="s">
        <v>87</v>
      </c>
      <c r="E227" s="111">
        <v>1</v>
      </c>
      <c r="F227" s="98">
        <f>'CPU especificas'!K1590</f>
        <v>22370.410000000003</v>
      </c>
      <c r="G227" s="97">
        <f>F227*E227</f>
        <v>22370.410000000003</v>
      </c>
    </row>
    <row r="228" spans="1:9" s="177" customFormat="1" ht="12.75">
      <c r="A228" s="109"/>
      <c r="B228" s="464"/>
      <c r="C228" s="110" t="s">
        <v>534</v>
      </c>
      <c r="D228" s="109" t="s">
        <v>87</v>
      </c>
      <c r="E228" s="111">
        <v>1</v>
      </c>
      <c r="F228" s="98">
        <f>'CPU especificas'!K1614</f>
        <v>9830.24</v>
      </c>
      <c r="G228" s="97">
        <f>F228*E228</f>
        <v>9830.24</v>
      </c>
    </row>
    <row r="229" spans="1:9" s="177" customFormat="1" ht="12.75">
      <c r="A229" s="109"/>
      <c r="B229" s="464"/>
      <c r="C229" s="110" t="s">
        <v>473</v>
      </c>
      <c r="D229" s="109" t="s">
        <v>87</v>
      </c>
      <c r="E229" s="111">
        <v>1</v>
      </c>
      <c r="F229" s="98">
        <f>'CPU especificas'!K1623</f>
        <v>7237.33</v>
      </c>
      <c r="G229" s="97">
        <f>F229*E229</f>
        <v>7237.33</v>
      </c>
    </row>
    <row r="230" spans="1:9" s="199" customFormat="1" ht="12.75">
      <c r="A230" s="195" t="s">
        <v>535</v>
      </c>
      <c r="B230" s="195"/>
      <c r="C230" s="196" t="s">
        <v>536</v>
      </c>
      <c r="D230" s="195"/>
      <c r="E230" s="197">
        <v>1</v>
      </c>
      <c r="F230" s="187"/>
      <c r="G230" s="198">
        <f>SUM(G231:G234)</f>
        <v>21198.881000000001</v>
      </c>
    </row>
    <row r="231" spans="1:9" s="199" customFormat="1" ht="12.75">
      <c r="A231" s="93"/>
      <c r="B231" s="465" t="s">
        <v>537</v>
      </c>
      <c r="C231" s="110" t="s">
        <v>522</v>
      </c>
      <c r="D231" s="93" t="s">
        <v>87</v>
      </c>
      <c r="E231" s="96">
        <v>1</v>
      </c>
      <c r="F231" s="98">
        <f>'CPU especificas'!K1637</f>
        <v>4150.491</v>
      </c>
      <c r="G231" s="97">
        <f>F231*E231</f>
        <v>4150.491</v>
      </c>
    </row>
    <row r="232" spans="1:9" s="199" customFormat="1" ht="12.75">
      <c r="A232" s="93"/>
      <c r="B232" s="465"/>
      <c r="C232" s="108" t="s">
        <v>523</v>
      </c>
      <c r="D232" s="93" t="s">
        <v>87</v>
      </c>
      <c r="E232" s="96">
        <v>1</v>
      </c>
      <c r="F232" s="98">
        <f>'CPU especificas'!K1669</f>
        <v>1408.29</v>
      </c>
      <c r="G232" s="97">
        <f>F232*E232</f>
        <v>1408.29</v>
      </c>
    </row>
    <row r="233" spans="1:9" s="199" customFormat="1" ht="12.75">
      <c r="A233" s="93"/>
      <c r="B233" s="465"/>
      <c r="C233" s="108" t="s">
        <v>538</v>
      </c>
      <c r="D233" s="93" t="s">
        <v>87</v>
      </c>
      <c r="E233" s="96">
        <v>1</v>
      </c>
      <c r="F233" s="98">
        <f>'CPU especificas'!K1678</f>
        <v>10960.7</v>
      </c>
      <c r="G233" s="97">
        <f>F233*E233</f>
        <v>10960.7</v>
      </c>
    </row>
    <row r="234" spans="1:9" s="199" customFormat="1" ht="12.75">
      <c r="A234" s="93"/>
      <c r="B234" s="465"/>
      <c r="C234" s="110" t="s">
        <v>473</v>
      </c>
      <c r="D234" s="93" t="s">
        <v>87</v>
      </c>
      <c r="E234" s="96">
        <v>1</v>
      </c>
      <c r="F234" s="98">
        <f>'CPU especificas'!K1685</f>
        <v>4679.3999999999996</v>
      </c>
      <c r="G234" s="97">
        <f>F234*E234</f>
        <v>4679.3999999999996</v>
      </c>
    </row>
    <row r="235" spans="1:9" s="199" customFormat="1" ht="18" customHeight="1">
      <c r="A235" s="162"/>
      <c r="B235" s="163"/>
      <c r="C235" s="164"/>
      <c r="D235" s="162"/>
      <c r="E235" s="165"/>
      <c r="F235" s="165" t="s">
        <v>83</v>
      </c>
      <c r="G235" s="166">
        <f>G230+G226+G221+G216</f>
        <v>153471.26999999999</v>
      </c>
    </row>
    <row r="236" spans="1:9" s="199" customFormat="1" ht="12.75">
      <c r="A236" s="93"/>
      <c r="B236" s="93"/>
      <c r="C236" s="108"/>
      <c r="D236" s="93"/>
      <c r="E236" s="96"/>
      <c r="F236" s="96"/>
      <c r="G236" s="200"/>
    </row>
    <row r="237" spans="1:9" s="177" customFormat="1">
      <c r="A237" s="133">
        <v>11</v>
      </c>
      <c r="B237" s="176"/>
      <c r="C237" s="134" t="s">
        <v>67</v>
      </c>
      <c r="D237" s="133"/>
      <c r="E237" s="128"/>
      <c r="F237" s="128"/>
      <c r="G237" s="129"/>
    </row>
    <row r="238" spans="1:9" s="67" customFormat="1" ht="25.5">
      <c r="A238" s="109" t="s">
        <v>539</v>
      </c>
      <c r="B238" s="122">
        <v>90444</v>
      </c>
      <c r="C238" s="110" t="s">
        <v>540</v>
      </c>
      <c r="D238" s="122" t="s">
        <v>167</v>
      </c>
      <c r="E238" s="179">
        <v>21.81</v>
      </c>
      <c r="F238" s="97">
        <v>14.87</v>
      </c>
      <c r="G238" s="97">
        <f t="shared" ref="G238:G250" si="10">F238*E238</f>
        <v>324.31469999999996</v>
      </c>
      <c r="H238" s="466"/>
      <c r="I238" s="466"/>
    </row>
    <row r="239" spans="1:9" s="67" customFormat="1">
      <c r="A239" s="109" t="s">
        <v>541</v>
      </c>
      <c r="B239" s="122" t="s">
        <v>542</v>
      </c>
      <c r="C239" s="110" t="s">
        <v>543</v>
      </c>
      <c r="D239" s="122" t="s">
        <v>167</v>
      </c>
      <c r="E239" s="179">
        <v>21.81</v>
      </c>
      <c r="F239" s="97">
        <v>2.78</v>
      </c>
      <c r="G239" s="97">
        <f t="shared" si="10"/>
        <v>60.631799999999991</v>
      </c>
      <c r="H239" s="466"/>
      <c r="I239" s="466"/>
    </row>
    <row r="240" spans="1:9" s="67" customFormat="1">
      <c r="A240" s="109" t="s">
        <v>544</v>
      </c>
      <c r="B240" s="122" t="s">
        <v>545</v>
      </c>
      <c r="C240" s="110" t="s">
        <v>546</v>
      </c>
      <c r="D240" s="122" t="s">
        <v>103</v>
      </c>
      <c r="E240" s="179">
        <v>0.12</v>
      </c>
      <c r="F240" s="97">
        <v>30.78</v>
      </c>
      <c r="G240" s="97">
        <f t="shared" si="10"/>
        <v>3.6936</v>
      </c>
      <c r="H240" s="466"/>
      <c r="I240" s="466"/>
    </row>
    <row r="241" spans="1:9" s="67" customFormat="1" ht="27.75">
      <c r="A241" s="109" t="s">
        <v>547</v>
      </c>
      <c r="B241" s="122" t="s">
        <v>548</v>
      </c>
      <c r="C241" s="110" t="s">
        <v>549</v>
      </c>
      <c r="D241" s="122" t="s">
        <v>119</v>
      </c>
      <c r="E241" s="179">
        <v>0.82</v>
      </c>
      <c r="F241" s="97">
        <v>1265.9100000000001</v>
      </c>
      <c r="G241" s="97">
        <f t="shared" si="10"/>
        <v>1038.0462</v>
      </c>
      <c r="H241" s="466"/>
      <c r="I241" s="466"/>
    </row>
    <row r="242" spans="1:9" s="67" customFormat="1">
      <c r="A242" s="109" t="s">
        <v>550</v>
      </c>
      <c r="B242" s="122">
        <v>739333</v>
      </c>
      <c r="C242" s="110" t="s">
        <v>551</v>
      </c>
      <c r="D242" s="122" t="s">
        <v>103</v>
      </c>
      <c r="E242" s="179">
        <v>2</v>
      </c>
      <c r="F242" s="97">
        <v>265.08</v>
      </c>
      <c r="G242" s="97">
        <f t="shared" si="10"/>
        <v>530.16</v>
      </c>
      <c r="H242" s="466"/>
      <c r="I242" s="466"/>
    </row>
    <row r="243" spans="1:9" s="67" customFormat="1">
      <c r="A243" s="109" t="s">
        <v>552</v>
      </c>
      <c r="B243" s="122" t="s">
        <v>553</v>
      </c>
      <c r="C243" s="110" t="s">
        <v>554</v>
      </c>
      <c r="D243" s="122" t="s">
        <v>555</v>
      </c>
      <c r="E243" s="179">
        <v>4</v>
      </c>
      <c r="F243" s="97">
        <v>70.88</v>
      </c>
      <c r="G243" s="97">
        <f t="shared" si="10"/>
        <v>283.52</v>
      </c>
      <c r="H243" s="466"/>
      <c r="I243" s="466"/>
    </row>
    <row r="244" spans="1:9" s="67" customFormat="1">
      <c r="A244" s="109" t="s">
        <v>556</v>
      </c>
      <c r="B244" s="122" t="s">
        <v>557</v>
      </c>
      <c r="C244" s="110" t="s">
        <v>558</v>
      </c>
      <c r="D244" s="122" t="s">
        <v>555</v>
      </c>
      <c r="E244" s="179">
        <v>4</v>
      </c>
      <c r="F244" s="97">
        <v>34.32</v>
      </c>
      <c r="G244" s="97">
        <f t="shared" si="10"/>
        <v>137.28</v>
      </c>
      <c r="H244" s="466"/>
      <c r="I244" s="466"/>
    </row>
    <row r="245" spans="1:9" s="67" customFormat="1" ht="27.75">
      <c r="A245" s="109" t="s">
        <v>559</v>
      </c>
      <c r="B245" s="122" t="s">
        <v>548</v>
      </c>
      <c r="C245" s="110" t="s">
        <v>560</v>
      </c>
      <c r="D245" s="122" t="s">
        <v>119</v>
      </c>
      <c r="E245" s="179">
        <v>0.3</v>
      </c>
      <c r="F245" s="97">
        <v>1265.9100000000001</v>
      </c>
      <c r="G245" s="97">
        <f t="shared" si="10"/>
        <v>379.77300000000002</v>
      </c>
      <c r="H245" s="466"/>
      <c r="I245" s="466"/>
    </row>
    <row r="246" spans="1:9" s="67" customFormat="1">
      <c r="A246" s="109" t="s">
        <v>561</v>
      </c>
      <c r="B246" s="122" t="s">
        <v>562</v>
      </c>
      <c r="C246" s="110" t="s">
        <v>563</v>
      </c>
      <c r="D246" s="122" t="s">
        <v>555</v>
      </c>
      <c r="E246" s="179">
        <v>4</v>
      </c>
      <c r="F246" s="97">
        <v>63.45</v>
      </c>
      <c r="G246" s="97">
        <f t="shared" si="10"/>
        <v>253.8</v>
      </c>
      <c r="H246" s="466"/>
      <c r="I246" s="466"/>
    </row>
    <row r="247" spans="1:9" s="67" customFormat="1">
      <c r="A247" s="109" t="s">
        <v>564</v>
      </c>
      <c r="B247" s="122">
        <v>83532</v>
      </c>
      <c r="C247" s="110" t="s">
        <v>565</v>
      </c>
      <c r="D247" s="122" t="s">
        <v>119</v>
      </c>
      <c r="E247" s="179">
        <v>0.1</v>
      </c>
      <c r="F247" s="97">
        <v>337.05</v>
      </c>
      <c r="G247" s="97">
        <f t="shared" si="10"/>
        <v>33.705000000000005</v>
      </c>
      <c r="H247" s="466"/>
      <c r="I247" s="466"/>
    </row>
    <row r="248" spans="1:9" s="67" customFormat="1">
      <c r="A248" s="109" t="s">
        <v>566</v>
      </c>
      <c r="B248" s="122" t="s">
        <v>567</v>
      </c>
      <c r="C248" s="110" t="s">
        <v>568</v>
      </c>
      <c r="D248" s="122" t="s">
        <v>555</v>
      </c>
      <c r="E248" s="179">
        <v>8</v>
      </c>
      <c r="F248" s="97">
        <v>41.46</v>
      </c>
      <c r="G248" s="97">
        <f t="shared" si="10"/>
        <v>331.68</v>
      </c>
      <c r="H248" s="466"/>
      <c r="I248" s="466"/>
    </row>
    <row r="249" spans="1:9" s="67" customFormat="1">
      <c r="A249" s="109" t="s">
        <v>569</v>
      </c>
      <c r="B249" s="122">
        <v>72676</v>
      </c>
      <c r="C249" s="110" t="s">
        <v>570</v>
      </c>
      <c r="D249" s="122" t="s">
        <v>555</v>
      </c>
      <c r="E249" s="179">
        <v>4</v>
      </c>
      <c r="F249" s="97">
        <v>9.2200000000000006</v>
      </c>
      <c r="G249" s="97">
        <f t="shared" si="10"/>
        <v>36.880000000000003</v>
      </c>
      <c r="H249" s="466"/>
      <c r="I249" s="466"/>
    </row>
    <row r="250" spans="1:9" s="67" customFormat="1" ht="25.5">
      <c r="A250" s="109" t="s">
        <v>571</v>
      </c>
      <c r="B250" s="122">
        <v>739762</v>
      </c>
      <c r="C250" s="110" t="s">
        <v>572</v>
      </c>
      <c r="D250" s="122" t="s">
        <v>167</v>
      </c>
      <c r="E250" s="179">
        <v>21.81</v>
      </c>
      <c r="F250" s="97">
        <v>13.23</v>
      </c>
      <c r="G250" s="97">
        <f t="shared" si="10"/>
        <v>288.54629999999997</v>
      </c>
      <c r="H250" s="466"/>
      <c r="I250" s="466"/>
    </row>
    <row r="251" spans="1:9" s="177" customFormat="1" ht="18" customHeight="1">
      <c r="A251" s="180"/>
      <c r="B251" s="181"/>
      <c r="C251" s="182"/>
      <c r="D251" s="180"/>
      <c r="E251" s="183"/>
      <c r="F251" s="183" t="s">
        <v>83</v>
      </c>
      <c r="G251" s="184">
        <f>SUM(G237:G250)</f>
        <v>3702.0306</v>
      </c>
    </row>
    <row r="252" spans="1:9" s="199" customFormat="1" ht="12.75">
      <c r="A252" s="201"/>
      <c r="B252" s="202"/>
      <c r="C252" s="203"/>
      <c r="D252" s="201"/>
      <c r="E252" s="204"/>
      <c r="F252" s="204"/>
      <c r="G252" s="205"/>
    </row>
    <row r="253" spans="1:9" s="199" customFormat="1" ht="18" customHeight="1">
      <c r="A253" s="467" t="s">
        <v>573</v>
      </c>
      <c r="B253" s="467"/>
      <c r="C253" s="467"/>
      <c r="D253" s="467"/>
      <c r="E253" s="467"/>
      <c r="F253" s="467"/>
      <c r="G253" s="142">
        <f>G22+G34+G48+G135+G156+G169+G173+G199+G208+G213+G235+G251</f>
        <v>3190249.8650673009</v>
      </c>
    </row>
    <row r="254" spans="1:9" s="199" customFormat="1" ht="18" customHeight="1">
      <c r="A254" s="467" t="s">
        <v>574</v>
      </c>
      <c r="B254" s="467"/>
      <c r="C254" s="467"/>
      <c r="D254" s="467"/>
      <c r="E254" s="467"/>
      <c r="F254" s="467"/>
      <c r="G254" s="142">
        <f>G253*1.25</f>
        <v>3987812.3313341262</v>
      </c>
    </row>
    <row r="255" spans="1:9" s="67" customFormat="1" ht="18" customHeight="1">
      <c r="C255" s="68"/>
      <c r="E255" s="69"/>
      <c r="F255" s="69"/>
      <c r="G255" s="70"/>
    </row>
    <row r="256" spans="1:9" s="67" customFormat="1" ht="18" customHeight="1">
      <c r="C256" s="68"/>
      <c r="E256" s="69"/>
      <c r="F256" s="69"/>
      <c r="G256" s="70"/>
    </row>
    <row r="257" spans="1:8" s="67" customFormat="1" ht="18" customHeight="1">
      <c r="C257" s="68"/>
      <c r="E257" s="69"/>
      <c r="F257" s="69"/>
      <c r="G257" s="70"/>
    </row>
    <row r="258" spans="1:8" s="67" customFormat="1" ht="18" customHeight="1">
      <c r="C258" s="29"/>
      <c r="E258" s="69"/>
      <c r="F258" s="69"/>
      <c r="G258" s="70"/>
    </row>
    <row r="259" spans="1:8" s="67" customFormat="1" ht="18" customHeight="1">
      <c r="C259" s="206" t="s">
        <v>575</v>
      </c>
      <c r="E259" s="69"/>
      <c r="F259" s="69"/>
      <c r="G259" s="70"/>
      <c r="H259" s="207"/>
    </row>
    <row r="260" spans="1:8" s="67" customFormat="1" ht="18" customHeight="1">
      <c r="C260" s="66" t="s">
        <v>72</v>
      </c>
      <c r="E260" s="69"/>
      <c r="F260" s="69"/>
      <c r="G260" s="70"/>
      <c r="H260" s="207">
        <f>G254+G330</f>
        <v>4580832.1996541265</v>
      </c>
    </row>
    <row r="261" spans="1:8" s="67" customFormat="1" ht="18" customHeight="1">
      <c r="C261" s="66" t="s">
        <v>73</v>
      </c>
      <c r="E261" s="69"/>
      <c r="F261" s="69"/>
      <c r="G261" s="70"/>
      <c r="H261" s="208"/>
    </row>
    <row r="262" spans="1:8" s="67" customFormat="1" ht="18" customHeight="1">
      <c r="C262" s="66" t="s">
        <v>74</v>
      </c>
      <c r="E262" s="69"/>
      <c r="F262" s="69"/>
      <c r="G262" s="70"/>
    </row>
    <row r="263" spans="1:8" s="67" customFormat="1" ht="18" customHeight="1">
      <c r="C263" s="126"/>
      <c r="E263" s="69"/>
      <c r="F263" s="69"/>
      <c r="G263" s="70"/>
    </row>
    <row r="264" spans="1:8" s="67" customFormat="1" ht="18" customHeight="1">
      <c r="C264" s="126"/>
      <c r="E264" s="69"/>
      <c r="F264" s="69"/>
      <c r="G264" s="70"/>
    </row>
    <row r="265" spans="1:8" s="67" customFormat="1" ht="18" customHeight="1">
      <c r="C265" s="68"/>
      <c r="E265" s="69"/>
      <c r="F265" s="69"/>
      <c r="G265" s="70"/>
    </row>
    <row r="266" spans="1:8" ht="15" customHeight="1">
      <c r="A266" s="71"/>
      <c r="B266" s="72"/>
      <c r="C266" s="72"/>
      <c r="D266" s="72"/>
      <c r="E266" s="73"/>
      <c r="F266" s="73"/>
      <c r="G266" s="74"/>
    </row>
    <row r="267" spans="1:8" s="79" customFormat="1" ht="15" customHeight="1">
      <c r="A267" s="75"/>
      <c r="B267" s="76"/>
      <c r="C267" s="76"/>
      <c r="D267" s="76"/>
      <c r="E267" s="77"/>
      <c r="F267" s="77"/>
      <c r="G267" s="78"/>
    </row>
    <row r="268" spans="1:8" ht="40.5" customHeight="1">
      <c r="A268" s="455" t="s">
        <v>0</v>
      </c>
      <c r="B268" s="455"/>
      <c r="C268" s="455"/>
      <c r="D268" s="455"/>
      <c r="E268" s="455"/>
      <c r="F268" s="455"/>
      <c r="G268" s="455"/>
    </row>
    <row r="269" spans="1:8" ht="21.75" customHeight="1">
      <c r="A269" s="456" t="s">
        <v>1</v>
      </c>
      <c r="B269" s="456"/>
      <c r="C269" s="456"/>
      <c r="D269" s="456"/>
      <c r="E269" s="456"/>
      <c r="F269" s="456"/>
      <c r="G269" s="456"/>
    </row>
    <row r="270" spans="1:8" ht="21.75" customHeight="1">
      <c r="A270" s="457" t="s">
        <v>2</v>
      </c>
      <c r="B270" s="457"/>
      <c r="C270" s="457"/>
      <c r="D270" s="457"/>
      <c r="E270" s="457"/>
      <c r="F270" s="457"/>
      <c r="G270" s="457"/>
    </row>
    <row r="271" spans="1:8" ht="21.75" customHeight="1">
      <c r="A271" s="458" t="s">
        <v>75</v>
      </c>
      <c r="B271" s="458"/>
      <c r="C271" s="458"/>
      <c r="D271" s="458"/>
      <c r="E271" s="458"/>
      <c r="F271" s="458"/>
      <c r="G271" s="458"/>
    </row>
    <row r="272" spans="1:8" ht="7.5" customHeight="1">
      <c r="A272" s="80"/>
      <c r="B272" s="81"/>
      <c r="C272" s="81"/>
      <c r="D272" s="81"/>
      <c r="E272" s="82"/>
      <c r="F272" s="82"/>
      <c r="G272" s="83"/>
    </row>
    <row r="273" spans="1:9" ht="20.25" customHeight="1">
      <c r="A273" s="459" t="s">
        <v>576</v>
      </c>
      <c r="B273" s="459"/>
      <c r="C273" s="459"/>
      <c r="D273" s="459"/>
      <c r="E273" s="459"/>
      <c r="F273" s="459"/>
      <c r="G273" s="459"/>
    </row>
    <row r="274" spans="1:9" ht="20.25" customHeight="1">
      <c r="A274" s="460" t="s">
        <v>77</v>
      </c>
      <c r="B274" s="460"/>
      <c r="C274" s="460"/>
      <c r="D274" s="460"/>
      <c r="E274" s="460"/>
      <c r="F274" s="460"/>
      <c r="G274" s="460"/>
    </row>
    <row r="275" spans="1:9" s="85" customFormat="1" ht="34.5" customHeight="1">
      <c r="A275" s="461" t="s">
        <v>8</v>
      </c>
      <c r="B275" s="462" t="s">
        <v>78</v>
      </c>
      <c r="C275" s="461" t="s">
        <v>9</v>
      </c>
      <c r="D275" s="461" t="s">
        <v>79</v>
      </c>
      <c r="E275" s="463" t="s">
        <v>80</v>
      </c>
      <c r="F275" s="463" t="s">
        <v>81</v>
      </c>
      <c r="G275" s="463"/>
    </row>
    <row r="276" spans="1:9" s="87" customFormat="1" ht="18.75" customHeight="1">
      <c r="A276" s="461"/>
      <c r="B276" s="462"/>
      <c r="C276" s="461"/>
      <c r="D276" s="461"/>
      <c r="E276" s="463"/>
      <c r="F276" s="84" t="s">
        <v>82</v>
      </c>
      <c r="G276" s="86" t="s">
        <v>83</v>
      </c>
    </row>
    <row r="277" spans="1:9" s="177" customFormat="1" ht="18" customHeight="1">
      <c r="A277" s="133">
        <v>1</v>
      </c>
      <c r="B277" s="176"/>
      <c r="C277" s="134" t="s">
        <v>454</v>
      </c>
      <c r="D277" s="133"/>
      <c r="E277" s="128"/>
      <c r="F277" s="128"/>
      <c r="G277" s="129">
        <f>SUM(G278:G283)</f>
        <v>141570.85999999999</v>
      </c>
    </row>
    <row r="278" spans="1:9" s="177" customFormat="1">
      <c r="A278" s="109" t="s">
        <v>84</v>
      </c>
      <c r="B278" s="109" t="s">
        <v>577</v>
      </c>
      <c r="C278" s="209" t="s">
        <v>578</v>
      </c>
      <c r="D278" s="122" t="s">
        <v>261</v>
      </c>
      <c r="E278" s="179">
        <v>9</v>
      </c>
      <c r="F278" s="97">
        <v>1550</v>
      </c>
      <c r="G278" s="97">
        <f t="shared" ref="G278:G283" si="11">F278*E278</f>
        <v>13950</v>
      </c>
    </row>
    <row r="279" spans="1:9" s="67" customFormat="1" ht="25.5">
      <c r="A279" s="109" t="s">
        <v>88</v>
      </c>
      <c r="B279" s="122" t="s">
        <v>579</v>
      </c>
      <c r="C279" s="110" t="s">
        <v>580</v>
      </c>
      <c r="D279" s="122" t="s">
        <v>261</v>
      </c>
      <c r="E279" s="179">
        <v>12</v>
      </c>
      <c r="F279" s="97">
        <f>2800-660</f>
        <v>2140</v>
      </c>
      <c r="G279" s="97">
        <f t="shared" si="11"/>
        <v>25680</v>
      </c>
      <c r="H279" s="468"/>
      <c r="I279" s="468"/>
    </row>
    <row r="280" spans="1:9" s="67" customFormat="1">
      <c r="A280" s="109" t="s">
        <v>91</v>
      </c>
      <c r="B280" s="109" t="s">
        <v>581</v>
      </c>
      <c r="C280" s="209" t="s">
        <v>582</v>
      </c>
      <c r="D280" s="122" t="s">
        <v>261</v>
      </c>
      <c r="E280" s="179">
        <v>6</v>
      </c>
      <c r="F280" s="97">
        <v>5036.8100000000004</v>
      </c>
      <c r="G280" s="97">
        <f t="shared" si="11"/>
        <v>30220.86</v>
      </c>
    </row>
    <row r="281" spans="1:9" s="67" customFormat="1">
      <c r="A281" s="109" t="s">
        <v>94</v>
      </c>
      <c r="B281" s="109" t="s">
        <v>583</v>
      </c>
      <c r="C281" s="209" t="s">
        <v>584</v>
      </c>
      <c r="D281" s="122" t="s">
        <v>261</v>
      </c>
      <c r="E281" s="179">
        <v>6</v>
      </c>
      <c r="F281" s="97">
        <v>3820</v>
      </c>
      <c r="G281" s="97">
        <f t="shared" si="11"/>
        <v>22920</v>
      </c>
    </row>
    <row r="282" spans="1:9" s="67" customFormat="1">
      <c r="A282" s="109" t="s">
        <v>97</v>
      </c>
      <c r="B282" s="109" t="s">
        <v>585</v>
      </c>
      <c r="C282" s="209" t="s">
        <v>586</v>
      </c>
      <c r="D282" s="122" t="s">
        <v>261</v>
      </c>
      <c r="E282" s="179">
        <v>4</v>
      </c>
      <c r="F282" s="97">
        <v>5500</v>
      </c>
      <c r="G282" s="97">
        <f t="shared" si="11"/>
        <v>22000</v>
      </c>
    </row>
    <row r="283" spans="1:9" s="67" customFormat="1">
      <c r="A283" s="109" t="s">
        <v>100</v>
      </c>
      <c r="B283" s="109" t="s">
        <v>587</v>
      </c>
      <c r="C283" s="209" t="s">
        <v>588</v>
      </c>
      <c r="D283" s="122" t="s">
        <v>261</v>
      </c>
      <c r="E283" s="179">
        <v>4</v>
      </c>
      <c r="F283" s="97">
        <v>6700</v>
      </c>
      <c r="G283" s="97">
        <f t="shared" si="11"/>
        <v>26800</v>
      </c>
    </row>
    <row r="284" spans="1:9" s="177" customFormat="1" ht="18" customHeight="1">
      <c r="A284" s="133">
        <v>2</v>
      </c>
      <c r="B284" s="176"/>
      <c r="C284" s="134" t="s">
        <v>589</v>
      </c>
      <c r="D284" s="133"/>
      <c r="E284" s="128"/>
      <c r="F284" s="128"/>
      <c r="G284" s="129">
        <f>SUM(G285:G289)</f>
        <v>48351.61</v>
      </c>
    </row>
    <row r="285" spans="1:9" s="67" customFormat="1">
      <c r="A285" s="109" t="s">
        <v>111</v>
      </c>
      <c r="B285" s="122" t="s">
        <v>590</v>
      </c>
      <c r="C285" s="178" t="s">
        <v>591</v>
      </c>
      <c r="D285" s="122" t="s">
        <v>261</v>
      </c>
      <c r="E285" s="179">
        <v>11</v>
      </c>
      <c r="F285" s="97">
        <v>2557.77</v>
      </c>
      <c r="G285" s="97">
        <f>F285*E285</f>
        <v>28135.47</v>
      </c>
    </row>
    <row r="286" spans="1:9" s="67" customFormat="1">
      <c r="A286" s="109" t="s">
        <v>592</v>
      </c>
      <c r="B286" s="122" t="s">
        <v>593</v>
      </c>
      <c r="C286" s="178" t="s">
        <v>594</v>
      </c>
      <c r="D286" s="122" t="s">
        <v>261</v>
      </c>
      <c r="E286" s="179">
        <v>4</v>
      </c>
      <c r="F286" s="97">
        <v>289.11</v>
      </c>
      <c r="G286" s="97">
        <f>F286*E286</f>
        <v>1156.44</v>
      </c>
    </row>
    <row r="287" spans="1:9" s="67" customFormat="1">
      <c r="A287" s="109" t="s">
        <v>116</v>
      </c>
      <c r="B287" s="122" t="s">
        <v>595</v>
      </c>
      <c r="C287" s="178" t="s">
        <v>596</v>
      </c>
      <c r="D287" s="122" t="s">
        <v>261</v>
      </c>
      <c r="E287" s="179">
        <v>3</v>
      </c>
      <c r="F287" s="97">
        <v>2066.4899999999998</v>
      </c>
      <c r="G287" s="97">
        <f>F287*E287</f>
        <v>6199.4699999999993</v>
      </c>
    </row>
    <row r="288" spans="1:9" s="67" customFormat="1">
      <c r="A288" s="109" t="s">
        <v>120</v>
      </c>
      <c r="B288" s="122" t="s">
        <v>597</v>
      </c>
      <c r="C288" s="178" t="s">
        <v>598</v>
      </c>
      <c r="D288" s="122" t="s">
        <v>261</v>
      </c>
      <c r="E288" s="179">
        <v>3</v>
      </c>
      <c r="F288" s="97">
        <v>55.31</v>
      </c>
      <c r="G288" s="97">
        <f>F288*E288</f>
        <v>165.93</v>
      </c>
    </row>
    <row r="289" spans="1:7" s="177" customFormat="1">
      <c r="A289" s="109" t="s">
        <v>123</v>
      </c>
      <c r="B289" s="122" t="s">
        <v>599</v>
      </c>
      <c r="C289" s="178" t="s">
        <v>600</v>
      </c>
      <c r="D289" s="122" t="s">
        <v>261</v>
      </c>
      <c r="E289" s="179">
        <v>2</v>
      </c>
      <c r="F289" s="97">
        <v>6347.15</v>
      </c>
      <c r="G289" s="97">
        <f>F289*E289</f>
        <v>12694.3</v>
      </c>
    </row>
    <row r="290" spans="1:7" s="177" customFormat="1" ht="18" customHeight="1">
      <c r="A290" s="133">
        <v>3</v>
      </c>
      <c r="B290" s="176"/>
      <c r="C290" s="134" t="s">
        <v>601</v>
      </c>
      <c r="D290" s="133"/>
      <c r="E290" s="128"/>
      <c r="F290" s="128"/>
      <c r="G290" s="129">
        <f>SUM(G291:G299)</f>
        <v>19754.919999999998</v>
      </c>
    </row>
    <row r="291" spans="1:7" s="67" customFormat="1">
      <c r="A291" s="109" t="s">
        <v>136</v>
      </c>
      <c r="B291" s="122" t="s">
        <v>602</v>
      </c>
      <c r="C291" s="178" t="s">
        <v>603</v>
      </c>
      <c r="D291" s="122" t="s">
        <v>261</v>
      </c>
      <c r="E291" s="179">
        <v>13</v>
      </c>
      <c r="F291" s="97">
        <v>138.72</v>
      </c>
      <c r="G291" s="97">
        <f t="shared" ref="G291:G299" si="12">F291*E291</f>
        <v>1803.36</v>
      </c>
    </row>
    <row r="292" spans="1:7" s="67" customFormat="1">
      <c r="A292" s="109" t="s">
        <v>138</v>
      </c>
      <c r="B292" s="122" t="s">
        <v>604</v>
      </c>
      <c r="C292" s="178" t="s">
        <v>605</v>
      </c>
      <c r="D292" s="122" t="s">
        <v>261</v>
      </c>
      <c r="E292" s="179">
        <v>9</v>
      </c>
      <c r="F292" s="97">
        <v>692.61</v>
      </c>
      <c r="G292" s="97">
        <f t="shared" si="12"/>
        <v>6233.49</v>
      </c>
    </row>
    <row r="293" spans="1:7" s="67" customFormat="1" ht="25.5">
      <c r="A293" s="109" t="s">
        <v>141</v>
      </c>
      <c r="B293" s="122" t="s">
        <v>606</v>
      </c>
      <c r="C293" s="178" t="s">
        <v>607</v>
      </c>
      <c r="D293" s="122" t="s">
        <v>261</v>
      </c>
      <c r="E293" s="179">
        <v>2</v>
      </c>
      <c r="F293" s="97">
        <v>2665.82</v>
      </c>
      <c r="G293" s="97">
        <f t="shared" si="12"/>
        <v>5331.64</v>
      </c>
    </row>
    <row r="294" spans="1:7" s="67" customFormat="1">
      <c r="A294" s="109" t="s">
        <v>144</v>
      </c>
      <c r="B294" s="122" t="s">
        <v>602</v>
      </c>
      <c r="C294" s="178" t="s">
        <v>608</v>
      </c>
      <c r="D294" s="122" t="s">
        <v>261</v>
      </c>
      <c r="E294" s="179">
        <v>1</v>
      </c>
      <c r="F294" s="97">
        <v>280</v>
      </c>
      <c r="G294" s="97">
        <f t="shared" si="12"/>
        <v>280</v>
      </c>
    </row>
    <row r="295" spans="1:7" s="67" customFormat="1">
      <c r="A295" s="109" t="s">
        <v>147</v>
      </c>
      <c r="B295" s="122" t="s">
        <v>602</v>
      </c>
      <c r="C295" s="178" t="s">
        <v>609</v>
      </c>
      <c r="D295" s="122" t="s">
        <v>261</v>
      </c>
      <c r="E295" s="179">
        <v>2</v>
      </c>
      <c r="F295" s="97">
        <v>18</v>
      </c>
      <c r="G295" s="97">
        <f t="shared" si="12"/>
        <v>36</v>
      </c>
    </row>
    <row r="296" spans="1:7" s="67" customFormat="1">
      <c r="A296" s="109" t="s">
        <v>150</v>
      </c>
      <c r="B296" s="122" t="s">
        <v>602</v>
      </c>
      <c r="C296" s="178" t="s">
        <v>610</v>
      </c>
      <c r="D296" s="122" t="s">
        <v>261</v>
      </c>
      <c r="E296" s="179">
        <v>1</v>
      </c>
      <c r="F296" s="97">
        <v>80</v>
      </c>
      <c r="G296" s="97">
        <f t="shared" si="12"/>
        <v>80</v>
      </c>
    </row>
    <row r="297" spans="1:7" s="67" customFormat="1">
      <c r="A297" s="109" t="s">
        <v>153</v>
      </c>
      <c r="B297" s="122" t="s">
        <v>602</v>
      </c>
      <c r="C297" s="178" t="s">
        <v>611</v>
      </c>
      <c r="D297" s="122" t="s">
        <v>261</v>
      </c>
      <c r="E297" s="179">
        <v>3</v>
      </c>
      <c r="F297" s="97">
        <v>850</v>
      </c>
      <c r="G297" s="97">
        <f t="shared" si="12"/>
        <v>2550</v>
      </c>
    </row>
    <row r="298" spans="1:7" s="67" customFormat="1">
      <c r="A298" s="109" t="s">
        <v>157</v>
      </c>
      <c r="B298" s="122" t="s">
        <v>602</v>
      </c>
      <c r="C298" s="178" t="s">
        <v>612</v>
      </c>
      <c r="D298" s="122" t="s">
        <v>167</v>
      </c>
      <c r="E298" s="179">
        <v>292.7</v>
      </c>
      <c r="F298" s="97">
        <v>10.9</v>
      </c>
      <c r="G298" s="97">
        <f t="shared" si="12"/>
        <v>3190.43</v>
      </c>
    </row>
    <row r="299" spans="1:7" s="67" customFormat="1">
      <c r="A299" s="109" t="s">
        <v>160</v>
      </c>
      <c r="B299" s="122" t="s">
        <v>602</v>
      </c>
      <c r="C299" s="178" t="s">
        <v>613</v>
      </c>
      <c r="D299" s="122" t="s">
        <v>261</v>
      </c>
      <c r="E299" s="179">
        <v>1</v>
      </c>
      <c r="F299" s="97">
        <v>250</v>
      </c>
      <c r="G299" s="97">
        <f t="shared" si="12"/>
        <v>250</v>
      </c>
    </row>
    <row r="300" spans="1:7" s="177" customFormat="1" ht="18" customHeight="1">
      <c r="A300" s="133" t="s">
        <v>614</v>
      </c>
      <c r="B300" s="176"/>
      <c r="C300" s="134" t="s">
        <v>615</v>
      </c>
      <c r="D300" s="133"/>
      <c r="E300" s="128"/>
      <c r="F300" s="128"/>
      <c r="G300" s="129">
        <f>SUM(G301:G304)</f>
        <v>9851.7099999999991</v>
      </c>
    </row>
    <row r="301" spans="1:7" s="67" customFormat="1">
      <c r="A301" s="109" t="s">
        <v>170</v>
      </c>
      <c r="B301" s="122" t="s">
        <v>602</v>
      </c>
      <c r="C301" s="178" t="s">
        <v>616</v>
      </c>
      <c r="D301" s="122" t="s">
        <v>261</v>
      </c>
      <c r="E301" s="179">
        <v>6</v>
      </c>
      <c r="F301" s="97">
        <v>579</v>
      </c>
      <c r="G301" s="97">
        <f>F301*E301</f>
        <v>3474</v>
      </c>
    </row>
    <row r="302" spans="1:7" s="67" customFormat="1">
      <c r="A302" s="109" t="s">
        <v>173</v>
      </c>
      <c r="B302" s="122" t="s">
        <v>602</v>
      </c>
      <c r="C302" s="178" t="s">
        <v>617</v>
      </c>
      <c r="D302" s="122" t="s">
        <v>261</v>
      </c>
      <c r="E302" s="179">
        <v>1</v>
      </c>
      <c r="F302" s="97">
        <v>4541.37</v>
      </c>
      <c r="G302" s="97">
        <f>F302*E302</f>
        <v>4541.37</v>
      </c>
    </row>
    <row r="303" spans="1:7" s="67" customFormat="1">
      <c r="A303" s="109" t="s">
        <v>176</v>
      </c>
      <c r="B303" s="122" t="s">
        <v>602</v>
      </c>
      <c r="C303" s="178" t="s">
        <v>618</v>
      </c>
      <c r="D303" s="122" t="s">
        <v>261</v>
      </c>
      <c r="E303" s="179">
        <v>1</v>
      </c>
      <c r="F303" s="97">
        <v>1499</v>
      </c>
      <c r="G303" s="97">
        <f>F303*E303</f>
        <v>1499</v>
      </c>
    </row>
    <row r="304" spans="1:7" s="67" customFormat="1">
      <c r="A304" s="109" t="s">
        <v>179</v>
      </c>
      <c r="B304" s="122" t="s">
        <v>619</v>
      </c>
      <c r="C304" s="178" t="s">
        <v>620</v>
      </c>
      <c r="D304" s="122" t="s">
        <v>261</v>
      </c>
      <c r="E304" s="179">
        <v>1</v>
      </c>
      <c r="F304" s="97">
        <v>337.34</v>
      </c>
      <c r="G304" s="97">
        <f>F304*E304</f>
        <v>337.34</v>
      </c>
    </row>
    <row r="305" spans="1:7" s="177" customFormat="1" ht="18" customHeight="1">
      <c r="A305" s="133">
        <v>5</v>
      </c>
      <c r="B305" s="176"/>
      <c r="C305" s="134" t="s">
        <v>621</v>
      </c>
      <c r="D305" s="133"/>
      <c r="E305" s="128"/>
      <c r="F305" s="128"/>
      <c r="G305" s="129">
        <f>SUM(G306:G314)</f>
        <v>22557.279999999999</v>
      </c>
    </row>
    <row r="306" spans="1:7" s="67" customFormat="1">
      <c r="A306" s="109" t="s">
        <v>426</v>
      </c>
      <c r="B306" s="122">
        <v>10891</v>
      </c>
      <c r="C306" s="178" t="s">
        <v>622</v>
      </c>
      <c r="D306" s="122" t="s">
        <v>261</v>
      </c>
      <c r="E306" s="179">
        <v>8</v>
      </c>
      <c r="F306" s="97">
        <v>160.76</v>
      </c>
      <c r="G306" s="97">
        <f t="shared" ref="G306:G311" si="13">F306*E306</f>
        <v>1286.08</v>
      </c>
    </row>
    <row r="307" spans="1:7" s="67" customFormat="1">
      <c r="A307" s="109" t="s">
        <v>429</v>
      </c>
      <c r="B307" s="122">
        <v>10890</v>
      </c>
      <c r="C307" s="178" t="s">
        <v>623</v>
      </c>
      <c r="D307" s="122" t="s">
        <v>261</v>
      </c>
      <c r="E307" s="179">
        <v>8</v>
      </c>
      <c r="F307" s="97">
        <v>263.07</v>
      </c>
      <c r="G307" s="97">
        <f t="shared" si="13"/>
        <v>2104.56</v>
      </c>
    </row>
    <row r="308" spans="1:7" s="67" customFormat="1">
      <c r="A308" s="109" t="s">
        <v>434</v>
      </c>
      <c r="B308" s="122" t="s">
        <v>158</v>
      </c>
      <c r="C308" s="178" t="s">
        <v>624</v>
      </c>
      <c r="D308" s="122" t="s">
        <v>261</v>
      </c>
      <c r="E308" s="179">
        <v>1</v>
      </c>
      <c r="F308" s="97">
        <v>8980</v>
      </c>
      <c r="G308" s="97">
        <f t="shared" si="13"/>
        <v>8980</v>
      </c>
    </row>
    <row r="309" spans="1:7" s="67" customFormat="1">
      <c r="A309" s="109" t="s">
        <v>437</v>
      </c>
      <c r="B309" s="122">
        <v>10889</v>
      </c>
      <c r="C309" s="178" t="s">
        <v>625</v>
      </c>
      <c r="D309" s="122" t="s">
        <v>261</v>
      </c>
      <c r="E309" s="179">
        <v>11</v>
      </c>
      <c r="F309" s="97">
        <v>570</v>
      </c>
      <c r="G309" s="97">
        <f t="shared" si="13"/>
        <v>6270</v>
      </c>
    </row>
    <row r="310" spans="1:7" s="67" customFormat="1">
      <c r="A310" s="109" t="s">
        <v>439</v>
      </c>
      <c r="B310" s="122" t="s">
        <v>626</v>
      </c>
      <c r="C310" s="178" t="s">
        <v>627</v>
      </c>
      <c r="D310" s="122" t="s">
        <v>261</v>
      </c>
      <c r="E310" s="179">
        <v>5</v>
      </c>
      <c r="F310" s="97">
        <v>106.75</v>
      </c>
      <c r="G310" s="97">
        <f t="shared" si="13"/>
        <v>533.75</v>
      </c>
    </row>
    <row r="311" spans="1:7" s="67" customFormat="1">
      <c r="A311" s="109" t="s">
        <v>442</v>
      </c>
      <c r="B311" s="122" t="s">
        <v>628</v>
      </c>
      <c r="C311" s="178" t="s">
        <v>629</v>
      </c>
      <c r="D311" s="122" t="s">
        <v>261</v>
      </c>
      <c r="E311" s="179">
        <v>1</v>
      </c>
      <c r="F311" s="97">
        <v>937.97</v>
      </c>
      <c r="G311" s="97">
        <f t="shared" si="13"/>
        <v>937.97</v>
      </c>
    </row>
    <row r="312" spans="1:7" s="67" customFormat="1">
      <c r="A312" s="109" t="s">
        <v>446</v>
      </c>
      <c r="B312" s="122" t="s">
        <v>630</v>
      </c>
      <c r="C312" s="178" t="s">
        <v>631</v>
      </c>
      <c r="D312" s="122" t="s">
        <v>261</v>
      </c>
      <c r="E312" s="179">
        <v>11</v>
      </c>
      <c r="F312" s="97">
        <v>111.72</v>
      </c>
      <c r="G312" s="97">
        <f>E312*F312</f>
        <v>1228.92</v>
      </c>
    </row>
    <row r="313" spans="1:7" s="67" customFormat="1">
      <c r="A313" s="109" t="s">
        <v>449</v>
      </c>
      <c r="B313" s="122" t="s">
        <v>632</v>
      </c>
      <c r="C313" s="178" t="s">
        <v>633</v>
      </c>
      <c r="D313" s="122" t="s">
        <v>261</v>
      </c>
      <c r="E313" s="179">
        <v>1</v>
      </c>
      <c r="F313" s="97">
        <v>1056</v>
      </c>
      <c r="G313" s="97">
        <f>E313*F313</f>
        <v>1056</v>
      </c>
    </row>
    <row r="314" spans="1:7" s="67" customFormat="1">
      <c r="A314" s="109" t="s">
        <v>634</v>
      </c>
      <c r="B314" s="122" t="s">
        <v>635</v>
      </c>
      <c r="C314" s="178" t="s">
        <v>636</v>
      </c>
      <c r="D314" s="122" t="s">
        <v>261</v>
      </c>
      <c r="E314" s="179">
        <v>1</v>
      </c>
      <c r="F314" s="97">
        <v>160</v>
      </c>
      <c r="G314" s="97">
        <f>E314*F314</f>
        <v>160</v>
      </c>
    </row>
    <row r="315" spans="1:7" s="177" customFormat="1" ht="18" customHeight="1">
      <c r="A315" s="133">
        <v>6</v>
      </c>
      <c r="B315" s="176"/>
      <c r="C315" s="134" t="s">
        <v>637</v>
      </c>
      <c r="D315" s="133"/>
      <c r="E315" s="128"/>
      <c r="F315" s="128"/>
      <c r="G315" s="129">
        <f>SUM(G316:G324)</f>
        <v>258758.69</v>
      </c>
    </row>
    <row r="316" spans="1:7" s="67" customFormat="1" ht="25.5">
      <c r="A316" s="109" t="s">
        <v>638</v>
      </c>
      <c r="B316" s="109" t="s">
        <v>602</v>
      </c>
      <c r="C316" s="178" t="s">
        <v>639</v>
      </c>
      <c r="D316" s="122" t="s">
        <v>261</v>
      </c>
      <c r="E316" s="179">
        <v>3</v>
      </c>
      <c r="F316" s="97">
        <v>23718.65</v>
      </c>
      <c r="G316" s="97">
        <f t="shared" ref="G316:G324" si="14">E316*F316</f>
        <v>71155.950000000012</v>
      </c>
    </row>
    <row r="317" spans="1:7" s="67" customFormat="1">
      <c r="A317" s="109" t="s">
        <v>640</v>
      </c>
      <c r="B317" s="109" t="s">
        <v>158</v>
      </c>
      <c r="C317" s="178" t="s">
        <v>641</v>
      </c>
      <c r="D317" s="122" t="s">
        <v>261</v>
      </c>
      <c r="E317" s="179">
        <v>1</v>
      </c>
      <c r="F317" s="97">
        <v>27000</v>
      </c>
      <c r="G317" s="97">
        <f t="shared" si="14"/>
        <v>27000</v>
      </c>
    </row>
    <row r="318" spans="1:7" s="67" customFormat="1" ht="25.5">
      <c r="A318" s="109" t="s">
        <v>642</v>
      </c>
      <c r="B318" s="122" t="s">
        <v>602</v>
      </c>
      <c r="C318" s="178" t="s">
        <v>643</v>
      </c>
      <c r="D318" s="122" t="s">
        <v>79</v>
      </c>
      <c r="E318" s="179">
        <v>1</v>
      </c>
      <c r="F318" s="97">
        <v>21180</v>
      </c>
      <c r="G318" s="97">
        <f t="shared" si="14"/>
        <v>21180</v>
      </c>
    </row>
    <row r="319" spans="1:7" s="67" customFormat="1" ht="25.5">
      <c r="A319" s="109" t="s">
        <v>644</v>
      </c>
      <c r="B319" s="122" t="s">
        <v>645</v>
      </c>
      <c r="C319" s="178" t="s">
        <v>646</v>
      </c>
      <c r="D319" s="122" t="s">
        <v>79</v>
      </c>
      <c r="E319" s="179">
        <v>1</v>
      </c>
      <c r="F319" s="97">
        <v>72000</v>
      </c>
      <c r="G319" s="97">
        <f t="shared" si="14"/>
        <v>72000</v>
      </c>
    </row>
    <row r="320" spans="1:7" s="67" customFormat="1" ht="25.5">
      <c r="A320" s="109" t="s">
        <v>647</v>
      </c>
      <c r="B320" s="122" t="s">
        <v>648</v>
      </c>
      <c r="C320" s="178" t="s">
        <v>649</v>
      </c>
      <c r="D320" s="122" t="s">
        <v>79</v>
      </c>
      <c r="E320" s="179">
        <v>1</v>
      </c>
      <c r="F320" s="97">
        <v>11214.06</v>
      </c>
      <c r="G320" s="97">
        <f t="shared" si="14"/>
        <v>11214.06</v>
      </c>
    </row>
    <row r="321" spans="1:7" s="67" customFormat="1">
      <c r="A321" s="109" t="s">
        <v>650</v>
      </c>
      <c r="B321" s="122" t="s">
        <v>158</v>
      </c>
      <c r="C321" s="178" t="s">
        <v>651</v>
      </c>
      <c r="D321" s="122" t="s">
        <v>79</v>
      </c>
      <c r="E321" s="179">
        <v>1</v>
      </c>
      <c r="F321" s="97">
        <v>17650</v>
      </c>
      <c r="G321" s="97">
        <f t="shared" si="14"/>
        <v>17650</v>
      </c>
    </row>
    <row r="322" spans="1:7" s="177" customFormat="1">
      <c r="A322" s="109" t="s">
        <v>455</v>
      </c>
      <c r="B322" s="122" t="s">
        <v>158</v>
      </c>
      <c r="C322" s="178" t="s">
        <v>652</v>
      </c>
      <c r="D322" s="122" t="s">
        <v>79</v>
      </c>
      <c r="E322" s="179">
        <v>1</v>
      </c>
      <c r="F322" s="97">
        <v>7450</v>
      </c>
      <c r="G322" s="97">
        <f t="shared" si="14"/>
        <v>7450</v>
      </c>
    </row>
    <row r="323" spans="1:7" s="67" customFormat="1">
      <c r="A323" s="109" t="s">
        <v>653</v>
      </c>
      <c r="B323" s="122" t="s">
        <v>654</v>
      </c>
      <c r="C323" s="178" t="s">
        <v>655</v>
      </c>
      <c r="D323" s="122" t="s">
        <v>79</v>
      </c>
      <c r="E323" s="179">
        <v>1</v>
      </c>
      <c r="F323" s="97">
        <v>2152.6799999999998</v>
      </c>
      <c r="G323" s="97">
        <f t="shared" si="14"/>
        <v>2152.6799999999998</v>
      </c>
    </row>
    <row r="324" spans="1:7" s="67" customFormat="1" ht="25.5">
      <c r="A324" s="109" t="s">
        <v>656</v>
      </c>
      <c r="B324" s="122" t="s">
        <v>158</v>
      </c>
      <c r="C324" s="178" t="s">
        <v>657</v>
      </c>
      <c r="D324" s="122" t="s">
        <v>79</v>
      </c>
      <c r="E324" s="179">
        <v>1</v>
      </c>
      <c r="F324" s="97">
        <v>28956</v>
      </c>
      <c r="G324" s="97">
        <f t="shared" si="14"/>
        <v>28956</v>
      </c>
    </row>
    <row r="325" spans="1:7" s="177" customFormat="1" ht="18" customHeight="1">
      <c r="A325" s="133">
        <v>7</v>
      </c>
      <c r="B325" s="176"/>
      <c r="C325" s="134" t="s">
        <v>658</v>
      </c>
      <c r="D325" s="133"/>
      <c r="E325" s="128"/>
      <c r="F325" s="128"/>
      <c r="G325" s="129">
        <f>SUM(G326:G328)</f>
        <v>6877.4199999999992</v>
      </c>
    </row>
    <row r="326" spans="1:7" s="67" customFormat="1">
      <c r="A326" s="109" t="s">
        <v>459</v>
      </c>
      <c r="B326" s="122" t="s">
        <v>659</v>
      </c>
      <c r="C326" s="178" t="s">
        <v>660</v>
      </c>
      <c r="D326" s="122" t="s">
        <v>79</v>
      </c>
      <c r="E326" s="179">
        <v>5</v>
      </c>
      <c r="F326" s="97">
        <v>619.78</v>
      </c>
      <c r="G326" s="97">
        <f>E326*F326</f>
        <v>3098.8999999999996</v>
      </c>
    </row>
    <row r="327" spans="1:7" s="67" customFormat="1">
      <c r="A327" s="109" t="s">
        <v>476</v>
      </c>
      <c r="B327" s="109">
        <v>738</v>
      </c>
      <c r="C327" s="178" t="s">
        <v>661</v>
      </c>
      <c r="D327" s="122" t="s">
        <v>79</v>
      </c>
      <c r="E327" s="179">
        <v>1</v>
      </c>
      <c r="F327" s="97">
        <v>2119</v>
      </c>
      <c r="G327" s="97">
        <v>1937.4</v>
      </c>
    </row>
    <row r="328" spans="1:7" s="67" customFormat="1">
      <c r="A328" s="109" t="s">
        <v>479</v>
      </c>
      <c r="B328" s="177" t="s">
        <v>662</v>
      </c>
      <c r="C328" s="178" t="s">
        <v>663</v>
      </c>
      <c r="D328" s="122" t="s">
        <v>79</v>
      </c>
      <c r="E328" s="179">
        <v>1</v>
      </c>
      <c r="F328" s="97">
        <v>1841.12</v>
      </c>
      <c r="G328" s="97">
        <f>E328*F328</f>
        <v>1841.12</v>
      </c>
    </row>
    <row r="329" spans="1:7" s="177" customFormat="1" ht="18" customHeight="1">
      <c r="A329" s="6" t="s">
        <v>664</v>
      </c>
      <c r="B329" s="6"/>
      <c r="C329" s="6"/>
      <c r="D329" s="6"/>
      <c r="E329" s="6"/>
      <c r="F329" s="6"/>
      <c r="G329" s="210">
        <f>G325+G315+G305+G300+G290+G284+G277</f>
        <v>507722.49</v>
      </c>
    </row>
    <row r="330" spans="1:7" s="177" customFormat="1" ht="18" customHeight="1">
      <c r="A330" s="6" t="s">
        <v>665</v>
      </c>
      <c r="B330" s="6"/>
      <c r="C330" s="6"/>
      <c r="D330" s="6"/>
      <c r="E330" s="6"/>
      <c r="F330" s="6"/>
      <c r="G330" s="210">
        <f>G329*1.168</f>
        <v>593019.86832000001</v>
      </c>
    </row>
    <row r="336" spans="1:7">
      <c r="C336" s="29"/>
    </row>
    <row r="337" spans="3:3">
      <c r="C337" s="206" t="s">
        <v>575</v>
      </c>
    </row>
    <row r="338" spans="3:3">
      <c r="C338" s="66" t="s">
        <v>72</v>
      </c>
    </row>
    <row r="339" spans="3:3">
      <c r="C339" s="66" t="s">
        <v>73</v>
      </c>
    </row>
    <row r="340" spans="3:3">
      <c r="C340" s="66" t="s">
        <v>74</v>
      </c>
    </row>
  </sheetData>
  <mergeCells count="50">
    <mergeCell ref="H279:I279"/>
    <mergeCell ref="A329:F329"/>
    <mergeCell ref="A330:F330"/>
    <mergeCell ref="A270:G270"/>
    <mergeCell ref="A271:G271"/>
    <mergeCell ref="A273:G273"/>
    <mergeCell ref="A274:G274"/>
    <mergeCell ref="A275:A276"/>
    <mergeCell ref="B275:B276"/>
    <mergeCell ref="C275:C276"/>
    <mergeCell ref="D275:D276"/>
    <mergeCell ref="E275:E276"/>
    <mergeCell ref="F275:G275"/>
    <mergeCell ref="H250:I250"/>
    <mergeCell ref="A253:F253"/>
    <mergeCell ref="A254:F254"/>
    <mergeCell ref="A268:G268"/>
    <mergeCell ref="A269:G269"/>
    <mergeCell ref="H245:I245"/>
    <mergeCell ref="H246:I246"/>
    <mergeCell ref="H247:I247"/>
    <mergeCell ref="H248:I248"/>
    <mergeCell ref="H249:I249"/>
    <mergeCell ref="H240:I240"/>
    <mergeCell ref="H241:I241"/>
    <mergeCell ref="H242:I242"/>
    <mergeCell ref="H243:I243"/>
    <mergeCell ref="H244:I244"/>
    <mergeCell ref="B222:B225"/>
    <mergeCell ref="B227:B229"/>
    <mergeCell ref="B231:B234"/>
    <mergeCell ref="H238:I238"/>
    <mergeCell ref="H239:I239"/>
    <mergeCell ref="B177:B183"/>
    <mergeCell ref="B187:B190"/>
    <mergeCell ref="B192:B194"/>
    <mergeCell ref="B196:B198"/>
    <mergeCell ref="B217:B220"/>
    <mergeCell ref="A10:G10"/>
    <mergeCell ref="A11:A12"/>
    <mergeCell ref="B11:B12"/>
    <mergeCell ref="C11:C12"/>
    <mergeCell ref="D11:D12"/>
    <mergeCell ref="E11:E12"/>
    <mergeCell ref="F11:G11"/>
    <mergeCell ref="A4:G4"/>
    <mergeCell ref="A5:G5"/>
    <mergeCell ref="A6:G6"/>
    <mergeCell ref="A7:G7"/>
    <mergeCell ref="A9:G9"/>
  </mergeCells>
  <printOptions horizontalCentered="1" gridLines="1"/>
  <pageMargins left="0.59027777777777801" right="0.196527777777778" top="0.59027777777777801" bottom="0.39305555555555599" header="0.51180555555555496" footer="0.196527777777778"/>
  <pageSetup scale="52" firstPageNumber="0" fitToHeight="25" orientation="portrait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Q190"/>
  <sheetViews>
    <sheetView showOutlineSymbols="0" view="pageBreakPreview" zoomScale="65" zoomScalePageLayoutView="65" workbookViewId="0">
      <selection activeCell="M5" sqref="M5"/>
    </sheetView>
  </sheetViews>
  <sheetFormatPr defaultRowHeight="15"/>
  <cols>
    <col min="1" max="1" width="9"/>
    <col min="2" max="2" width="6.140625" style="67"/>
    <col min="3" max="3" width="12.5703125" style="67"/>
    <col min="4" max="4" width="105.140625" style="68"/>
    <col min="5" max="5" width="8" style="67"/>
    <col min="6" max="6" width="12.28515625" style="69"/>
    <col min="7" max="7" width="12.7109375" style="69"/>
    <col min="8" max="8" width="18" style="70"/>
    <col min="9" max="9" width="9.42578125" style="68"/>
    <col min="10" max="10" width="13.5703125" style="68"/>
    <col min="11" max="251" width="9.42578125" style="68"/>
    <col min="252" max="257" width="9"/>
  </cols>
  <sheetData>
    <row r="1" spans="1:10" ht="13.5" customHeight="1">
      <c r="A1" s="469" t="s">
        <v>0</v>
      </c>
      <c r="B1" s="469"/>
      <c r="C1" s="469"/>
      <c r="D1" s="469"/>
      <c r="E1" s="469"/>
      <c r="F1" s="469"/>
      <c r="G1" s="469"/>
      <c r="H1" s="469"/>
      <c r="I1" s="469"/>
      <c r="J1" s="469"/>
    </row>
    <row r="2" spans="1:10" ht="12.75">
      <c r="A2" s="469"/>
      <c r="B2" s="469"/>
      <c r="C2" s="469"/>
      <c r="D2" s="469"/>
      <c r="E2" s="469"/>
      <c r="F2" s="469"/>
      <c r="G2" s="469"/>
      <c r="H2" s="469"/>
      <c r="I2" s="469"/>
      <c r="J2" s="469"/>
    </row>
    <row r="3" spans="1:10" ht="12.75">
      <c r="A3" s="469"/>
      <c r="B3" s="469"/>
      <c r="C3" s="469"/>
      <c r="D3" s="469"/>
      <c r="E3" s="469"/>
      <c r="F3" s="469"/>
      <c r="G3" s="469"/>
      <c r="H3" s="469"/>
      <c r="I3" s="469"/>
      <c r="J3" s="469"/>
    </row>
    <row r="4" spans="1:10" ht="12.75">
      <c r="A4" s="469"/>
      <c r="B4" s="469"/>
      <c r="C4" s="469"/>
      <c r="D4" s="469"/>
      <c r="E4" s="469"/>
      <c r="F4" s="469"/>
      <c r="G4" s="469"/>
      <c r="H4" s="469"/>
      <c r="I4" s="469"/>
      <c r="J4" s="469"/>
    </row>
    <row r="5" spans="1:10" ht="13.9" customHeight="1">
      <c r="A5" s="470" t="s">
        <v>666</v>
      </c>
      <c r="B5" s="470"/>
      <c r="C5" s="470"/>
      <c r="D5" s="470"/>
      <c r="E5" s="470"/>
      <c r="F5" s="470"/>
      <c r="G5" s="470"/>
      <c r="H5" s="470"/>
      <c r="I5" s="470"/>
      <c r="J5" s="470"/>
    </row>
    <row r="6" spans="1:10" ht="13.9" customHeight="1">
      <c r="A6" s="470" t="s">
        <v>75</v>
      </c>
      <c r="B6" s="470"/>
      <c r="C6" s="470"/>
      <c r="D6" s="470"/>
      <c r="E6" s="470"/>
      <c r="F6" s="470"/>
      <c r="G6" s="470"/>
      <c r="H6" s="470"/>
      <c r="I6" s="470"/>
      <c r="J6" s="470"/>
    </row>
    <row r="7" spans="1:10" ht="12.75">
      <c r="A7" s="471" t="s">
        <v>76</v>
      </c>
      <c r="B7" s="471"/>
      <c r="C7" s="471"/>
      <c r="D7" s="471"/>
      <c r="E7" s="471"/>
      <c r="F7" s="471"/>
      <c r="G7" s="471"/>
      <c r="H7" s="471"/>
      <c r="I7" s="471"/>
      <c r="J7" s="471"/>
    </row>
    <row r="8" spans="1:10" ht="12.75">
      <c r="A8" s="472" t="s">
        <v>667</v>
      </c>
      <c r="B8" s="472"/>
      <c r="C8" s="472"/>
      <c r="D8" s="472"/>
      <c r="E8" s="472"/>
      <c r="F8" s="472"/>
      <c r="G8" s="472"/>
      <c r="H8" s="472"/>
      <c r="I8" s="472"/>
      <c r="J8" s="472"/>
    </row>
    <row r="9" spans="1:10" ht="13.5" customHeight="1">
      <c r="A9" s="471" t="s">
        <v>668</v>
      </c>
      <c r="B9" s="473" t="s">
        <v>8</v>
      </c>
      <c r="C9" s="474" t="s">
        <v>78</v>
      </c>
      <c r="D9" s="473" t="s">
        <v>9</v>
      </c>
      <c r="E9" s="473" t="s">
        <v>79</v>
      </c>
      <c r="F9" s="475" t="s">
        <v>80</v>
      </c>
      <c r="G9" s="475" t="s">
        <v>81</v>
      </c>
      <c r="H9" s="475"/>
      <c r="I9" s="464" t="s">
        <v>23</v>
      </c>
      <c r="J9" s="464" t="s">
        <v>669</v>
      </c>
    </row>
    <row r="10" spans="1:10" ht="12.75">
      <c r="A10" s="471" t="s">
        <v>670</v>
      </c>
      <c r="B10" s="473"/>
      <c r="C10" s="474"/>
      <c r="D10" s="473"/>
      <c r="E10" s="473"/>
      <c r="F10" s="475"/>
      <c r="G10" s="211" t="s">
        <v>82</v>
      </c>
      <c r="H10" s="211" t="s">
        <v>83</v>
      </c>
      <c r="I10" s="464"/>
      <c r="J10" s="464"/>
    </row>
    <row r="11" spans="1:10" s="87" customFormat="1">
      <c r="A11" s="93">
        <v>1</v>
      </c>
      <c r="B11" s="93" t="s">
        <v>84</v>
      </c>
      <c r="C11" s="94" t="s">
        <v>85</v>
      </c>
      <c r="D11" s="95" t="s">
        <v>86</v>
      </c>
      <c r="E11" s="93" t="s">
        <v>87</v>
      </c>
      <c r="F11" s="96">
        <v>1</v>
      </c>
      <c r="G11" s="212">
        <v>245555.20000000001</v>
      </c>
      <c r="H11" s="213">
        <v>245555.20000000001</v>
      </c>
      <c r="I11" s="214">
        <v>7.69705228072535E-2</v>
      </c>
      <c r="J11" s="215">
        <f>I11</f>
        <v>7.69705228072535E-2</v>
      </c>
    </row>
    <row r="12" spans="1:10" s="87" customFormat="1" ht="25.5">
      <c r="A12" s="93">
        <v>2</v>
      </c>
      <c r="B12" s="122" t="s">
        <v>215</v>
      </c>
      <c r="C12" s="122">
        <v>84191</v>
      </c>
      <c r="D12" s="110" t="s">
        <v>216</v>
      </c>
      <c r="E12" s="122" t="s">
        <v>103</v>
      </c>
      <c r="F12" s="143">
        <v>2895.81</v>
      </c>
      <c r="G12" s="216">
        <v>63.8</v>
      </c>
      <c r="H12" s="217">
        <v>184752.67800000001</v>
      </c>
      <c r="I12" s="214">
        <v>5.7911663917930303E-2</v>
      </c>
      <c r="J12" s="215">
        <f t="shared" ref="J12:J43" si="0">J11+I12</f>
        <v>0.13488218672518382</v>
      </c>
    </row>
    <row r="13" spans="1:10" s="87" customFormat="1">
      <c r="A13" s="93">
        <v>3</v>
      </c>
      <c r="B13" s="109" t="s">
        <v>470</v>
      </c>
      <c r="C13" s="109" t="s">
        <v>462</v>
      </c>
      <c r="D13" s="110" t="s">
        <v>471</v>
      </c>
      <c r="E13" s="109" t="s">
        <v>87</v>
      </c>
      <c r="F13" s="111">
        <v>1</v>
      </c>
      <c r="G13" s="213">
        <v>157745.12</v>
      </c>
      <c r="H13" s="212">
        <v>157745.12</v>
      </c>
      <c r="I13" s="214">
        <v>4.9446007890254197E-2</v>
      </c>
      <c r="J13" s="215">
        <f t="shared" si="0"/>
        <v>0.18432819461543801</v>
      </c>
    </row>
    <row r="14" spans="1:10" s="87" customFormat="1">
      <c r="A14" s="93">
        <v>4</v>
      </c>
      <c r="B14" s="122" t="s">
        <v>242</v>
      </c>
      <c r="C14" s="122">
        <v>87244</v>
      </c>
      <c r="D14" s="110" t="s">
        <v>243</v>
      </c>
      <c r="E14" s="122" t="s">
        <v>103</v>
      </c>
      <c r="F14" s="143">
        <v>1529.6</v>
      </c>
      <c r="G14" s="216">
        <v>102.48</v>
      </c>
      <c r="H14" s="217">
        <v>156753.408</v>
      </c>
      <c r="I14" s="214">
        <v>4.9135150734249199E-2</v>
      </c>
      <c r="J14" s="215">
        <f t="shared" si="0"/>
        <v>0.23346334534968721</v>
      </c>
    </row>
    <row r="15" spans="1:10" s="87" customFormat="1">
      <c r="A15" s="93">
        <v>5</v>
      </c>
      <c r="B15" s="122" t="s">
        <v>206</v>
      </c>
      <c r="C15" s="122" t="s">
        <v>207</v>
      </c>
      <c r="D15" s="110" t="s">
        <v>208</v>
      </c>
      <c r="E15" s="109" t="s">
        <v>103</v>
      </c>
      <c r="F15" s="111">
        <v>2022.79</v>
      </c>
      <c r="G15" s="212">
        <v>59.56</v>
      </c>
      <c r="H15" s="217">
        <v>120477.37239999999</v>
      </c>
      <c r="I15" s="214">
        <v>3.7764243396483502E-2</v>
      </c>
      <c r="J15" s="215">
        <f t="shared" si="0"/>
        <v>0.2712275887461707</v>
      </c>
    </row>
    <row r="16" spans="1:10" s="16" customFormat="1">
      <c r="A16" s="93">
        <v>6</v>
      </c>
      <c r="B16" s="109" t="s">
        <v>468</v>
      </c>
      <c r="C16" s="109" t="s">
        <v>462</v>
      </c>
      <c r="D16" s="110" t="s">
        <v>469</v>
      </c>
      <c r="E16" s="109" t="s">
        <v>87</v>
      </c>
      <c r="F16" s="111">
        <v>1</v>
      </c>
      <c r="G16" s="213">
        <v>105002.92</v>
      </c>
      <c r="H16" s="212">
        <v>105002.92</v>
      </c>
      <c r="I16" s="214">
        <v>3.2913697810871903E-2</v>
      </c>
      <c r="J16" s="215">
        <f t="shared" si="0"/>
        <v>0.30414128655704259</v>
      </c>
    </row>
    <row r="17" spans="1:10" s="16" customFormat="1">
      <c r="A17" s="93">
        <v>7</v>
      </c>
      <c r="B17" s="122" t="s">
        <v>405</v>
      </c>
      <c r="C17" s="122" t="s">
        <v>406</v>
      </c>
      <c r="D17" s="110" t="s">
        <v>407</v>
      </c>
      <c r="E17" s="122" t="s">
        <v>103</v>
      </c>
      <c r="F17" s="218">
        <v>2317.203</v>
      </c>
      <c r="G17" s="217">
        <v>44.51</v>
      </c>
      <c r="H17" s="217">
        <v>103138.70553000001</v>
      </c>
      <c r="I17" s="214">
        <v>3.2329350330628198E-2</v>
      </c>
      <c r="J17" s="215">
        <f t="shared" si="0"/>
        <v>0.33647063688767076</v>
      </c>
    </row>
    <row r="18" spans="1:10" s="87" customFormat="1">
      <c r="A18" s="93">
        <v>8</v>
      </c>
      <c r="B18" s="93" t="s">
        <v>442</v>
      </c>
      <c r="C18" s="93" t="s">
        <v>443</v>
      </c>
      <c r="D18" s="108" t="s">
        <v>444</v>
      </c>
      <c r="E18" s="93" t="s">
        <v>445</v>
      </c>
      <c r="F18" s="96">
        <v>13061.554</v>
      </c>
      <c r="G18" s="212">
        <v>7.56</v>
      </c>
      <c r="H18" s="213">
        <v>98745.348240000007</v>
      </c>
      <c r="I18" s="214">
        <v>3.09522302065568E-2</v>
      </c>
      <c r="J18" s="215">
        <f t="shared" si="0"/>
        <v>0.36742286709422756</v>
      </c>
    </row>
    <row r="19" spans="1:10" s="87" customFormat="1" ht="25.5">
      <c r="A19" s="93">
        <v>9</v>
      </c>
      <c r="B19" s="122" t="s">
        <v>410</v>
      </c>
      <c r="C19" s="122" t="s">
        <v>411</v>
      </c>
      <c r="D19" s="110" t="s">
        <v>412</v>
      </c>
      <c r="E19" s="122" t="s">
        <v>103</v>
      </c>
      <c r="F19" s="218">
        <v>2584.0030000000002</v>
      </c>
      <c r="G19" s="217">
        <v>34.93</v>
      </c>
      <c r="H19" s="217">
        <v>90259.224789999993</v>
      </c>
      <c r="I19" s="214">
        <v>2.8292211772602299E-2</v>
      </c>
      <c r="J19" s="215">
        <f t="shared" si="0"/>
        <v>0.39571507886682988</v>
      </c>
    </row>
    <row r="20" spans="1:10" s="29" customFormat="1">
      <c r="A20" s="93">
        <v>10</v>
      </c>
      <c r="B20" s="109" t="s">
        <v>464</v>
      </c>
      <c r="C20" s="109" t="s">
        <v>462</v>
      </c>
      <c r="D20" s="110" t="s">
        <v>465</v>
      </c>
      <c r="E20" s="109" t="s">
        <v>87</v>
      </c>
      <c r="F20" s="111">
        <v>1</v>
      </c>
      <c r="G20" s="213">
        <v>82122.79952</v>
      </c>
      <c r="H20" s="212">
        <v>82122.79952</v>
      </c>
      <c r="I20" s="214">
        <v>2.5741808006711601E-2</v>
      </c>
      <c r="J20" s="215">
        <f t="shared" si="0"/>
        <v>0.42145688687354149</v>
      </c>
    </row>
    <row r="21" spans="1:10" s="16" customFormat="1">
      <c r="A21" s="93">
        <v>11</v>
      </c>
      <c r="B21" s="122" t="s">
        <v>413</v>
      </c>
      <c r="C21" s="122" t="s">
        <v>414</v>
      </c>
      <c r="D21" s="110" t="s">
        <v>415</v>
      </c>
      <c r="E21" s="122" t="s">
        <v>103</v>
      </c>
      <c r="F21" s="218">
        <v>608.97</v>
      </c>
      <c r="G21" s="217">
        <v>125.65</v>
      </c>
      <c r="H21" s="217">
        <v>76517.080499999996</v>
      </c>
      <c r="I21" s="214">
        <v>2.39846669497111E-2</v>
      </c>
      <c r="J21" s="215">
        <f t="shared" si="0"/>
        <v>0.44544155382325257</v>
      </c>
    </row>
    <row r="22" spans="1:10" s="16" customFormat="1" ht="25.5">
      <c r="A22" s="93">
        <v>12</v>
      </c>
      <c r="B22" s="93" t="s">
        <v>449</v>
      </c>
      <c r="C22" s="93" t="s">
        <v>450</v>
      </c>
      <c r="D22" s="108" t="s">
        <v>451</v>
      </c>
      <c r="E22" s="93" t="s">
        <v>103</v>
      </c>
      <c r="F22" s="96">
        <v>950.01250000000005</v>
      </c>
      <c r="G22" s="212">
        <v>75.989999999999995</v>
      </c>
      <c r="H22" s="213">
        <v>72191.449875000006</v>
      </c>
      <c r="I22" s="214">
        <v>2.2628776092269199E-2</v>
      </c>
      <c r="J22" s="215">
        <f t="shared" si="0"/>
        <v>0.46807032991552178</v>
      </c>
    </row>
    <row r="23" spans="1:10" s="16" customFormat="1">
      <c r="A23" s="93">
        <v>13</v>
      </c>
      <c r="B23" s="109" t="s">
        <v>525</v>
      </c>
      <c r="C23" s="109" t="s">
        <v>671</v>
      </c>
      <c r="D23" s="110" t="s">
        <v>526</v>
      </c>
      <c r="E23" s="109" t="s">
        <v>87</v>
      </c>
      <c r="F23" s="111">
        <v>1</v>
      </c>
      <c r="G23" s="212">
        <v>68001.062999999995</v>
      </c>
      <c r="H23" s="212">
        <v>68001.062999999995</v>
      </c>
      <c r="I23" s="214">
        <v>2.13152780741723E-2</v>
      </c>
      <c r="J23" s="215">
        <f t="shared" si="0"/>
        <v>0.4893856079896941</v>
      </c>
    </row>
    <row r="24" spans="1:10" s="16" customFormat="1">
      <c r="A24" s="93">
        <v>14</v>
      </c>
      <c r="B24" s="109" t="s">
        <v>472</v>
      </c>
      <c r="C24" s="109" t="s">
        <v>462</v>
      </c>
      <c r="D24" s="110" t="s">
        <v>473</v>
      </c>
      <c r="E24" s="109" t="s">
        <v>87</v>
      </c>
      <c r="F24" s="111">
        <v>1</v>
      </c>
      <c r="G24" s="213">
        <v>65436</v>
      </c>
      <c r="H24" s="212">
        <v>65436</v>
      </c>
      <c r="I24" s="214">
        <v>2.0511246067749501E-2</v>
      </c>
      <c r="J24" s="215">
        <f t="shared" si="0"/>
        <v>0.50989685405744356</v>
      </c>
    </row>
    <row r="25" spans="1:10" s="16" customFormat="1">
      <c r="A25" s="93">
        <v>15</v>
      </c>
      <c r="B25" s="122" t="s">
        <v>198</v>
      </c>
      <c r="C25" s="122">
        <v>87529</v>
      </c>
      <c r="D25" s="110" t="s">
        <v>199</v>
      </c>
      <c r="E25" s="122" t="s">
        <v>103</v>
      </c>
      <c r="F25" s="143">
        <v>2483</v>
      </c>
      <c r="G25" s="216">
        <v>26.25</v>
      </c>
      <c r="H25" s="217">
        <v>65178.75</v>
      </c>
      <c r="I25" s="214">
        <v>2.04306097505704E-2</v>
      </c>
      <c r="J25" s="215">
        <f t="shared" si="0"/>
        <v>0.53032746380801399</v>
      </c>
    </row>
    <row r="26" spans="1:10" s="16" customFormat="1">
      <c r="A26" s="93">
        <v>16</v>
      </c>
      <c r="B26" s="93" t="s">
        <v>429</v>
      </c>
      <c r="C26" s="93" t="s">
        <v>430</v>
      </c>
      <c r="D26" s="108" t="s">
        <v>431</v>
      </c>
      <c r="E26" s="93" t="s">
        <v>119</v>
      </c>
      <c r="F26" s="96">
        <v>176.404</v>
      </c>
      <c r="G26" s="212">
        <v>368.52</v>
      </c>
      <c r="H26" s="213">
        <v>65008.40208</v>
      </c>
      <c r="I26" s="214">
        <v>2.0377213331103299E-2</v>
      </c>
      <c r="J26" s="215">
        <f t="shared" si="0"/>
        <v>0.5507046771391173</v>
      </c>
    </row>
    <row r="27" spans="1:10" s="16" customFormat="1">
      <c r="A27" s="93">
        <v>17</v>
      </c>
      <c r="B27" s="109" t="s">
        <v>477</v>
      </c>
      <c r="C27" s="109" t="s">
        <v>478</v>
      </c>
      <c r="D27" s="110" t="s">
        <v>41</v>
      </c>
      <c r="E27" s="109" t="s">
        <v>87</v>
      </c>
      <c r="F27" s="111">
        <v>1</v>
      </c>
      <c r="G27" s="213">
        <v>61567.852899999998</v>
      </c>
      <c r="H27" s="212">
        <v>61567.852899999998</v>
      </c>
      <c r="I27" s="214">
        <v>1.929875574141E-2</v>
      </c>
      <c r="J27" s="215">
        <f t="shared" si="0"/>
        <v>0.57000343288052735</v>
      </c>
    </row>
    <row r="28" spans="1:10" s="121" customFormat="1" ht="25.5">
      <c r="A28" s="93">
        <v>18</v>
      </c>
      <c r="B28" s="94" t="s">
        <v>342</v>
      </c>
      <c r="C28" s="94" t="s">
        <v>343</v>
      </c>
      <c r="D28" s="108" t="s">
        <v>344</v>
      </c>
      <c r="E28" s="94" t="s">
        <v>103</v>
      </c>
      <c r="F28" s="153">
        <v>121.6</v>
      </c>
      <c r="G28" s="216">
        <v>488.12</v>
      </c>
      <c r="H28" s="217">
        <v>59355.392</v>
      </c>
      <c r="I28" s="214">
        <v>1.86052486515027E-2</v>
      </c>
      <c r="J28" s="215">
        <f t="shared" si="0"/>
        <v>0.58860868153203005</v>
      </c>
    </row>
    <row r="29" spans="1:10" s="121" customFormat="1" ht="38.25">
      <c r="A29" s="93">
        <v>19</v>
      </c>
      <c r="B29" s="94" t="s">
        <v>258</v>
      </c>
      <c r="C29" s="94" t="s">
        <v>259</v>
      </c>
      <c r="D29" s="108" t="s">
        <v>260</v>
      </c>
      <c r="E29" s="94" t="s">
        <v>261</v>
      </c>
      <c r="F29" s="153">
        <v>82</v>
      </c>
      <c r="G29" s="216">
        <v>694.73346000000004</v>
      </c>
      <c r="H29" s="217">
        <v>56968.14372</v>
      </c>
      <c r="I29" s="214">
        <v>1.78569535708759E-2</v>
      </c>
      <c r="J29" s="215">
        <f t="shared" si="0"/>
        <v>0.60646563510290596</v>
      </c>
    </row>
    <row r="30" spans="1:10" s="121" customFormat="1" ht="12.75">
      <c r="A30" s="93">
        <v>20</v>
      </c>
      <c r="B30" s="93" t="s">
        <v>437</v>
      </c>
      <c r="C30" s="93">
        <v>84216</v>
      </c>
      <c r="D30" s="108" t="s">
        <v>438</v>
      </c>
      <c r="E30" s="93" t="s">
        <v>103</v>
      </c>
      <c r="F30" s="96">
        <v>1815.14</v>
      </c>
      <c r="G30" s="212">
        <v>28.83</v>
      </c>
      <c r="H30" s="213">
        <v>52330.486199999999</v>
      </c>
      <c r="I30" s="214">
        <v>1.6403256300708598E-2</v>
      </c>
      <c r="J30" s="215">
        <f t="shared" si="0"/>
        <v>0.62286889140361457</v>
      </c>
    </row>
    <row r="31" spans="1:10" s="121" customFormat="1" ht="25.5">
      <c r="A31" s="93">
        <v>21</v>
      </c>
      <c r="B31" s="109" t="s">
        <v>515</v>
      </c>
      <c r="C31" s="109" t="s">
        <v>516</v>
      </c>
      <c r="D31" s="110" t="s">
        <v>517</v>
      </c>
      <c r="E31" s="109" t="s">
        <v>87</v>
      </c>
      <c r="F31" s="111">
        <v>1</v>
      </c>
      <c r="G31" s="213">
        <v>44751.24</v>
      </c>
      <c r="H31" s="213">
        <v>44751.24</v>
      </c>
      <c r="I31" s="214">
        <v>1.4027503140120299E-2</v>
      </c>
      <c r="J31" s="215">
        <f t="shared" si="0"/>
        <v>0.63689639454373481</v>
      </c>
    </row>
    <row r="32" spans="1:10" s="121" customFormat="1" ht="12.75">
      <c r="A32" s="93">
        <v>22</v>
      </c>
      <c r="B32" s="109" t="s">
        <v>531</v>
      </c>
      <c r="C32" s="109" t="s">
        <v>672</v>
      </c>
      <c r="D32" s="110" t="s">
        <v>532</v>
      </c>
      <c r="E32" s="109" t="s">
        <v>87</v>
      </c>
      <c r="F32" s="111">
        <v>1</v>
      </c>
      <c r="G32" s="212">
        <v>39437.980000000003</v>
      </c>
      <c r="H32" s="212">
        <v>39437.980000000003</v>
      </c>
      <c r="I32" s="214">
        <v>1.23620348461853E-2</v>
      </c>
      <c r="J32" s="215">
        <f t="shared" si="0"/>
        <v>0.64925842938992007</v>
      </c>
    </row>
    <row r="33" spans="1:10" s="121" customFormat="1" ht="25.5">
      <c r="A33" s="93">
        <v>23</v>
      </c>
      <c r="B33" s="122" t="s">
        <v>181</v>
      </c>
      <c r="C33" s="122">
        <v>90112</v>
      </c>
      <c r="D33" s="110" t="s">
        <v>182</v>
      </c>
      <c r="E33" s="122" t="s">
        <v>103</v>
      </c>
      <c r="F33" s="143">
        <v>778.41750000000002</v>
      </c>
      <c r="G33" s="216">
        <v>47.68</v>
      </c>
      <c r="H33" s="217">
        <v>37114.946400000001</v>
      </c>
      <c r="I33" s="214">
        <v>1.1633868182678199E-2</v>
      </c>
      <c r="J33" s="215">
        <f t="shared" si="0"/>
        <v>0.66089229757259826</v>
      </c>
    </row>
    <row r="34" spans="1:10" s="68" customFormat="1" ht="12.75">
      <c r="A34" s="93">
        <v>24</v>
      </c>
      <c r="B34" s="93" t="s">
        <v>449</v>
      </c>
      <c r="C34" s="93" t="s">
        <v>452</v>
      </c>
      <c r="D34" s="108" t="s">
        <v>453</v>
      </c>
      <c r="E34" s="93" t="s">
        <v>119</v>
      </c>
      <c r="F34" s="96">
        <v>849.21437500000002</v>
      </c>
      <c r="G34" s="212">
        <v>38.1</v>
      </c>
      <c r="H34" s="213">
        <v>32355.067687499999</v>
      </c>
      <c r="I34" s="214">
        <v>1.01418600598601E-2</v>
      </c>
      <c r="J34" s="215">
        <f t="shared" si="0"/>
        <v>0.67103415763245833</v>
      </c>
    </row>
    <row r="35" spans="1:10" s="68" customFormat="1" ht="12.75">
      <c r="A35" s="93">
        <v>25</v>
      </c>
      <c r="B35" s="122" t="s">
        <v>217</v>
      </c>
      <c r="C35" s="122" t="s">
        <v>218</v>
      </c>
      <c r="D35" s="110" t="s">
        <v>219</v>
      </c>
      <c r="E35" s="122" t="s">
        <v>167</v>
      </c>
      <c r="F35" s="143">
        <v>1648.4</v>
      </c>
      <c r="G35" s="216">
        <v>19.37</v>
      </c>
      <c r="H35" s="217">
        <v>31929.508000000002</v>
      </c>
      <c r="I35" s="214">
        <v>1.0008466217528199E-2</v>
      </c>
      <c r="J35" s="215">
        <f t="shared" si="0"/>
        <v>0.68104262384998648</v>
      </c>
    </row>
    <row r="36" spans="1:10" s="121" customFormat="1" ht="12.75">
      <c r="A36" s="93">
        <v>26</v>
      </c>
      <c r="B36" s="122" t="s">
        <v>402</v>
      </c>
      <c r="C36" s="122">
        <v>72110</v>
      </c>
      <c r="D36" s="110" t="s">
        <v>403</v>
      </c>
      <c r="E36" s="122" t="s">
        <v>103</v>
      </c>
      <c r="F36" s="218">
        <v>468.12</v>
      </c>
      <c r="G36" s="216">
        <v>66.67</v>
      </c>
      <c r="H36" s="217">
        <v>31209.560399999998</v>
      </c>
      <c r="I36" s="214">
        <v>9.7827949909941106E-3</v>
      </c>
      <c r="J36" s="215">
        <f t="shared" si="0"/>
        <v>0.69082541884098059</v>
      </c>
    </row>
    <row r="37" spans="1:10" s="126" customFormat="1" ht="25.5">
      <c r="A37" s="93">
        <v>27</v>
      </c>
      <c r="B37" s="122" t="s">
        <v>386</v>
      </c>
      <c r="C37" s="122" t="s">
        <v>387</v>
      </c>
      <c r="D37" s="110" t="s">
        <v>388</v>
      </c>
      <c r="E37" s="122" t="s">
        <v>103</v>
      </c>
      <c r="F37" s="143">
        <v>421.44200000000001</v>
      </c>
      <c r="G37" s="216">
        <v>70.180000000000007</v>
      </c>
      <c r="H37" s="217">
        <v>29576.799559999999</v>
      </c>
      <c r="I37" s="214">
        <v>9.27099782492306E-3</v>
      </c>
      <c r="J37" s="215">
        <f t="shared" si="0"/>
        <v>0.70009641666590361</v>
      </c>
    </row>
    <row r="38" spans="1:10" s="126" customFormat="1" ht="12.75">
      <c r="A38" s="93">
        <v>28</v>
      </c>
      <c r="B38" s="122" t="s">
        <v>237</v>
      </c>
      <c r="C38" s="122">
        <v>87073</v>
      </c>
      <c r="D38" s="110" t="s">
        <v>238</v>
      </c>
      <c r="E38" s="122" t="s">
        <v>103</v>
      </c>
      <c r="F38" s="143">
        <v>1197.922</v>
      </c>
      <c r="G38" s="216">
        <v>24.13</v>
      </c>
      <c r="H38" s="217">
        <v>28905.85786</v>
      </c>
      <c r="I38" s="214">
        <v>9.0606877462841694E-3</v>
      </c>
      <c r="J38" s="215">
        <f t="shared" si="0"/>
        <v>0.70915710441218782</v>
      </c>
    </row>
    <row r="39" spans="1:10" s="146" customFormat="1" ht="25.5">
      <c r="A39" s="93">
        <v>29</v>
      </c>
      <c r="B39" s="93" t="s">
        <v>100</v>
      </c>
      <c r="C39" s="94" t="s">
        <v>101</v>
      </c>
      <c r="D39" s="99" t="s">
        <v>102</v>
      </c>
      <c r="E39" s="93" t="s">
        <v>103</v>
      </c>
      <c r="F39" s="96">
        <v>100</v>
      </c>
      <c r="G39" s="212">
        <v>279.27</v>
      </c>
      <c r="H39" s="213">
        <v>27927</v>
      </c>
      <c r="I39" s="214">
        <v>8.7538597856537705E-3</v>
      </c>
      <c r="J39" s="215">
        <f t="shared" si="0"/>
        <v>0.71791096419784162</v>
      </c>
    </row>
    <row r="40" spans="1:10" s="147" customFormat="1" ht="12.75">
      <c r="A40" s="93">
        <v>30</v>
      </c>
      <c r="B40" s="109" t="s">
        <v>483</v>
      </c>
      <c r="C40" s="109" t="s">
        <v>482</v>
      </c>
      <c r="D40" s="108" t="s">
        <v>484</v>
      </c>
      <c r="E40" s="109" t="s">
        <v>87</v>
      </c>
      <c r="F40" s="111">
        <v>1</v>
      </c>
      <c r="G40" s="213">
        <v>27746.760999999999</v>
      </c>
      <c r="H40" s="212">
        <v>27746.760999999999</v>
      </c>
      <c r="I40" s="214">
        <v>8.69736295699668E-3</v>
      </c>
      <c r="J40" s="215">
        <f t="shared" si="0"/>
        <v>0.72660832715483825</v>
      </c>
    </row>
    <row r="41" spans="1:10" s="68" customFormat="1" ht="12.75">
      <c r="A41" s="93">
        <v>31</v>
      </c>
      <c r="B41" s="122" t="s">
        <v>224</v>
      </c>
      <c r="C41" s="122">
        <v>88496</v>
      </c>
      <c r="D41" s="110" t="s">
        <v>225</v>
      </c>
      <c r="E41" s="122" t="s">
        <v>103</v>
      </c>
      <c r="F41" s="143">
        <v>1819.1579999999999</v>
      </c>
      <c r="G41" s="216">
        <v>14.87</v>
      </c>
      <c r="H41" s="217">
        <v>27050.87946</v>
      </c>
      <c r="I41" s="214">
        <v>8.4792353590239407E-3</v>
      </c>
      <c r="J41" s="215">
        <f t="shared" si="0"/>
        <v>0.7350875625138622</v>
      </c>
    </row>
    <row r="42" spans="1:10" s="68" customFormat="1" ht="12.75">
      <c r="A42" s="93">
        <v>32</v>
      </c>
      <c r="B42" s="122" t="s">
        <v>246</v>
      </c>
      <c r="C42" s="122" t="s">
        <v>247</v>
      </c>
      <c r="D42" s="110" t="s">
        <v>248</v>
      </c>
      <c r="E42" s="122" t="s">
        <v>103</v>
      </c>
      <c r="F42" s="143">
        <v>528.4</v>
      </c>
      <c r="G42" s="216">
        <v>48.1</v>
      </c>
      <c r="H42" s="217">
        <v>25416.04</v>
      </c>
      <c r="I42" s="214">
        <v>7.9667866389718806E-3</v>
      </c>
      <c r="J42" s="215">
        <f t="shared" si="0"/>
        <v>0.74305434915283408</v>
      </c>
    </row>
    <row r="43" spans="1:10" s="146" customFormat="1" ht="12.75">
      <c r="A43" s="93">
        <v>33</v>
      </c>
      <c r="B43" s="109" t="s">
        <v>519</v>
      </c>
      <c r="C43" s="109" t="s">
        <v>673</v>
      </c>
      <c r="D43" s="110" t="s">
        <v>520</v>
      </c>
      <c r="E43" s="109" t="s">
        <v>87</v>
      </c>
      <c r="F43" s="111">
        <v>1</v>
      </c>
      <c r="G43" s="212">
        <v>24833.346000000001</v>
      </c>
      <c r="H43" s="212">
        <v>24833.346000000001</v>
      </c>
      <c r="I43" s="214">
        <v>7.7841382494584404E-3</v>
      </c>
      <c r="J43" s="215">
        <f t="shared" si="0"/>
        <v>0.75083848740229253</v>
      </c>
    </row>
    <row r="44" spans="1:10" s="147" customFormat="1" ht="12.75">
      <c r="A44" s="93">
        <v>34</v>
      </c>
      <c r="B44" s="109" t="s">
        <v>461</v>
      </c>
      <c r="C44" s="109" t="s">
        <v>462</v>
      </c>
      <c r="D44" s="110" t="s">
        <v>463</v>
      </c>
      <c r="E44" s="109" t="s">
        <v>87</v>
      </c>
      <c r="F44" s="111">
        <v>1</v>
      </c>
      <c r="G44" s="213">
        <v>24542.956539999999</v>
      </c>
      <c r="H44" s="212">
        <v>24542.956539999999</v>
      </c>
      <c r="I44" s="214">
        <v>7.69311420047102E-3</v>
      </c>
      <c r="J44" s="215">
        <f t="shared" ref="J44:J75" si="1">J43+I44</f>
        <v>0.75853160160276356</v>
      </c>
    </row>
    <row r="45" spans="1:10" s="146" customFormat="1" ht="12.75">
      <c r="A45" s="93">
        <v>35</v>
      </c>
      <c r="B45" s="94" t="s">
        <v>297</v>
      </c>
      <c r="C45" s="94" t="s">
        <v>298</v>
      </c>
      <c r="D45" s="108" t="s">
        <v>299</v>
      </c>
      <c r="E45" s="94" t="s">
        <v>261</v>
      </c>
      <c r="F45" s="153">
        <v>52</v>
      </c>
      <c r="G45" s="216">
        <v>445.61160000000001</v>
      </c>
      <c r="H45" s="217">
        <v>23171.803199999998</v>
      </c>
      <c r="I45" s="214">
        <v>7.2633192320536904E-3</v>
      </c>
      <c r="J45" s="215">
        <f t="shared" si="1"/>
        <v>0.76579492083481726</v>
      </c>
    </row>
    <row r="46" spans="1:10" s="146" customFormat="1" ht="25.5">
      <c r="A46" s="93">
        <v>36</v>
      </c>
      <c r="B46" s="122" t="s">
        <v>232</v>
      </c>
      <c r="C46" s="122" t="s">
        <v>233</v>
      </c>
      <c r="D46" s="110" t="s">
        <v>234</v>
      </c>
      <c r="E46" s="122" t="s">
        <v>103</v>
      </c>
      <c r="F46" s="143">
        <v>663.86</v>
      </c>
      <c r="G46" s="216">
        <v>34.399655000000003</v>
      </c>
      <c r="H46" s="217">
        <v>22836.554968299999</v>
      </c>
      <c r="I46" s="214">
        <v>7.1582339735694204E-3</v>
      </c>
      <c r="J46" s="215">
        <f t="shared" si="1"/>
        <v>0.77295315480838667</v>
      </c>
    </row>
    <row r="47" spans="1:10" s="146" customFormat="1" ht="25.5">
      <c r="A47" s="93">
        <v>37</v>
      </c>
      <c r="B47" s="94" t="s">
        <v>345</v>
      </c>
      <c r="C47" s="94" t="s">
        <v>346</v>
      </c>
      <c r="D47" s="108" t="s">
        <v>347</v>
      </c>
      <c r="E47" s="94" t="s">
        <v>103</v>
      </c>
      <c r="F47" s="153">
        <v>102.2</v>
      </c>
      <c r="G47" s="216">
        <v>209.01</v>
      </c>
      <c r="H47" s="217">
        <v>21360.822</v>
      </c>
      <c r="I47" s="214">
        <v>6.6956579902713604E-3</v>
      </c>
      <c r="J47" s="215">
        <f t="shared" si="1"/>
        <v>0.77964881279865805</v>
      </c>
    </row>
    <row r="48" spans="1:10" s="146" customFormat="1" ht="12.75">
      <c r="A48" s="93">
        <v>38</v>
      </c>
      <c r="B48" s="109" t="s">
        <v>535</v>
      </c>
      <c r="C48" s="109" t="s">
        <v>674</v>
      </c>
      <c r="D48" s="110" t="s">
        <v>536</v>
      </c>
      <c r="E48" s="109" t="s">
        <v>87</v>
      </c>
      <c r="F48" s="111">
        <v>1</v>
      </c>
      <c r="G48" s="212">
        <v>21198.881000000001</v>
      </c>
      <c r="H48" s="212">
        <v>21198.881000000001</v>
      </c>
      <c r="I48" s="214">
        <v>6.6448967625151196E-3</v>
      </c>
      <c r="J48" s="215">
        <f t="shared" si="1"/>
        <v>0.78629370956117317</v>
      </c>
    </row>
    <row r="49" spans="1:10" s="147" customFormat="1" ht="12.75">
      <c r="A49" s="93">
        <v>39</v>
      </c>
      <c r="B49" s="122" t="s">
        <v>222</v>
      </c>
      <c r="C49" s="122">
        <v>88497</v>
      </c>
      <c r="D49" s="110" t="s">
        <v>223</v>
      </c>
      <c r="E49" s="122" t="s">
        <v>103</v>
      </c>
      <c r="F49" s="143">
        <v>2595.1419999999998</v>
      </c>
      <c r="G49" s="216">
        <v>8.01</v>
      </c>
      <c r="H49" s="217">
        <v>20787.08742</v>
      </c>
      <c r="I49" s="214">
        <v>6.5158179763958697E-3</v>
      </c>
      <c r="J49" s="215">
        <f t="shared" si="1"/>
        <v>0.79280952753756906</v>
      </c>
    </row>
    <row r="50" spans="1:10" s="147" customFormat="1" ht="12.75">
      <c r="A50" s="93">
        <v>40</v>
      </c>
      <c r="B50" s="122" t="s">
        <v>228</v>
      </c>
      <c r="C50" s="122">
        <v>88489</v>
      </c>
      <c r="D50" s="110" t="s">
        <v>229</v>
      </c>
      <c r="E50" s="122" t="s">
        <v>103</v>
      </c>
      <c r="F50" s="143">
        <v>2441.66</v>
      </c>
      <c r="G50" s="216">
        <v>8.35</v>
      </c>
      <c r="H50" s="217">
        <v>20387.861000000001</v>
      </c>
      <c r="I50" s="214">
        <v>6.3906784303147104E-3</v>
      </c>
      <c r="J50" s="215">
        <f t="shared" si="1"/>
        <v>0.79920020596788377</v>
      </c>
    </row>
    <row r="51" spans="1:10" s="147" customFormat="1" ht="12.75">
      <c r="A51" s="93">
        <v>41</v>
      </c>
      <c r="B51" s="109" t="s">
        <v>511</v>
      </c>
      <c r="C51" s="109" t="s">
        <v>675</v>
      </c>
      <c r="D51" s="110" t="s">
        <v>512</v>
      </c>
      <c r="E51" s="109" t="s">
        <v>87</v>
      </c>
      <c r="F51" s="111">
        <v>1</v>
      </c>
      <c r="G51" s="213">
        <v>19925.142800000001</v>
      </c>
      <c r="H51" s="212">
        <v>19925.142800000001</v>
      </c>
      <c r="I51" s="214">
        <v>6.2456370637851803E-3</v>
      </c>
      <c r="J51" s="215">
        <f t="shared" si="1"/>
        <v>0.805445843031669</v>
      </c>
    </row>
    <row r="52" spans="1:10" s="147" customFormat="1" ht="12.75">
      <c r="A52" s="93">
        <v>42</v>
      </c>
      <c r="B52" s="93" t="s">
        <v>88</v>
      </c>
      <c r="C52" s="94" t="s">
        <v>89</v>
      </c>
      <c r="D52" s="95" t="s">
        <v>90</v>
      </c>
      <c r="E52" s="93" t="s">
        <v>87</v>
      </c>
      <c r="F52" s="96">
        <v>1</v>
      </c>
      <c r="G52" s="212">
        <v>18808</v>
      </c>
      <c r="H52" s="213">
        <v>18808</v>
      </c>
      <c r="I52" s="214">
        <v>5.8954629873805304E-3</v>
      </c>
      <c r="J52" s="215">
        <f t="shared" si="1"/>
        <v>0.81134130601904952</v>
      </c>
    </row>
    <row r="53" spans="1:10" s="146" customFormat="1" ht="12.75">
      <c r="A53" s="93">
        <v>43</v>
      </c>
      <c r="B53" s="93" t="s">
        <v>91</v>
      </c>
      <c r="C53" s="94" t="s">
        <v>92</v>
      </c>
      <c r="D53" s="95" t="s">
        <v>93</v>
      </c>
      <c r="E53" s="93" t="s">
        <v>87</v>
      </c>
      <c r="F53" s="96">
        <v>1</v>
      </c>
      <c r="G53" s="212">
        <v>18808</v>
      </c>
      <c r="H53" s="213">
        <v>18808</v>
      </c>
      <c r="I53" s="214">
        <v>5.8954629873805304E-3</v>
      </c>
      <c r="J53" s="215">
        <f t="shared" si="1"/>
        <v>0.81723676900643005</v>
      </c>
    </row>
    <row r="54" spans="1:10" s="146" customFormat="1" ht="12.75">
      <c r="A54" s="93">
        <v>44</v>
      </c>
      <c r="B54" s="109" t="s">
        <v>455</v>
      </c>
      <c r="C54" s="122" t="s">
        <v>456</v>
      </c>
      <c r="D54" s="178" t="s">
        <v>457</v>
      </c>
      <c r="E54" s="122" t="s">
        <v>87</v>
      </c>
      <c r="F54" s="219">
        <v>1</v>
      </c>
      <c r="G54" s="212">
        <v>18583.919999999998</v>
      </c>
      <c r="H54" s="212">
        <v>18583.919999999998</v>
      </c>
      <c r="I54" s="214">
        <v>5.8252239749277297E-3</v>
      </c>
      <c r="J54" s="215">
        <f t="shared" si="1"/>
        <v>0.82306199298135774</v>
      </c>
    </row>
    <row r="55" spans="1:10" s="147" customFormat="1" ht="12.75">
      <c r="A55" s="93">
        <v>45</v>
      </c>
      <c r="B55" s="122" t="s">
        <v>203</v>
      </c>
      <c r="C55" s="122" t="s">
        <v>204</v>
      </c>
      <c r="D55" s="110" t="s">
        <v>205</v>
      </c>
      <c r="E55" s="109" t="s">
        <v>103</v>
      </c>
      <c r="F55" s="111">
        <v>276.41000000000003</v>
      </c>
      <c r="G55" s="212">
        <v>67.209999999999994</v>
      </c>
      <c r="H55" s="217">
        <v>18577.516100000001</v>
      </c>
      <c r="I55" s="214">
        <v>5.8232166399944697E-3</v>
      </c>
      <c r="J55" s="215">
        <f t="shared" si="1"/>
        <v>0.82888520962135226</v>
      </c>
    </row>
    <row r="56" spans="1:10" s="147" customFormat="1" ht="25.5">
      <c r="A56" s="93">
        <v>46</v>
      </c>
      <c r="B56" s="122" t="s">
        <v>408</v>
      </c>
      <c r="C56" s="122">
        <v>72081</v>
      </c>
      <c r="D56" s="110" t="s">
        <v>409</v>
      </c>
      <c r="E56" s="122" t="s">
        <v>103</v>
      </c>
      <c r="F56" s="218">
        <v>266.8</v>
      </c>
      <c r="G56" s="217">
        <v>67.53</v>
      </c>
      <c r="H56" s="217">
        <v>18017.004000000001</v>
      </c>
      <c r="I56" s="214">
        <v>5.6475212795346098E-3</v>
      </c>
      <c r="J56" s="215">
        <f t="shared" si="1"/>
        <v>0.83453273090088687</v>
      </c>
    </row>
    <row r="57" spans="1:10" s="147" customFormat="1" ht="12.75">
      <c r="A57" s="93">
        <v>47</v>
      </c>
      <c r="B57" s="109" t="s">
        <v>487</v>
      </c>
      <c r="C57" s="109" t="s">
        <v>482</v>
      </c>
      <c r="D57" s="108" t="s">
        <v>473</v>
      </c>
      <c r="E57" s="109" t="s">
        <v>87</v>
      </c>
      <c r="F57" s="111">
        <v>1</v>
      </c>
      <c r="G57" s="213">
        <v>17718.759999999998</v>
      </c>
      <c r="H57" s="212">
        <v>17718.759999999998</v>
      </c>
      <c r="I57" s="214">
        <v>5.5540351851487996E-3</v>
      </c>
      <c r="J57" s="215">
        <f t="shared" si="1"/>
        <v>0.84008676608603572</v>
      </c>
    </row>
    <row r="58" spans="1:10" s="147" customFormat="1" ht="12.75">
      <c r="A58" s="93">
        <v>48</v>
      </c>
      <c r="B58" s="93" t="s">
        <v>176</v>
      </c>
      <c r="C58" s="93">
        <v>72216</v>
      </c>
      <c r="D58" s="110" t="s">
        <v>177</v>
      </c>
      <c r="E58" s="93" t="s">
        <v>119</v>
      </c>
      <c r="F58" s="96">
        <v>106.1065</v>
      </c>
      <c r="G58" s="212">
        <v>148.32</v>
      </c>
      <c r="H58" s="213">
        <v>15737.71608</v>
      </c>
      <c r="I58" s="214">
        <v>4.9330669212858096E-3</v>
      </c>
      <c r="J58" s="215">
        <f t="shared" si="1"/>
        <v>0.84501983300732153</v>
      </c>
    </row>
    <row r="59" spans="1:10" s="68" customFormat="1" ht="12.75">
      <c r="A59" s="93">
        <v>49</v>
      </c>
      <c r="B59" s="122" t="s">
        <v>230</v>
      </c>
      <c r="C59" s="122">
        <v>88488</v>
      </c>
      <c r="D59" s="110" t="s">
        <v>231</v>
      </c>
      <c r="E59" s="122" t="s">
        <v>103</v>
      </c>
      <c r="F59" s="143">
        <v>1653.78</v>
      </c>
      <c r="G59" s="216">
        <v>9.43</v>
      </c>
      <c r="H59" s="217">
        <v>15595.145399999999</v>
      </c>
      <c r="I59" s="214">
        <v>4.8883774185728302E-3</v>
      </c>
      <c r="J59" s="215">
        <f t="shared" si="1"/>
        <v>0.84990821042589437</v>
      </c>
    </row>
    <row r="60" spans="1:10" s="147" customFormat="1" ht="12.75">
      <c r="A60" s="93">
        <v>50</v>
      </c>
      <c r="B60" s="122" t="s">
        <v>244</v>
      </c>
      <c r="C60" s="122">
        <v>87273</v>
      </c>
      <c r="D60" s="110" t="s">
        <v>245</v>
      </c>
      <c r="E60" s="122" t="s">
        <v>103</v>
      </c>
      <c r="F60" s="143">
        <v>435.5</v>
      </c>
      <c r="G60" s="216">
        <v>35.43</v>
      </c>
      <c r="H60" s="217">
        <v>15429.764999999999</v>
      </c>
      <c r="I60" s="214">
        <v>4.8365380934431903E-3</v>
      </c>
      <c r="J60" s="215">
        <f t="shared" si="1"/>
        <v>0.85474474851933757</v>
      </c>
    </row>
    <row r="61" spans="1:10" s="147" customFormat="1" ht="12.75">
      <c r="A61" s="93">
        <v>51</v>
      </c>
      <c r="B61" s="93" t="s">
        <v>439</v>
      </c>
      <c r="C61" s="93" t="s">
        <v>440</v>
      </c>
      <c r="D61" s="108" t="s">
        <v>441</v>
      </c>
      <c r="E61" s="93" t="s">
        <v>119</v>
      </c>
      <c r="F61" s="96">
        <v>199.53700000000001</v>
      </c>
      <c r="G61" s="212">
        <v>76.31</v>
      </c>
      <c r="H61" s="213">
        <v>15226.668470000001</v>
      </c>
      <c r="I61" s="214">
        <v>4.7728764560824701E-3</v>
      </c>
      <c r="J61" s="215">
        <f t="shared" si="1"/>
        <v>0.85951762497542006</v>
      </c>
    </row>
    <row r="62" spans="1:10" s="147" customFormat="1" ht="12.75">
      <c r="A62" s="93">
        <v>52</v>
      </c>
      <c r="B62" s="109" t="s">
        <v>474</v>
      </c>
      <c r="C62" s="109" t="s">
        <v>462</v>
      </c>
      <c r="D62" s="110" t="s">
        <v>475</v>
      </c>
      <c r="E62" s="109" t="s">
        <v>87</v>
      </c>
      <c r="F62" s="111">
        <v>1</v>
      </c>
      <c r="G62" s="213">
        <v>14931</v>
      </c>
      <c r="H62" s="212">
        <v>14931</v>
      </c>
      <c r="I62" s="214">
        <v>4.6801976746373196E-3</v>
      </c>
      <c r="J62" s="215">
        <f t="shared" si="1"/>
        <v>0.8641978226500574</v>
      </c>
    </row>
    <row r="63" spans="1:10" s="147" customFormat="1" ht="12.75">
      <c r="A63" s="93">
        <v>53</v>
      </c>
      <c r="B63" s="93" t="s">
        <v>125</v>
      </c>
      <c r="C63" s="109">
        <v>72887</v>
      </c>
      <c r="D63" s="110" t="s">
        <v>126</v>
      </c>
      <c r="E63" s="109" t="s">
        <v>127</v>
      </c>
      <c r="F63" s="111">
        <v>17677.32</v>
      </c>
      <c r="G63" s="212">
        <v>0.84</v>
      </c>
      <c r="H63" s="213">
        <v>14848.9488</v>
      </c>
      <c r="I63" s="214">
        <v>4.6544783098632801E-3</v>
      </c>
      <c r="J63" s="215">
        <f t="shared" si="1"/>
        <v>0.86885230095992072</v>
      </c>
    </row>
    <row r="64" spans="1:10" s="147" customFormat="1" ht="12.75">
      <c r="A64" s="93">
        <v>54</v>
      </c>
      <c r="B64" s="109" t="s">
        <v>481</v>
      </c>
      <c r="C64" s="109" t="s">
        <v>482</v>
      </c>
      <c r="D64" s="108" t="s">
        <v>463</v>
      </c>
      <c r="E64" s="109" t="s">
        <v>87</v>
      </c>
      <c r="F64" s="111">
        <v>1</v>
      </c>
      <c r="G64" s="213">
        <v>14717.9794</v>
      </c>
      <c r="H64" s="212">
        <v>14717.9794</v>
      </c>
      <c r="I64" s="214">
        <v>4.6134252872037998E-3</v>
      </c>
      <c r="J64" s="215">
        <f t="shared" si="1"/>
        <v>0.87346572624712449</v>
      </c>
    </row>
    <row r="65" spans="1:10" s="147" customFormat="1" ht="12.75">
      <c r="A65" s="93">
        <v>55</v>
      </c>
      <c r="B65" s="122" t="s">
        <v>360</v>
      </c>
      <c r="C65" s="122" t="s">
        <v>353</v>
      </c>
      <c r="D65" s="110" t="s">
        <v>361</v>
      </c>
      <c r="E65" s="122" t="s">
        <v>103</v>
      </c>
      <c r="F65" s="143">
        <v>171</v>
      </c>
      <c r="G65" s="216">
        <v>80.430000000000007</v>
      </c>
      <c r="H65" s="217">
        <v>13753.53</v>
      </c>
      <c r="I65" s="214">
        <v>4.3111137314349101E-3</v>
      </c>
      <c r="J65" s="215">
        <f t="shared" si="1"/>
        <v>0.87777683997855938</v>
      </c>
    </row>
    <row r="66" spans="1:10" s="146" customFormat="1" ht="25.5">
      <c r="A66" s="93">
        <v>56</v>
      </c>
      <c r="B66" s="122" t="s">
        <v>209</v>
      </c>
      <c r="C66" s="122" t="s">
        <v>210</v>
      </c>
      <c r="D66" s="110" t="s">
        <v>211</v>
      </c>
      <c r="E66" s="122" t="s">
        <v>103</v>
      </c>
      <c r="F66" s="143">
        <v>72.665999999999997</v>
      </c>
      <c r="G66" s="216">
        <v>189</v>
      </c>
      <c r="H66" s="217">
        <v>13733.874</v>
      </c>
      <c r="I66" s="214">
        <v>4.3049524585467803E-3</v>
      </c>
      <c r="J66" s="215">
        <f t="shared" si="1"/>
        <v>0.88208179243710616</v>
      </c>
    </row>
    <row r="67" spans="1:10" s="147" customFormat="1" ht="12.75">
      <c r="A67" s="93">
        <v>57</v>
      </c>
      <c r="B67" s="93" t="s">
        <v>128</v>
      </c>
      <c r="C67" s="109">
        <v>55835</v>
      </c>
      <c r="D67" s="110" t="s">
        <v>129</v>
      </c>
      <c r="E67" s="109" t="s">
        <v>119</v>
      </c>
      <c r="F67" s="111">
        <v>337.29131999999998</v>
      </c>
      <c r="G67" s="212">
        <v>39.93</v>
      </c>
      <c r="H67" s="213">
        <v>13468.0424076</v>
      </c>
      <c r="I67" s="214">
        <v>4.22162619770721E-3</v>
      </c>
      <c r="J67" s="215">
        <f t="shared" si="1"/>
        <v>0.88630341863481332</v>
      </c>
    </row>
    <row r="68" spans="1:10" s="147" customFormat="1" ht="12.75">
      <c r="A68" s="93">
        <v>58</v>
      </c>
      <c r="B68" s="122" t="s">
        <v>423</v>
      </c>
      <c r="C68" s="122">
        <v>55960</v>
      </c>
      <c r="D68" s="110" t="s">
        <v>424</v>
      </c>
      <c r="E68" s="122" t="s">
        <v>103</v>
      </c>
      <c r="F68" s="143">
        <v>2584.0030000000002</v>
      </c>
      <c r="G68" s="216">
        <v>4.63</v>
      </c>
      <c r="H68" s="217">
        <v>11963.93389</v>
      </c>
      <c r="I68" s="214">
        <v>3.75015575457053E-3</v>
      </c>
      <c r="J68" s="215">
        <f t="shared" si="1"/>
        <v>0.89005357438938382</v>
      </c>
    </row>
    <row r="69" spans="1:10" s="147" customFormat="1" ht="12.75">
      <c r="A69" s="93">
        <v>59</v>
      </c>
      <c r="B69" s="93" t="s">
        <v>160</v>
      </c>
      <c r="C69" s="94" t="s">
        <v>161</v>
      </c>
      <c r="D69" s="108" t="s">
        <v>162</v>
      </c>
      <c r="E69" s="93" t="s">
        <v>119</v>
      </c>
      <c r="F69" s="96">
        <v>71.692499999999995</v>
      </c>
      <c r="G69" s="212">
        <v>160.71299999999999</v>
      </c>
      <c r="H69" s="213">
        <v>11521.916752499999</v>
      </c>
      <c r="I69" s="214">
        <v>3.6116032410699402E-3</v>
      </c>
      <c r="J69" s="215">
        <f t="shared" si="1"/>
        <v>0.89366517763045372</v>
      </c>
    </row>
    <row r="70" spans="1:10" s="147" customFormat="1" ht="12.75">
      <c r="A70" s="93">
        <v>60</v>
      </c>
      <c r="B70" s="109" t="s">
        <v>513</v>
      </c>
      <c r="C70" s="109" t="s">
        <v>675</v>
      </c>
      <c r="D70" s="110" t="s">
        <v>514</v>
      </c>
      <c r="E70" s="109" t="s">
        <v>87</v>
      </c>
      <c r="F70" s="111">
        <v>1</v>
      </c>
      <c r="G70" s="213">
        <v>10814.73</v>
      </c>
      <c r="H70" s="212">
        <v>10814.73</v>
      </c>
      <c r="I70" s="214">
        <v>3.3899319669031202E-3</v>
      </c>
      <c r="J70" s="215">
        <f t="shared" si="1"/>
        <v>0.89705510959735679</v>
      </c>
    </row>
    <row r="71" spans="1:10" s="147" customFormat="1" ht="12.75">
      <c r="A71" s="93">
        <v>61</v>
      </c>
      <c r="B71" s="122" t="s">
        <v>389</v>
      </c>
      <c r="C71" s="122">
        <v>83744</v>
      </c>
      <c r="D71" s="110" t="s">
        <v>390</v>
      </c>
      <c r="E71" s="122" t="s">
        <v>103</v>
      </c>
      <c r="F71" s="143">
        <v>421.44200000000001</v>
      </c>
      <c r="G71" s="216">
        <v>24.58</v>
      </c>
      <c r="H71" s="217">
        <v>10359.04436</v>
      </c>
      <c r="I71" s="214">
        <v>3.2470949919722E-3</v>
      </c>
      <c r="J71" s="215">
        <f t="shared" si="1"/>
        <v>0.90030220458932897</v>
      </c>
    </row>
    <row r="72" spans="1:10" s="146" customFormat="1" ht="25.5">
      <c r="A72" s="93">
        <v>62</v>
      </c>
      <c r="B72" s="122" t="s">
        <v>252</v>
      </c>
      <c r="C72" s="122">
        <v>72967</v>
      </c>
      <c r="D72" s="110" t="s">
        <v>253</v>
      </c>
      <c r="E72" s="122" t="s">
        <v>167</v>
      </c>
      <c r="F72" s="143">
        <v>415.6</v>
      </c>
      <c r="G72" s="216">
        <v>24.06</v>
      </c>
      <c r="H72" s="217">
        <v>9999.3359999999993</v>
      </c>
      <c r="I72" s="214">
        <v>3.13434258221936E-3</v>
      </c>
      <c r="J72" s="215">
        <f t="shared" si="1"/>
        <v>0.90343654717154831</v>
      </c>
    </row>
    <row r="73" spans="1:10" s="147" customFormat="1" ht="12.75">
      <c r="A73" s="93">
        <v>63</v>
      </c>
      <c r="B73" s="93" t="s">
        <v>123</v>
      </c>
      <c r="C73" s="109">
        <v>73481</v>
      </c>
      <c r="D73" s="110" t="s">
        <v>124</v>
      </c>
      <c r="E73" s="109" t="s">
        <v>119</v>
      </c>
      <c r="F73" s="111">
        <v>337.29131999999998</v>
      </c>
      <c r="G73" s="212">
        <v>29.09</v>
      </c>
      <c r="H73" s="213">
        <v>9811.8044988000001</v>
      </c>
      <c r="I73" s="214">
        <v>3.0755598820762001E-3</v>
      </c>
      <c r="J73" s="215">
        <f t="shared" si="1"/>
        <v>0.90651210705362451</v>
      </c>
    </row>
    <row r="74" spans="1:10" s="147" customFormat="1" ht="12.75">
      <c r="A74" s="93">
        <v>64</v>
      </c>
      <c r="B74" s="122" t="s">
        <v>419</v>
      </c>
      <c r="C74" s="122">
        <v>68058</v>
      </c>
      <c r="D74" s="110" t="s">
        <v>420</v>
      </c>
      <c r="E74" s="122" t="s">
        <v>167</v>
      </c>
      <c r="F74" s="218">
        <v>158.15</v>
      </c>
      <c r="G74" s="217">
        <v>59.71</v>
      </c>
      <c r="H74" s="217">
        <v>9443.1365000000005</v>
      </c>
      <c r="I74" s="214">
        <v>2.95999902810145E-3</v>
      </c>
      <c r="J74" s="215">
        <f t="shared" si="1"/>
        <v>0.90947210608172591</v>
      </c>
    </row>
    <row r="75" spans="1:10" s="147" customFormat="1" ht="25.5">
      <c r="A75" s="93">
        <v>65</v>
      </c>
      <c r="B75" s="93" t="s">
        <v>130</v>
      </c>
      <c r="C75" s="109" t="s">
        <v>131</v>
      </c>
      <c r="D75" s="110" t="s">
        <v>132</v>
      </c>
      <c r="E75" s="109" t="s">
        <v>119</v>
      </c>
      <c r="F75" s="111">
        <v>497.40600000000001</v>
      </c>
      <c r="G75" s="212">
        <v>17.579999999999998</v>
      </c>
      <c r="H75" s="213">
        <v>8744.3974799999996</v>
      </c>
      <c r="I75" s="214">
        <v>2.7409757385306001E-3</v>
      </c>
      <c r="J75" s="215">
        <f t="shared" si="1"/>
        <v>0.91221308182025651</v>
      </c>
    </row>
    <row r="76" spans="1:10" s="147" customFormat="1" ht="12.75">
      <c r="A76" s="93">
        <v>66</v>
      </c>
      <c r="B76" s="93" t="s">
        <v>107</v>
      </c>
      <c r="C76" s="94" t="s">
        <v>108</v>
      </c>
      <c r="D76" s="99" t="s">
        <v>109</v>
      </c>
      <c r="E76" s="93" t="s">
        <v>110</v>
      </c>
      <c r="F76" s="96">
        <v>180</v>
      </c>
      <c r="G76" s="212">
        <v>45.17</v>
      </c>
      <c r="H76" s="213">
        <v>8130.6</v>
      </c>
      <c r="I76" s="214">
        <v>2.5485778054655499E-3</v>
      </c>
      <c r="J76" s="215">
        <f t="shared" ref="J76:J107" si="2">J75+I76</f>
        <v>0.91476165962572209</v>
      </c>
    </row>
    <row r="77" spans="1:10" s="147" customFormat="1" ht="12.75">
      <c r="A77" s="93">
        <v>67</v>
      </c>
      <c r="B77" s="122" t="s">
        <v>362</v>
      </c>
      <c r="C77" s="122" t="s">
        <v>363</v>
      </c>
      <c r="D77" s="110" t="s">
        <v>364</v>
      </c>
      <c r="E77" s="122" t="s">
        <v>103</v>
      </c>
      <c r="F77" s="143">
        <v>87.1</v>
      </c>
      <c r="G77" s="216">
        <v>90.56</v>
      </c>
      <c r="H77" s="217">
        <v>7887.7759999999998</v>
      </c>
      <c r="I77" s="214">
        <v>2.4724633911499599E-3</v>
      </c>
      <c r="J77" s="215">
        <f t="shared" si="2"/>
        <v>0.91723412301687202</v>
      </c>
    </row>
    <row r="78" spans="1:10" s="147" customFormat="1" ht="12.75">
      <c r="A78" s="93">
        <v>68</v>
      </c>
      <c r="B78" s="122" t="s">
        <v>365</v>
      </c>
      <c r="C78" s="122" t="s">
        <v>366</v>
      </c>
      <c r="D78" s="110" t="s">
        <v>367</v>
      </c>
      <c r="E78" s="122" t="s">
        <v>103</v>
      </c>
      <c r="F78" s="143">
        <v>27.62</v>
      </c>
      <c r="G78" s="216">
        <v>276.6875</v>
      </c>
      <c r="H78" s="217">
        <v>7642.1087500000003</v>
      </c>
      <c r="I78" s="214">
        <v>2.39545774570193E-3</v>
      </c>
      <c r="J78" s="215">
        <f t="shared" si="2"/>
        <v>0.91962958076257395</v>
      </c>
    </row>
    <row r="79" spans="1:10" s="147" customFormat="1" ht="12.75">
      <c r="A79" s="93">
        <v>69</v>
      </c>
      <c r="B79" s="122" t="s">
        <v>352</v>
      </c>
      <c r="C79" s="122" t="s">
        <v>353</v>
      </c>
      <c r="D79" s="110" t="s">
        <v>354</v>
      </c>
      <c r="E79" s="122" t="s">
        <v>167</v>
      </c>
      <c r="F79" s="143">
        <v>94.6</v>
      </c>
      <c r="G79" s="216">
        <v>80.430000000000007</v>
      </c>
      <c r="H79" s="217">
        <v>7608.6779999999999</v>
      </c>
      <c r="I79" s="214">
        <v>2.3849787075657402E-3</v>
      </c>
      <c r="J79" s="215">
        <f t="shared" si="2"/>
        <v>0.92201455947013966</v>
      </c>
    </row>
    <row r="80" spans="1:10" s="147" customFormat="1" ht="25.5">
      <c r="A80" s="93">
        <v>70</v>
      </c>
      <c r="B80" s="122" t="s">
        <v>192</v>
      </c>
      <c r="C80" s="122">
        <v>87527</v>
      </c>
      <c r="D80" s="110" t="s">
        <v>197</v>
      </c>
      <c r="E80" s="122" t="s">
        <v>103</v>
      </c>
      <c r="F80" s="143">
        <v>261.08</v>
      </c>
      <c r="G80" s="216">
        <v>28.34</v>
      </c>
      <c r="H80" s="217">
        <v>7399.0072</v>
      </c>
      <c r="I80" s="214">
        <v>2.3192563319312E-3</v>
      </c>
      <c r="J80" s="215">
        <f t="shared" si="2"/>
        <v>0.92433381580207086</v>
      </c>
    </row>
    <row r="81" spans="1:10" s="147" customFormat="1" ht="12.75">
      <c r="A81" s="93">
        <v>71</v>
      </c>
      <c r="B81" s="93" t="s">
        <v>446</v>
      </c>
      <c r="C81" s="93" t="s">
        <v>447</v>
      </c>
      <c r="D81" s="108" t="s">
        <v>448</v>
      </c>
      <c r="E81" s="93" t="s">
        <v>445</v>
      </c>
      <c r="F81" s="96">
        <v>988.31100000000004</v>
      </c>
      <c r="G81" s="212">
        <v>7.38</v>
      </c>
      <c r="H81" s="213">
        <v>7293.7351799999997</v>
      </c>
      <c r="I81" s="214">
        <v>2.2862582833605501E-3</v>
      </c>
      <c r="J81" s="215">
        <f t="shared" si="2"/>
        <v>0.92662007408543146</v>
      </c>
    </row>
    <row r="82" spans="1:10" s="147" customFormat="1" ht="12.75">
      <c r="A82" s="93">
        <v>72</v>
      </c>
      <c r="B82" s="109" t="s">
        <v>466</v>
      </c>
      <c r="C82" s="109" t="s">
        <v>462</v>
      </c>
      <c r="D82" s="110" t="s">
        <v>467</v>
      </c>
      <c r="E82" s="109" t="s">
        <v>87</v>
      </c>
      <c r="F82" s="111">
        <v>1</v>
      </c>
      <c r="G82" s="213">
        <v>7038.4161999999997</v>
      </c>
      <c r="H82" s="212">
        <v>7038.4161999999997</v>
      </c>
      <c r="I82" s="214">
        <v>2.20622725419394E-3</v>
      </c>
      <c r="J82" s="215">
        <f t="shared" si="2"/>
        <v>0.9288263013396254</v>
      </c>
    </row>
    <row r="83" spans="1:10" s="147" customFormat="1" ht="12.75">
      <c r="A83" s="93">
        <v>73</v>
      </c>
      <c r="B83" s="109" t="s">
        <v>509</v>
      </c>
      <c r="C83" s="109" t="s">
        <v>675</v>
      </c>
      <c r="D83" s="110" t="s">
        <v>510</v>
      </c>
      <c r="E83" s="109" t="s">
        <v>87</v>
      </c>
      <c r="F83" s="111">
        <v>1</v>
      </c>
      <c r="G83" s="213">
        <v>6998.0569999999998</v>
      </c>
      <c r="H83" s="212">
        <v>6998.0569999999998</v>
      </c>
      <c r="I83" s="214">
        <v>2.1935764582666499E-3</v>
      </c>
      <c r="J83" s="215">
        <f t="shared" si="2"/>
        <v>0.93101987779789208</v>
      </c>
    </row>
    <row r="84" spans="1:10" s="147" customFormat="1" ht="25.5">
      <c r="A84" s="93">
        <v>74</v>
      </c>
      <c r="B84" s="122" t="s">
        <v>399</v>
      </c>
      <c r="C84" s="122" t="s">
        <v>400</v>
      </c>
      <c r="D84" s="110" t="s">
        <v>401</v>
      </c>
      <c r="E84" s="122" t="s">
        <v>103</v>
      </c>
      <c r="F84" s="218">
        <v>468.12</v>
      </c>
      <c r="G84" s="216">
        <v>14.51</v>
      </c>
      <c r="H84" s="217">
        <v>6792.4211999999998</v>
      </c>
      <c r="I84" s="214">
        <v>2.1291188738461701E-3</v>
      </c>
      <c r="J84" s="215">
        <f t="shared" si="2"/>
        <v>0.93314899667173823</v>
      </c>
    </row>
    <row r="85" spans="1:10" s="147" customFormat="1" ht="25.5">
      <c r="A85" s="93">
        <v>75</v>
      </c>
      <c r="B85" s="122" t="s">
        <v>421</v>
      </c>
      <c r="C85" s="122">
        <v>71623</v>
      </c>
      <c r="D85" s="110" t="s">
        <v>422</v>
      </c>
      <c r="E85" s="122" t="s">
        <v>167</v>
      </c>
      <c r="F85" s="143">
        <v>289.2</v>
      </c>
      <c r="G85" s="217">
        <v>22.77</v>
      </c>
      <c r="H85" s="217">
        <v>6585.0839999999998</v>
      </c>
      <c r="I85" s="214">
        <v>2.0641279769668102E-3</v>
      </c>
      <c r="J85" s="215">
        <f t="shared" si="2"/>
        <v>0.93521312464870499</v>
      </c>
    </row>
    <row r="86" spans="1:10" s="147" customFormat="1" ht="12.75">
      <c r="A86" s="93">
        <v>76</v>
      </c>
      <c r="B86" s="109" t="s">
        <v>485</v>
      </c>
      <c r="C86" s="109" t="s">
        <v>482</v>
      </c>
      <c r="D86" s="108" t="s">
        <v>486</v>
      </c>
      <c r="E86" s="109" t="s">
        <v>87</v>
      </c>
      <c r="F86" s="111">
        <v>1</v>
      </c>
      <c r="G86" s="213">
        <v>6389.79</v>
      </c>
      <c r="H86" s="212">
        <v>6389.79</v>
      </c>
      <c r="I86" s="214">
        <v>2.0029120822062001E-3</v>
      </c>
      <c r="J86" s="215">
        <f t="shared" si="2"/>
        <v>0.93721603673091114</v>
      </c>
    </row>
    <row r="87" spans="1:10" s="147" customFormat="1" ht="25.5">
      <c r="A87" s="93">
        <v>77</v>
      </c>
      <c r="B87" s="122" t="s">
        <v>185</v>
      </c>
      <c r="C87" s="122">
        <v>87493</v>
      </c>
      <c r="D87" s="110" t="s">
        <v>186</v>
      </c>
      <c r="E87" s="122" t="s">
        <v>103</v>
      </c>
      <c r="F87" s="143">
        <v>126.6</v>
      </c>
      <c r="G87" s="216">
        <v>49.17</v>
      </c>
      <c r="H87" s="217">
        <v>6224.9219999999996</v>
      </c>
      <c r="I87" s="214">
        <v>1.9512333714552701E-3</v>
      </c>
      <c r="J87" s="215">
        <f t="shared" si="2"/>
        <v>0.93916727010236645</v>
      </c>
    </row>
    <row r="88" spans="1:10" s="147" customFormat="1" ht="12.75">
      <c r="A88" s="93">
        <v>78</v>
      </c>
      <c r="B88" s="122" t="s">
        <v>360</v>
      </c>
      <c r="C88" s="122" t="s">
        <v>368</v>
      </c>
      <c r="D88" s="110" t="s">
        <v>369</v>
      </c>
      <c r="E88" s="122" t="s">
        <v>103</v>
      </c>
      <c r="F88" s="143">
        <v>20.13</v>
      </c>
      <c r="G88" s="216">
        <v>297.08499999999998</v>
      </c>
      <c r="H88" s="217">
        <v>5980.3210499999996</v>
      </c>
      <c r="I88" s="214">
        <v>1.87456196315013E-3</v>
      </c>
      <c r="J88" s="215">
        <f t="shared" si="2"/>
        <v>0.94104183206551661</v>
      </c>
    </row>
    <row r="89" spans="1:10" s="147" customFormat="1" ht="12.75">
      <c r="A89" s="93">
        <v>79</v>
      </c>
      <c r="B89" s="122" t="s">
        <v>235</v>
      </c>
      <c r="C89" s="122">
        <v>87685</v>
      </c>
      <c r="D89" s="110" t="s">
        <v>236</v>
      </c>
      <c r="E89" s="122" t="s">
        <v>103</v>
      </c>
      <c r="F89" s="143">
        <v>189.44149999999999</v>
      </c>
      <c r="G89" s="216">
        <v>30.8</v>
      </c>
      <c r="H89" s="217">
        <v>5834.7982000000002</v>
      </c>
      <c r="I89" s="214">
        <v>1.82894708777832E-3</v>
      </c>
      <c r="J89" s="215">
        <f t="shared" si="2"/>
        <v>0.94287077915329498</v>
      </c>
    </row>
    <row r="90" spans="1:10" s="147" customFormat="1" ht="12.75">
      <c r="A90" s="93">
        <v>80</v>
      </c>
      <c r="B90" s="122" t="s">
        <v>355</v>
      </c>
      <c r="C90" s="122">
        <v>85005</v>
      </c>
      <c r="D90" s="110" t="s">
        <v>356</v>
      </c>
      <c r="E90" s="122" t="s">
        <v>103</v>
      </c>
      <c r="F90" s="143">
        <v>21.28</v>
      </c>
      <c r="G90" s="216">
        <v>270.2</v>
      </c>
      <c r="H90" s="217">
        <v>5749.8559999999998</v>
      </c>
      <c r="I90" s="214">
        <v>1.8023215243921701E-3</v>
      </c>
      <c r="J90" s="215">
        <f t="shared" si="2"/>
        <v>0.94467310067768717</v>
      </c>
    </row>
    <row r="91" spans="1:10" s="157" customFormat="1" ht="12.75">
      <c r="A91" s="93">
        <v>81</v>
      </c>
      <c r="B91" s="93" t="s">
        <v>429</v>
      </c>
      <c r="C91" s="93" t="s">
        <v>432</v>
      </c>
      <c r="D91" s="108" t="s">
        <v>433</v>
      </c>
      <c r="E91" s="93" t="s">
        <v>119</v>
      </c>
      <c r="F91" s="96">
        <v>16.649999999999999</v>
      </c>
      <c r="G91" s="212">
        <v>344.13</v>
      </c>
      <c r="H91" s="213">
        <v>5729.7645000000002</v>
      </c>
      <c r="I91" s="214">
        <v>1.7960237418203401E-3</v>
      </c>
      <c r="J91" s="215">
        <f t="shared" si="2"/>
        <v>0.94646912441950748</v>
      </c>
    </row>
    <row r="92" spans="1:10" s="147" customFormat="1" ht="25.5">
      <c r="A92" s="93">
        <v>82</v>
      </c>
      <c r="B92" s="94" t="s">
        <v>318</v>
      </c>
      <c r="C92" s="94" t="s">
        <v>319</v>
      </c>
      <c r="D92" s="108" t="s">
        <v>320</v>
      </c>
      <c r="E92" s="94" t="s">
        <v>261</v>
      </c>
      <c r="F92" s="153">
        <v>1</v>
      </c>
      <c r="G92" s="216">
        <v>5583.4712</v>
      </c>
      <c r="H92" s="217">
        <v>5583.4712</v>
      </c>
      <c r="I92" s="214">
        <v>1.7501673649885799E-3</v>
      </c>
      <c r="J92" s="215">
        <f t="shared" si="2"/>
        <v>0.94821929178449604</v>
      </c>
    </row>
    <row r="93" spans="1:10" s="147" customFormat="1" ht="38.25">
      <c r="A93" s="93">
        <v>83</v>
      </c>
      <c r="B93" s="94" t="s">
        <v>265</v>
      </c>
      <c r="C93" s="94" t="s">
        <v>266</v>
      </c>
      <c r="D93" s="108" t="s">
        <v>267</v>
      </c>
      <c r="E93" s="94" t="s">
        <v>261</v>
      </c>
      <c r="F93" s="153">
        <v>6</v>
      </c>
      <c r="G93" s="216">
        <v>928.45939999999996</v>
      </c>
      <c r="H93" s="217">
        <v>5570.7564000000002</v>
      </c>
      <c r="I93" s="214">
        <v>1.7461818464437099E-3</v>
      </c>
      <c r="J93" s="215">
        <f t="shared" si="2"/>
        <v>0.94996547363093975</v>
      </c>
    </row>
    <row r="94" spans="1:10" s="147" customFormat="1" ht="12.75">
      <c r="A94" s="93">
        <v>84</v>
      </c>
      <c r="B94" s="109" t="s">
        <v>498</v>
      </c>
      <c r="C94" s="109" t="s">
        <v>497</v>
      </c>
      <c r="D94" s="108" t="s">
        <v>484</v>
      </c>
      <c r="E94" s="109" t="s">
        <v>87</v>
      </c>
      <c r="F94" s="111">
        <v>1</v>
      </c>
      <c r="G94" s="213">
        <v>5564.3</v>
      </c>
      <c r="H94" s="212">
        <v>5564.3</v>
      </c>
      <c r="I94" s="214">
        <v>1.74415805511918E-3</v>
      </c>
      <c r="J94" s="215">
        <f t="shared" si="2"/>
        <v>0.95170963168605893</v>
      </c>
    </row>
    <row r="95" spans="1:10" s="157" customFormat="1" ht="12.75">
      <c r="A95" s="93">
        <v>85</v>
      </c>
      <c r="B95" s="109" t="s">
        <v>493</v>
      </c>
      <c r="C95" s="109" t="s">
        <v>491</v>
      </c>
      <c r="D95" s="108" t="s">
        <v>473</v>
      </c>
      <c r="E95" s="109" t="s">
        <v>87</v>
      </c>
      <c r="F95" s="111">
        <v>1</v>
      </c>
      <c r="G95" s="213">
        <v>5364.74</v>
      </c>
      <c r="H95" s="212">
        <v>5364.74</v>
      </c>
      <c r="I95" s="214">
        <v>1.68160496102296E-3</v>
      </c>
      <c r="J95" s="215">
        <f t="shared" si="2"/>
        <v>0.95339123664708192</v>
      </c>
    </row>
    <row r="96" spans="1:10" s="147" customFormat="1" ht="12.75">
      <c r="A96" s="93">
        <v>86</v>
      </c>
      <c r="B96" s="122" t="s">
        <v>379</v>
      </c>
      <c r="C96" s="122">
        <v>9537</v>
      </c>
      <c r="D96" s="110" t="s">
        <v>380</v>
      </c>
      <c r="E96" s="122" t="s">
        <v>103</v>
      </c>
      <c r="F96" s="143">
        <v>3081.33</v>
      </c>
      <c r="G96" s="216">
        <v>1.74</v>
      </c>
      <c r="H96" s="217">
        <v>5361.5141999999996</v>
      </c>
      <c r="I96" s="214">
        <v>1.6805938176528701E-3</v>
      </c>
      <c r="J96" s="215">
        <f t="shared" si="2"/>
        <v>0.95507183046473476</v>
      </c>
    </row>
    <row r="97" spans="1:10" s="147" customFormat="1" ht="12.75">
      <c r="A97" s="93">
        <v>87</v>
      </c>
      <c r="B97" s="93" t="s">
        <v>136</v>
      </c>
      <c r="C97" s="93">
        <v>85180</v>
      </c>
      <c r="D97" s="108" t="s">
        <v>137</v>
      </c>
      <c r="E97" s="93" t="s">
        <v>103</v>
      </c>
      <c r="F97" s="96">
        <v>465.15</v>
      </c>
      <c r="G97" s="212">
        <v>11.29</v>
      </c>
      <c r="H97" s="213">
        <v>5251.5434999999998</v>
      </c>
      <c r="I97" s="214">
        <v>1.6461229440062101E-3</v>
      </c>
      <c r="J97" s="215">
        <f t="shared" si="2"/>
        <v>0.956717953408741</v>
      </c>
    </row>
    <row r="98" spans="1:10" s="157" customFormat="1" ht="12.75">
      <c r="A98" s="93">
        <v>88</v>
      </c>
      <c r="B98" s="109" t="s">
        <v>490</v>
      </c>
      <c r="C98" s="109" t="s">
        <v>491</v>
      </c>
      <c r="D98" s="108" t="s">
        <v>463</v>
      </c>
      <c r="E98" s="109" t="s">
        <v>87</v>
      </c>
      <c r="F98" s="111">
        <v>1</v>
      </c>
      <c r="G98" s="213">
        <v>5184.8729999999996</v>
      </c>
      <c r="H98" s="212">
        <v>5184.8729999999996</v>
      </c>
      <c r="I98" s="214">
        <v>1.62522473765252E-3</v>
      </c>
      <c r="J98" s="215">
        <f t="shared" si="2"/>
        <v>0.95834317814639347</v>
      </c>
    </row>
    <row r="99" spans="1:10" s="147" customFormat="1" ht="25.5">
      <c r="A99" s="93">
        <v>89</v>
      </c>
      <c r="B99" s="94" t="s">
        <v>292</v>
      </c>
      <c r="C99" s="94" t="s">
        <v>293</v>
      </c>
      <c r="D99" s="108" t="s">
        <v>294</v>
      </c>
      <c r="E99" s="94" t="s">
        <v>261</v>
      </c>
      <c r="F99" s="143">
        <v>2</v>
      </c>
      <c r="G99" s="216">
        <v>2507.4495000000002</v>
      </c>
      <c r="H99" s="217">
        <v>5014.8990000000003</v>
      </c>
      <c r="I99" s="214">
        <v>1.5719455253058101E-3</v>
      </c>
      <c r="J99" s="215">
        <f t="shared" si="2"/>
        <v>0.95991512367169929</v>
      </c>
    </row>
    <row r="100" spans="1:10" s="147" customFormat="1" ht="12.75">
      <c r="A100" s="93">
        <v>90</v>
      </c>
      <c r="B100" s="109" t="s">
        <v>507</v>
      </c>
      <c r="C100" s="109" t="s">
        <v>675</v>
      </c>
      <c r="D100" s="110" t="s">
        <v>508</v>
      </c>
      <c r="E100" s="109" t="s">
        <v>87</v>
      </c>
      <c r="F100" s="111">
        <v>1</v>
      </c>
      <c r="G100" s="213">
        <v>4698.2079999999996</v>
      </c>
      <c r="H100" s="212">
        <v>4698.2079999999996</v>
      </c>
      <c r="I100" s="214">
        <v>1.4726771252134799E-3</v>
      </c>
      <c r="J100" s="215">
        <f t="shared" si="2"/>
        <v>0.96138780079691277</v>
      </c>
    </row>
    <row r="101" spans="1:10" s="157" customFormat="1" ht="12.75">
      <c r="A101" s="93">
        <v>91</v>
      </c>
      <c r="B101" s="94" t="s">
        <v>295</v>
      </c>
      <c r="C101" s="94">
        <v>91341</v>
      </c>
      <c r="D101" s="154" t="s">
        <v>296</v>
      </c>
      <c r="E101" s="155" t="s">
        <v>103</v>
      </c>
      <c r="F101" s="156">
        <v>10.92</v>
      </c>
      <c r="G101" s="216">
        <v>423</v>
      </c>
      <c r="H101" s="217">
        <v>4619.16</v>
      </c>
      <c r="I101" s="214">
        <v>1.4478991287105801E-3</v>
      </c>
      <c r="J101" s="215">
        <f t="shared" si="2"/>
        <v>0.96283569992562335</v>
      </c>
    </row>
    <row r="102" spans="1:10" s="147" customFormat="1" ht="12.75">
      <c r="A102" s="93">
        <v>92</v>
      </c>
      <c r="B102" s="109" t="s">
        <v>499</v>
      </c>
      <c r="C102" s="109" t="s">
        <v>497</v>
      </c>
      <c r="D102" s="108" t="s">
        <v>500</v>
      </c>
      <c r="E102" s="109" t="s">
        <v>87</v>
      </c>
      <c r="F102" s="111">
        <v>1</v>
      </c>
      <c r="G102" s="213">
        <v>4466.8500000000004</v>
      </c>
      <c r="H102" s="212">
        <v>4466.8500000000004</v>
      </c>
      <c r="I102" s="214">
        <v>1.4001567867492899E-3</v>
      </c>
      <c r="J102" s="215">
        <f t="shared" si="2"/>
        <v>0.96423585671237266</v>
      </c>
    </row>
    <row r="103" spans="1:10" s="147" customFormat="1" ht="12.75">
      <c r="A103" s="93">
        <v>93</v>
      </c>
      <c r="B103" s="109" t="s">
        <v>111</v>
      </c>
      <c r="C103" s="109" t="s">
        <v>114</v>
      </c>
      <c r="D103" s="110" t="s">
        <v>115</v>
      </c>
      <c r="E103" s="109" t="s">
        <v>103</v>
      </c>
      <c r="F103" s="111">
        <v>4419.33</v>
      </c>
      <c r="G103" s="212">
        <v>0.91</v>
      </c>
      <c r="H103" s="213">
        <v>4021.5902999999998</v>
      </c>
      <c r="I103" s="214">
        <v>1.26058787558797E-3</v>
      </c>
      <c r="J103" s="215">
        <f t="shared" si="2"/>
        <v>0.96549644458796058</v>
      </c>
    </row>
    <row r="104" spans="1:10" s="147" customFormat="1" ht="12.75">
      <c r="A104" s="93">
        <v>94</v>
      </c>
      <c r="B104" s="93" t="s">
        <v>144</v>
      </c>
      <c r="C104" s="93" t="s">
        <v>145</v>
      </c>
      <c r="D104" s="108" t="s">
        <v>146</v>
      </c>
      <c r="E104" s="93" t="s">
        <v>79</v>
      </c>
      <c r="F104" s="96">
        <v>151</v>
      </c>
      <c r="G104" s="212">
        <v>26.12</v>
      </c>
      <c r="H104" s="213">
        <v>3944.12</v>
      </c>
      <c r="I104" s="214">
        <v>1.2363044171516001E-3</v>
      </c>
      <c r="J104" s="215">
        <f t="shared" si="2"/>
        <v>0.96673274900511219</v>
      </c>
    </row>
    <row r="105" spans="1:10" s="146" customFormat="1" ht="25.5">
      <c r="A105" s="93">
        <v>95</v>
      </c>
      <c r="B105" s="94" t="s">
        <v>271</v>
      </c>
      <c r="C105" s="94" t="s">
        <v>272</v>
      </c>
      <c r="D105" s="108" t="s">
        <v>273</v>
      </c>
      <c r="E105" s="94" t="s">
        <v>261</v>
      </c>
      <c r="F105" s="153">
        <v>1</v>
      </c>
      <c r="G105" s="216">
        <v>3665.9892</v>
      </c>
      <c r="H105" s="217">
        <v>3665.9892</v>
      </c>
      <c r="I105" s="214">
        <v>1.1491229073126699E-3</v>
      </c>
      <c r="J105" s="215">
        <f t="shared" si="2"/>
        <v>0.96788187191242481</v>
      </c>
    </row>
    <row r="106" spans="1:10" s="146" customFormat="1" ht="12.75">
      <c r="A106" s="93">
        <v>96</v>
      </c>
      <c r="B106" s="94" t="s">
        <v>336</v>
      </c>
      <c r="C106" s="94" t="s">
        <v>337</v>
      </c>
      <c r="D106" s="108" t="s">
        <v>338</v>
      </c>
      <c r="E106" s="94" t="s">
        <v>103</v>
      </c>
      <c r="F106" s="153">
        <v>8.8000000000000007</v>
      </c>
      <c r="G106" s="216">
        <v>413.67</v>
      </c>
      <c r="H106" s="217">
        <v>3640.2959999999998</v>
      </c>
      <c r="I106" s="214">
        <v>1.14106924346605E-3</v>
      </c>
      <c r="J106" s="215">
        <f t="shared" si="2"/>
        <v>0.96902294115589083</v>
      </c>
    </row>
    <row r="107" spans="1:10" s="146" customFormat="1" ht="25.5">
      <c r="A107" s="93">
        <v>97</v>
      </c>
      <c r="B107" s="93" t="s">
        <v>120</v>
      </c>
      <c r="C107" s="109" t="s">
        <v>121</v>
      </c>
      <c r="D107" s="110" t="s">
        <v>122</v>
      </c>
      <c r="E107" s="109" t="s">
        <v>119</v>
      </c>
      <c r="F107" s="111">
        <v>766.29</v>
      </c>
      <c r="G107" s="212">
        <v>4.6900000000000004</v>
      </c>
      <c r="H107" s="213">
        <v>3593.9000999999998</v>
      </c>
      <c r="I107" s="214">
        <v>1.1265262133077999E-3</v>
      </c>
      <c r="J107" s="215">
        <f t="shared" si="2"/>
        <v>0.9701494673691986</v>
      </c>
    </row>
    <row r="108" spans="1:10" s="146" customFormat="1" ht="12.75">
      <c r="A108" s="93">
        <v>98</v>
      </c>
      <c r="B108" s="122" t="s">
        <v>370</v>
      </c>
      <c r="C108" s="122" t="s">
        <v>371</v>
      </c>
      <c r="D108" s="110" t="s">
        <v>372</v>
      </c>
      <c r="E108" s="122" t="s">
        <v>261</v>
      </c>
      <c r="F108" s="143">
        <v>1</v>
      </c>
      <c r="G108" s="217">
        <v>3423.6424000000002</v>
      </c>
      <c r="H108" s="217">
        <v>3423.6424000000002</v>
      </c>
      <c r="I108" s="214">
        <v>1.0731580737572701E-3</v>
      </c>
      <c r="J108" s="215">
        <f t="shared" ref="J108:J139" si="3">J107+I108</f>
        <v>0.9712226254429559</v>
      </c>
    </row>
    <row r="109" spans="1:10" s="146" customFormat="1" ht="12.75">
      <c r="A109" s="93">
        <v>99</v>
      </c>
      <c r="B109" s="122" t="s">
        <v>192</v>
      </c>
      <c r="C109" s="122" t="s">
        <v>193</v>
      </c>
      <c r="D109" s="110" t="s">
        <v>194</v>
      </c>
      <c r="E109" s="122" t="s">
        <v>103</v>
      </c>
      <c r="F109" s="143">
        <v>47.27</v>
      </c>
      <c r="G109" s="216">
        <v>71.209999999999994</v>
      </c>
      <c r="H109" s="217">
        <v>3366.0967000000001</v>
      </c>
      <c r="I109" s="214">
        <v>1.0551200822412701E-3</v>
      </c>
      <c r="J109" s="215">
        <f t="shared" si="3"/>
        <v>0.97227774552519719</v>
      </c>
    </row>
    <row r="110" spans="1:10" s="147" customFormat="1" ht="12.75">
      <c r="A110" s="93">
        <v>100</v>
      </c>
      <c r="B110" s="109" t="s">
        <v>505</v>
      </c>
      <c r="C110" s="109" t="s">
        <v>675</v>
      </c>
      <c r="D110" s="110" t="s">
        <v>506</v>
      </c>
      <c r="E110" s="109" t="s">
        <v>87</v>
      </c>
      <c r="F110" s="111">
        <v>1</v>
      </c>
      <c r="G110" s="213">
        <v>3307.3150000000001</v>
      </c>
      <c r="H110" s="212">
        <v>3307.3150000000001</v>
      </c>
      <c r="I110" s="214">
        <v>1.0366946602567201E-3</v>
      </c>
      <c r="J110" s="215">
        <f t="shared" si="3"/>
        <v>0.97331444018545388</v>
      </c>
    </row>
    <row r="111" spans="1:10" s="147" customFormat="1" ht="12.75">
      <c r="A111" s="93">
        <v>101</v>
      </c>
      <c r="B111" s="93" t="s">
        <v>104</v>
      </c>
      <c r="C111" s="94" t="s">
        <v>105</v>
      </c>
      <c r="D111" s="95" t="s">
        <v>106</v>
      </c>
      <c r="E111" s="93" t="s">
        <v>103</v>
      </c>
      <c r="F111" s="96">
        <v>12</v>
      </c>
      <c r="G111" s="212">
        <v>270.19</v>
      </c>
      <c r="H111" s="213">
        <v>3242.28</v>
      </c>
      <c r="I111" s="214">
        <v>1.0163091096726999E-3</v>
      </c>
      <c r="J111" s="215">
        <f t="shared" si="3"/>
        <v>0.97433074929512653</v>
      </c>
    </row>
    <row r="112" spans="1:10" s="147" customFormat="1" ht="25.5">
      <c r="A112" s="93">
        <v>102</v>
      </c>
      <c r="B112" s="94" t="s">
        <v>303</v>
      </c>
      <c r="C112" s="94" t="s">
        <v>304</v>
      </c>
      <c r="D112" s="154" t="s">
        <v>305</v>
      </c>
      <c r="E112" s="94" t="s">
        <v>261</v>
      </c>
      <c r="F112" s="156">
        <v>25</v>
      </c>
      <c r="G112" s="216">
        <v>126.4316</v>
      </c>
      <c r="H112" s="217">
        <v>3160.79</v>
      </c>
      <c r="I112" s="214">
        <v>9.90765655884864E-4</v>
      </c>
      <c r="J112" s="215">
        <f t="shared" si="3"/>
        <v>0.97532151495101138</v>
      </c>
    </row>
    <row r="113" spans="1:10" s="147" customFormat="1" ht="12.75">
      <c r="A113" s="93">
        <v>103</v>
      </c>
      <c r="B113" s="93" t="s">
        <v>133</v>
      </c>
      <c r="C113" s="109" t="s">
        <v>134</v>
      </c>
      <c r="D113" s="110" t="s">
        <v>135</v>
      </c>
      <c r="E113" s="109" t="s">
        <v>119</v>
      </c>
      <c r="F113" s="111">
        <v>1381.2719999999999</v>
      </c>
      <c r="G113" s="212">
        <v>2.2599999999999998</v>
      </c>
      <c r="H113" s="213">
        <v>3121.67472</v>
      </c>
      <c r="I113" s="214">
        <v>9.7850477299029595E-4</v>
      </c>
      <c r="J113" s="215">
        <f t="shared" si="3"/>
        <v>0.97630001972400171</v>
      </c>
    </row>
    <row r="114" spans="1:10" s="146" customFormat="1" ht="25.5">
      <c r="A114" s="93">
        <v>104</v>
      </c>
      <c r="B114" s="94" t="s">
        <v>315</v>
      </c>
      <c r="C114" s="94" t="s">
        <v>316</v>
      </c>
      <c r="D114" s="108" t="s">
        <v>317</v>
      </c>
      <c r="E114" s="94" t="s">
        <v>261</v>
      </c>
      <c r="F114" s="153">
        <v>5</v>
      </c>
      <c r="G114" s="216">
        <v>617.47159999999997</v>
      </c>
      <c r="H114" s="217">
        <v>3087.3580000000002</v>
      </c>
      <c r="I114" s="214">
        <v>9.6774802306429097E-4</v>
      </c>
      <c r="J114" s="215">
        <f t="shared" si="3"/>
        <v>0.97726776774706603</v>
      </c>
    </row>
    <row r="115" spans="1:10" s="146" customFormat="1" ht="12.75">
      <c r="A115" s="93">
        <v>105</v>
      </c>
      <c r="B115" s="94" t="s">
        <v>327</v>
      </c>
      <c r="C115" s="94" t="s">
        <v>328</v>
      </c>
      <c r="D115" s="108" t="s">
        <v>329</v>
      </c>
      <c r="E115" s="94" t="s">
        <v>261</v>
      </c>
      <c r="F115" s="153">
        <v>5</v>
      </c>
      <c r="G115" s="216">
        <v>612.8596</v>
      </c>
      <c r="H115" s="217">
        <v>3064.2979999999998</v>
      </c>
      <c r="I115" s="214">
        <v>9.6051974911230296E-4</v>
      </c>
      <c r="J115" s="215">
        <f t="shared" si="3"/>
        <v>0.97822828749617829</v>
      </c>
    </row>
    <row r="116" spans="1:10" s="146" customFormat="1" ht="12.75">
      <c r="A116" s="93">
        <v>106</v>
      </c>
      <c r="B116" s="93" t="s">
        <v>153</v>
      </c>
      <c r="C116" s="122" t="s">
        <v>154</v>
      </c>
      <c r="D116" s="110" t="s">
        <v>155</v>
      </c>
      <c r="E116" s="109" t="s">
        <v>156</v>
      </c>
      <c r="F116" s="111">
        <v>28</v>
      </c>
      <c r="G116" s="212">
        <v>104.38</v>
      </c>
      <c r="H116" s="213">
        <v>2922.64</v>
      </c>
      <c r="I116" s="214">
        <v>9.1611633057410902E-4</v>
      </c>
      <c r="J116" s="215">
        <f t="shared" si="3"/>
        <v>0.97914440382675239</v>
      </c>
    </row>
    <row r="117" spans="1:10" s="126" customFormat="1" ht="25.5">
      <c r="A117" s="93">
        <v>107</v>
      </c>
      <c r="B117" s="122" t="s">
        <v>416</v>
      </c>
      <c r="C117" s="122" t="s">
        <v>417</v>
      </c>
      <c r="D117" s="110" t="s">
        <v>418</v>
      </c>
      <c r="E117" s="122" t="s">
        <v>167</v>
      </c>
      <c r="F117" s="218">
        <v>48.84</v>
      </c>
      <c r="G117" s="217">
        <v>59.26</v>
      </c>
      <c r="H117" s="217">
        <v>2894.2584000000002</v>
      </c>
      <c r="I117" s="214">
        <v>9.0721997411288802E-4</v>
      </c>
      <c r="J117" s="215">
        <f t="shared" si="3"/>
        <v>0.9800516238008653</v>
      </c>
    </row>
    <row r="118" spans="1:10" s="147" customFormat="1" ht="25.5">
      <c r="A118" s="93">
        <v>108</v>
      </c>
      <c r="B118" s="122" t="s">
        <v>391</v>
      </c>
      <c r="C118" s="122">
        <v>5968</v>
      </c>
      <c r="D118" s="110" t="s">
        <v>392</v>
      </c>
      <c r="E118" s="122" t="s">
        <v>103</v>
      </c>
      <c r="F118" s="143">
        <v>103.54</v>
      </c>
      <c r="G118" s="216">
        <v>27.92</v>
      </c>
      <c r="H118" s="217">
        <v>2890.8368</v>
      </c>
      <c r="I118" s="214">
        <v>9.06147456239769E-4</v>
      </c>
      <c r="J118" s="215">
        <f t="shared" si="3"/>
        <v>0.98095777125710504</v>
      </c>
    </row>
    <row r="119" spans="1:10" s="147" customFormat="1" ht="38.25">
      <c r="A119" s="93">
        <v>109</v>
      </c>
      <c r="B119" s="122" t="s">
        <v>200</v>
      </c>
      <c r="C119" s="109" t="s">
        <v>201</v>
      </c>
      <c r="D119" s="110" t="s">
        <v>202</v>
      </c>
      <c r="E119" s="109" t="s">
        <v>103</v>
      </c>
      <c r="F119" s="111">
        <v>79.97</v>
      </c>
      <c r="G119" s="212">
        <v>32.67</v>
      </c>
      <c r="H119" s="217">
        <v>2612.6199000000001</v>
      </c>
      <c r="I119" s="214">
        <v>8.1893895791917395E-4</v>
      </c>
      <c r="J119" s="215">
        <f t="shared" si="3"/>
        <v>0.98177671021502422</v>
      </c>
    </row>
    <row r="120" spans="1:10" s="147" customFormat="1" ht="38.25">
      <c r="A120" s="93">
        <v>110</v>
      </c>
      <c r="B120" s="94" t="s">
        <v>280</v>
      </c>
      <c r="C120" s="94" t="s">
        <v>281</v>
      </c>
      <c r="D120" s="108" t="s">
        <v>282</v>
      </c>
      <c r="E120" s="94" t="s">
        <v>261</v>
      </c>
      <c r="F120" s="143">
        <v>2</v>
      </c>
      <c r="G120" s="216">
        <v>1264.6723400000001</v>
      </c>
      <c r="H120" s="217">
        <v>2529.3446800000002</v>
      </c>
      <c r="I120" s="214">
        <v>7.9283591786834598E-4</v>
      </c>
      <c r="J120" s="215">
        <f t="shared" si="3"/>
        <v>0.9825695461328926</v>
      </c>
    </row>
    <row r="121" spans="1:10" s="147" customFormat="1" ht="12.75">
      <c r="A121" s="93">
        <v>111</v>
      </c>
      <c r="B121" s="93" t="s">
        <v>147</v>
      </c>
      <c r="C121" s="93" t="s">
        <v>148</v>
      </c>
      <c r="D121" s="108" t="s">
        <v>149</v>
      </c>
      <c r="E121" s="93" t="s">
        <v>79</v>
      </c>
      <c r="F121" s="96">
        <v>5</v>
      </c>
      <c r="G121" s="212">
        <v>505.83</v>
      </c>
      <c r="H121" s="213">
        <v>2529.15</v>
      </c>
      <c r="I121" s="214">
        <v>7.9277489443500002E-4</v>
      </c>
      <c r="J121" s="215">
        <f t="shared" si="3"/>
        <v>0.98336232102732757</v>
      </c>
    </row>
    <row r="122" spans="1:10" s="146" customFormat="1" ht="12.75">
      <c r="A122" s="93">
        <v>112</v>
      </c>
      <c r="B122" s="122" t="s">
        <v>381</v>
      </c>
      <c r="C122" s="122" t="s">
        <v>382</v>
      </c>
      <c r="D122" s="110" t="s">
        <v>383</v>
      </c>
      <c r="E122" s="122" t="s">
        <v>261</v>
      </c>
      <c r="F122" s="111">
        <v>95</v>
      </c>
      <c r="G122" s="212">
        <v>26.45</v>
      </c>
      <c r="H122" s="217">
        <v>2512.75</v>
      </c>
      <c r="I122" s="214">
        <v>7.8763423126012504E-4</v>
      </c>
      <c r="J122" s="215">
        <f t="shared" si="3"/>
        <v>0.98414995525858773</v>
      </c>
    </row>
    <row r="123" spans="1:10" s="147" customFormat="1" ht="25.5">
      <c r="A123" s="93">
        <v>113</v>
      </c>
      <c r="B123" s="94" t="s">
        <v>330</v>
      </c>
      <c r="C123" s="94" t="s">
        <v>331</v>
      </c>
      <c r="D123" s="108" t="s">
        <v>332</v>
      </c>
      <c r="E123" s="94" t="s">
        <v>261</v>
      </c>
      <c r="F123" s="153">
        <v>12</v>
      </c>
      <c r="G123" s="216">
        <v>203.65960000000001</v>
      </c>
      <c r="H123" s="217">
        <v>2443.9151999999999</v>
      </c>
      <c r="I123" s="214">
        <v>7.6605761409488996E-4</v>
      </c>
      <c r="J123" s="215">
        <f t="shared" si="3"/>
        <v>0.9849160128726826</v>
      </c>
    </row>
    <row r="124" spans="1:10" s="147" customFormat="1" ht="38.25">
      <c r="A124" s="93">
        <v>114</v>
      </c>
      <c r="B124" s="122" t="s">
        <v>212</v>
      </c>
      <c r="C124" s="122" t="s">
        <v>213</v>
      </c>
      <c r="D124" s="110" t="s">
        <v>214</v>
      </c>
      <c r="E124" s="122" t="s">
        <v>103</v>
      </c>
      <c r="F124" s="143">
        <v>33.709499999999998</v>
      </c>
      <c r="G124" s="216">
        <v>71.73</v>
      </c>
      <c r="H124" s="217">
        <v>2417.9824349999999</v>
      </c>
      <c r="I124" s="214">
        <v>7.5792885738402602E-4</v>
      </c>
      <c r="J124" s="215">
        <f t="shared" si="3"/>
        <v>0.98567394173006662</v>
      </c>
    </row>
    <row r="125" spans="1:10" s="147" customFormat="1" ht="25.5">
      <c r="A125" s="93">
        <v>115</v>
      </c>
      <c r="B125" s="94" t="s">
        <v>277</v>
      </c>
      <c r="C125" s="94" t="s">
        <v>278</v>
      </c>
      <c r="D125" s="108" t="s">
        <v>279</v>
      </c>
      <c r="E125" s="94" t="s">
        <v>261</v>
      </c>
      <c r="F125" s="153">
        <v>1</v>
      </c>
      <c r="G125" s="216">
        <v>2240.6995999999999</v>
      </c>
      <c r="H125" s="217">
        <v>2240.6995999999999</v>
      </c>
      <c r="I125" s="214">
        <v>7.0235865363879005E-4</v>
      </c>
      <c r="J125" s="215">
        <f t="shared" si="3"/>
        <v>0.98637630038370538</v>
      </c>
    </row>
    <row r="126" spans="1:10" s="147" customFormat="1" ht="12.75">
      <c r="A126" s="93">
        <v>116</v>
      </c>
      <c r="B126" s="93" t="s">
        <v>434</v>
      </c>
      <c r="C126" s="93" t="s">
        <v>435</v>
      </c>
      <c r="D126" s="108" t="s">
        <v>436</v>
      </c>
      <c r="E126" s="93" t="s">
        <v>119</v>
      </c>
      <c r="F126" s="96">
        <v>6.4829999999999997</v>
      </c>
      <c r="G126" s="212">
        <v>327.33999999999997</v>
      </c>
      <c r="H126" s="213">
        <v>2122.1452199999999</v>
      </c>
      <c r="I126" s="214">
        <v>6.6519718196280905E-4</v>
      </c>
      <c r="J126" s="215">
        <f t="shared" si="3"/>
        <v>0.98704149756566817</v>
      </c>
    </row>
    <row r="127" spans="1:10" s="147" customFormat="1" ht="25.5">
      <c r="A127" s="93">
        <v>117</v>
      </c>
      <c r="B127" s="94" t="s">
        <v>289</v>
      </c>
      <c r="C127" s="94" t="s">
        <v>290</v>
      </c>
      <c r="D127" s="108" t="s">
        <v>291</v>
      </c>
      <c r="E127" s="94" t="s">
        <v>261</v>
      </c>
      <c r="F127" s="153">
        <v>1</v>
      </c>
      <c r="G127" s="216">
        <v>1984.7735</v>
      </c>
      <c r="H127" s="217">
        <v>1984.7735</v>
      </c>
      <c r="I127" s="214">
        <v>6.2213731962907899E-4</v>
      </c>
      <c r="J127" s="215">
        <f t="shared" si="3"/>
        <v>0.98766363488529729</v>
      </c>
    </row>
    <row r="128" spans="1:10" s="146" customFormat="1" ht="12.75">
      <c r="A128" s="93">
        <v>118</v>
      </c>
      <c r="B128" s="93" t="s">
        <v>138</v>
      </c>
      <c r="C128" s="93" t="s">
        <v>139</v>
      </c>
      <c r="D128" s="108" t="s">
        <v>140</v>
      </c>
      <c r="E128" s="93" t="s">
        <v>119</v>
      </c>
      <c r="F128" s="96">
        <v>19.2</v>
      </c>
      <c r="G128" s="212">
        <v>103.13</v>
      </c>
      <c r="H128" s="213">
        <v>1980.096</v>
      </c>
      <c r="I128" s="214">
        <v>6.2067113353148897E-4</v>
      </c>
      <c r="J128" s="215">
        <f t="shared" si="3"/>
        <v>0.98828430601882877</v>
      </c>
    </row>
    <row r="129" spans="1:10" s="147" customFormat="1" ht="12.75">
      <c r="A129" s="93">
        <v>119</v>
      </c>
      <c r="B129" s="109" t="s">
        <v>496</v>
      </c>
      <c r="C129" s="109" t="s">
        <v>497</v>
      </c>
      <c r="D129" s="108" t="s">
        <v>463</v>
      </c>
      <c r="E129" s="109" t="s">
        <v>87</v>
      </c>
      <c r="F129" s="111">
        <v>1</v>
      </c>
      <c r="G129" s="213">
        <v>1821.21</v>
      </c>
      <c r="H129" s="212">
        <v>1821.21</v>
      </c>
      <c r="I129" s="214">
        <v>5.7086751101910395E-4</v>
      </c>
      <c r="J129" s="215">
        <f t="shared" si="3"/>
        <v>0.98885517352984786</v>
      </c>
    </row>
    <row r="130" spans="1:10" s="147" customFormat="1" ht="12.75">
      <c r="A130" s="93">
        <v>120</v>
      </c>
      <c r="B130" s="93" t="s">
        <v>141</v>
      </c>
      <c r="C130" s="93" t="s">
        <v>142</v>
      </c>
      <c r="D130" s="108" t="s">
        <v>143</v>
      </c>
      <c r="E130" s="93" t="s">
        <v>79</v>
      </c>
      <c r="F130" s="96">
        <v>35</v>
      </c>
      <c r="G130" s="212">
        <v>46.48</v>
      </c>
      <c r="H130" s="213">
        <v>1626.8</v>
      </c>
      <c r="I130" s="214">
        <v>5.0992871054182502E-4</v>
      </c>
      <c r="J130" s="215">
        <f t="shared" si="3"/>
        <v>0.98936510224038965</v>
      </c>
    </row>
    <row r="131" spans="1:10" s="147" customFormat="1" ht="25.5">
      <c r="A131" s="93">
        <v>121</v>
      </c>
      <c r="B131" s="94" t="s">
        <v>283</v>
      </c>
      <c r="C131" s="94" t="s">
        <v>284</v>
      </c>
      <c r="D131" s="108" t="s">
        <v>285</v>
      </c>
      <c r="E131" s="94" t="s">
        <v>261</v>
      </c>
      <c r="F131" s="153">
        <v>1</v>
      </c>
      <c r="G131" s="216">
        <v>1621.7796000000001</v>
      </c>
      <c r="H131" s="217">
        <v>1621.7796000000001</v>
      </c>
      <c r="I131" s="214">
        <v>5.0835504070016995E-4</v>
      </c>
      <c r="J131" s="215">
        <f t="shared" si="3"/>
        <v>0.98987345728108977</v>
      </c>
    </row>
    <row r="132" spans="1:10" s="146" customFormat="1" ht="25.5">
      <c r="A132" s="93">
        <v>122</v>
      </c>
      <c r="B132" s="94" t="s">
        <v>268</v>
      </c>
      <c r="C132" s="94" t="s">
        <v>269</v>
      </c>
      <c r="D132" s="108" t="s">
        <v>270</v>
      </c>
      <c r="E132" s="94" t="s">
        <v>261</v>
      </c>
      <c r="F132" s="153">
        <v>1</v>
      </c>
      <c r="G132" s="216">
        <v>1612.5696</v>
      </c>
      <c r="H132" s="217">
        <v>1612.5696</v>
      </c>
      <c r="I132" s="214">
        <v>5.0546811949037801E-4</v>
      </c>
      <c r="J132" s="215">
        <f t="shared" si="3"/>
        <v>0.99037892540058015</v>
      </c>
    </row>
    <row r="133" spans="1:10" s="68" customFormat="1" ht="12.75">
      <c r="A133" s="93">
        <v>123</v>
      </c>
      <c r="B133" s="94" t="s">
        <v>306</v>
      </c>
      <c r="C133" s="94" t="s">
        <v>307</v>
      </c>
      <c r="D133" s="108" t="s">
        <v>308</v>
      </c>
      <c r="E133" s="94" t="s">
        <v>261</v>
      </c>
      <c r="F133" s="153">
        <v>4</v>
      </c>
      <c r="G133" s="216">
        <v>402.3716</v>
      </c>
      <c r="H133" s="217">
        <v>1609.4864</v>
      </c>
      <c r="I133" s="214">
        <v>5.0450167481350203E-4</v>
      </c>
      <c r="J133" s="215">
        <f t="shared" si="3"/>
        <v>0.99088342707539367</v>
      </c>
    </row>
    <row r="134" spans="1:10" s="68" customFormat="1" ht="12.75">
      <c r="A134" s="93">
        <v>124</v>
      </c>
      <c r="B134" s="122" t="s">
        <v>226</v>
      </c>
      <c r="C134" s="122">
        <v>84665</v>
      </c>
      <c r="D134" s="110" t="s">
        <v>227</v>
      </c>
      <c r="E134" s="122" t="s">
        <v>103</v>
      </c>
      <c r="F134" s="143">
        <v>74.206000000000003</v>
      </c>
      <c r="G134" s="216">
        <v>21.54</v>
      </c>
      <c r="H134" s="217">
        <v>1598.39724</v>
      </c>
      <c r="I134" s="214">
        <v>5.0102572137128898E-4</v>
      </c>
      <c r="J134" s="215">
        <f t="shared" si="3"/>
        <v>0.99138445279676501</v>
      </c>
    </row>
    <row r="135" spans="1:10" s="68" customFormat="1" ht="38.25">
      <c r="A135" s="93">
        <v>125</v>
      </c>
      <c r="B135" s="94" t="s">
        <v>274</v>
      </c>
      <c r="C135" s="94" t="s">
        <v>275</v>
      </c>
      <c r="D135" s="108" t="s">
        <v>276</v>
      </c>
      <c r="E135" s="94" t="s">
        <v>261</v>
      </c>
      <c r="F135" s="153">
        <v>2</v>
      </c>
      <c r="G135" s="216">
        <v>731.48346000000004</v>
      </c>
      <c r="H135" s="217">
        <v>1462.9669200000001</v>
      </c>
      <c r="I135" s="214">
        <v>4.58574400713638E-4</v>
      </c>
      <c r="J135" s="215">
        <f t="shared" si="3"/>
        <v>0.99184302719747863</v>
      </c>
    </row>
    <row r="136" spans="1:10" s="121" customFormat="1" ht="25.5">
      <c r="A136" s="93">
        <v>126</v>
      </c>
      <c r="B136" s="94" t="s">
        <v>286</v>
      </c>
      <c r="C136" s="94" t="s">
        <v>287</v>
      </c>
      <c r="D136" s="108" t="s">
        <v>288</v>
      </c>
      <c r="E136" s="94" t="s">
        <v>261</v>
      </c>
      <c r="F136" s="153">
        <v>1</v>
      </c>
      <c r="G136" s="216">
        <v>1432.7083500000001</v>
      </c>
      <c r="H136" s="217">
        <v>1432.7083500000001</v>
      </c>
      <c r="I136" s="214">
        <v>4.4908969848660298E-4</v>
      </c>
      <c r="J136" s="215">
        <f t="shared" si="3"/>
        <v>0.99229211689596519</v>
      </c>
    </row>
    <row r="137" spans="1:10" s="121" customFormat="1" ht="25.5">
      <c r="A137" s="93">
        <v>127</v>
      </c>
      <c r="B137" s="122" t="s">
        <v>239</v>
      </c>
      <c r="C137" s="122" t="s">
        <v>240</v>
      </c>
      <c r="D137" s="110" t="s">
        <v>241</v>
      </c>
      <c r="E137" s="122" t="s">
        <v>103</v>
      </c>
      <c r="F137" s="143">
        <v>36.5</v>
      </c>
      <c r="G137" s="216">
        <v>38.979999999999997</v>
      </c>
      <c r="H137" s="217">
        <v>1422.77</v>
      </c>
      <c r="I137" s="214">
        <v>4.45974472275383E-4</v>
      </c>
      <c r="J137" s="215">
        <f t="shared" si="3"/>
        <v>0.99273809136824054</v>
      </c>
    </row>
    <row r="138" spans="1:10" s="121" customFormat="1" ht="38.25">
      <c r="A138" s="93">
        <v>128</v>
      </c>
      <c r="B138" s="122" t="s">
        <v>189</v>
      </c>
      <c r="C138" s="122">
        <v>87875</v>
      </c>
      <c r="D138" s="110" t="s">
        <v>196</v>
      </c>
      <c r="E138" s="122" t="s">
        <v>103</v>
      </c>
      <c r="F138" s="143">
        <v>435.45</v>
      </c>
      <c r="G138" s="216">
        <v>3.19</v>
      </c>
      <c r="H138" s="217">
        <v>1389.0854999999999</v>
      </c>
      <c r="I138" s="214">
        <v>4.35415894914769E-4</v>
      </c>
      <c r="J138" s="215">
        <f t="shared" si="3"/>
        <v>0.99317350726315534</v>
      </c>
    </row>
    <row r="139" spans="1:10" s="121" customFormat="1" ht="25.5">
      <c r="A139" s="93">
        <v>129</v>
      </c>
      <c r="B139" s="94" t="s">
        <v>262</v>
      </c>
      <c r="C139" s="94" t="s">
        <v>263</v>
      </c>
      <c r="D139" s="108" t="s">
        <v>264</v>
      </c>
      <c r="E139" s="94" t="s">
        <v>261</v>
      </c>
      <c r="F139" s="153">
        <v>1</v>
      </c>
      <c r="G139" s="216">
        <v>1347.3696</v>
      </c>
      <c r="H139" s="217">
        <v>1347.3696</v>
      </c>
      <c r="I139" s="214">
        <v>4.2233983449179699E-4</v>
      </c>
      <c r="J139" s="215">
        <f t="shared" si="3"/>
        <v>0.99359584709764714</v>
      </c>
    </row>
    <row r="140" spans="1:10" s="121" customFormat="1" ht="12.75">
      <c r="A140" s="93">
        <v>130</v>
      </c>
      <c r="B140" s="93" t="s">
        <v>94</v>
      </c>
      <c r="C140" s="94" t="s">
        <v>95</v>
      </c>
      <c r="D140" s="95" t="s">
        <v>96</v>
      </c>
      <c r="E140" s="93" t="s">
        <v>79</v>
      </c>
      <c r="F140" s="96">
        <v>1</v>
      </c>
      <c r="G140" s="212">
        <v>1346.61</v>
      </c>
      <c r="H140" s="213">
        <v>1346.61</v>
      </c>
      <c r="I140" s="214">
        <v>4.2210173401937998E-4</v>
      </c>
      <c r="J140" s="215">
        <f t="shared" ref="J140:J171" si="4">J139+I140</f>
        <v>0.9940179488316665</v>
      </c>
    </row>
    <row r="141" spans="1:10" s="121" customFormat="1" ht="12.75">
      <c r="A141" s="93">
        <v>131</v>
      </c>
      <c r="B141" s="122" t="s">
        <v>187</v>
      </c>
      <c r="C141" s="122">
        <v>87489</v>
      </c>
      <c r="D141" s="110" t="s">
        <v>188</v>
      </c>
      <c r="E141" s="122" t="s">
        <v>103</v>
      </c>
      <c r="F141" s="143">
        <v>43.2</v>
      </c>
      <c r="G141" s="216">
        <v>30.62</v>
      </c>
      <c r="H141" s="217">
        <v>1322.7840000000001</v>
      </c>
      <c r="I141" s="214">
        <v>4.1463335348251699E-4</v>
      </c>
      <c r="J141" s="215">
        <f t="shared" si="4"/>
        <v>0.99443258218514896</v>
      </c>
    </row>
    <row r="142" spans="1:10" s="121" customFormat="1" ht="12.75">
      <c r="A142" s="93">
        <v>132</v>
      </c>
      <c r="B142" s="122" t="s">
        <v>179</v>
      </c>
      <c r="C142" s="122">
        <v>72132</v>
      </c>
      <c r="D142" s="110" t="s">
        <v>180</v>
      </c>
      <c r="E142" s="122" t="s">
        <v>103</v>
      </c>
      <c r="F142" s="143">
        <v>27.552</v>
      </c>
      <c r="G142" s="212">
        <v>46.69</v>
      </c>
      <c r="H142" s="217">
        <v>1286.4028800000001</v>
      </c>
      <c r="I142" s="214">
        <v>4.0322950690662102E-4</v>
      </c>
      <c r="J142" s="215">
        <f t="shared" si="4"/>
        <v>0.99483581169205559</v>
      </c>
    </row>
    <row r="143" spans="1:10" s="177" customFormat="1" ht="25.5">
      <c r="A143" s="93">
        <v>133</v>
      </c>
      <c r="B143" s="93" t="s">
        <v>116</v>
      </c>
      <c r="C143" s="109" t="s">
        <v>117</v>
      </c>
      <c r="D143" s="110" t="s">
        <v>118</v>
      </c>
      <c r="E143" s="109" t="s">
        <v>119</v>
      </c>
      <c r="F143" s="111">
        <v>883.86599999999999</v>
      </c>
      <c r="G143" s="212">
        <v>1.45</v>
      </c>
      <c r="H143" s="213">
        <v>1281.6057000000001</v>
      </c>
      <c r="I143" s="214">
        <v>4.01725806506057E-4</v>
      </c>
      <c r="J143" s="215">
        <f t="shared" si="4"/>
        <v>0.9952375374985617</v>
      </c>
    </row>
    <row r="144" spans="1:10" s="177" customFormat="1" ht="27.75">
      <c r="A144" s="93">
        <v>134</v>
      </c>
      <c r="B144" s="109" t="s">
        <v>547</v>
      </c>
      <c r="C144" s="220" t="s">
        <v>548</v>
      </c>
      <c r="D144" s="110" t="s">
        <v>549</v>
      </c>
      <c r="E144" s="122" t="s">
        <v>119</v>
      </c>
      <c r="F144" s="219">
        <v>0.82</v>
      </c>
      <c r="G144" s="212">
        <v>1265.9100000000001</v>
      </c>
      <c r="H144" s="212">
        <v>1038.0462</v>
      </c>
      <c r="I144" s="214">
        <v>3.25380845985273E-4</v>
      </c>
      <c r="J144" s="215">
        <f t="shared" si="4"/>
        <v>0.99556291834454702</v>
      </c>
    </row>
    <row r="145" spans="1:10" s="177" customFormat="1" ht="12.75">
      <c r="A145" s="93">
        <v>135</v>
      </c>
      <c r="B145" s="122" t="s">
        <v>357</v>
      </c>
      <c r="C145" s="220" t="s">
        <v>358</v>
      </c>
      <c r="D145" s="110" t="s">
        <v>359</v>
      </c>
      <c r="E145" s="122" t="s">
        <v>103</v>
      </c>
      <c r="F145" s="143">
        <v>10.935</v>
      </c>
      <c r="G145" s="216">
        <v>90</v>
      </c>
      <c r="H145" s="217">
        <v>984.15</v>
      </c>
      <c r="I145" s="214">
        <v>3.0848680875321898E-4</v>
      </c>
      <c r="J145" s="215">
        <f t="shared" si="4"/>
        <v>0.99587140515330019</v>
      </c>
    </row>
    <row r="146" spans="1:10" s="177" customFormat="1" ht="25.5">
      <c r="A146" s="93">
        <v>136</v>
      </c>
      <c r="B146" s="94" t="s">
        <v>309</v>
      </c>
      <c r="C146" s="221" t="s">
        <v>310</v>
      </c>
      <c r="D146" s="108" t="s">
        <v>311</v>
      </c>
      <c r="E146" s="94" t="s">
        <v>261</v>
      </c>
      <c r="F146" s="153">
        <v>1</v>
      </c>
      <c r="G146" s="216">
        <v>830.25160000000005</v>
      </c>
      <c r="H146" s="217">
        <v>830.25160000000005</v>
      </c>
      <c r="I146" s="214">
        <v>2.6024657475613901E-4</v>
      </c>
      <c r="J146" s="215">
        <f t="shared" si="4"/>
        <v>0.99613165172805629</v>
      </c>
    </row>
    <row r="147" spans="1:10" s="177" customFormat="1" ht="12.75">
      <c r="A147" s="93">
        <v>137</v>
      </c>
      <c r="B147" s="122" t="s">
        <v>249</v>
      </c>
      <c r="C147" s="220" t="s">
        <v>250</v>
      </c>
      <c r="D147" s="110" t="s">
        <v>251</v>
      </c>
      <c r="E147" s="122" t="s">
        <v>103</v>
      </c>
      <c r="F147" s="143">
        <v>80</v>
      </c>
      <c r="G147" s="216">
        <v>9.6999999999999993</v>
      </c>
      <c r="H147" s="217">
        <v>776</v>
      </c>
      <c r="I147" s="214">
        <v>2.4324113559162601E-4</v>
      </c>
      <c r="J147" s="215">
        <f t="shared" si="4"/>
        <v>0.99637489286364789</v>
      </c>
    </row>
    <row r="148" spans="1:10" s="177" customFormat="1" ht="12.75">
      <c r="A148" s="93">
        <v>138</v>
      </c>
      <c r="B148" s="122" t="s">
        <v>170</v>
      </c>
      <c r="C148" s="220" t="s">
        <v>171</v>
      </c>
      <c r="D148" s="110" t="s">
        <v>172</v>
      </c>
      <c r="E148" s="122" t="s">
        <v>119</v>
      </c>
      <c r="F148" s="143">
        <v>11.599500000000001</v>
      </c>
      <c r="G148" s="216">
        <v>64.47</v>
      </c>
      <c r="H148" s="217">
        <v>747.81976499999996</v>
      </c>
      <c r="I148" s="214">
        <v>2.3440789801090501E-4</v>
      </c>
      <c r="J148" s="215">
        <f t="shared" si="4"/>
        <v>0.99660930076165877</v>
      </c>
    </row>
    <row r="149" spans="1:10" s="177" customFormat="1" ht="25.5">
      <c r="A149" s="93">
        <v>139</v>
      </c>
      <c r="B149" s="94" t="s">
        <v>312</v>
      </c>
      <c r="C149" s="221" t="s">
        <v>313</v>
      </c>
      <c r="D149" s="108" t="s">
        <v>314</v>
      </c>
      <c r="E149" s="94" t="s">
        <v>261</v>
      </c>
      <c r="F149" s="153">
        <v>1</v>
      </c>
      <c r="G149" s="216">
        <v>641.04960000000005</v>
      </c>
      <c r="H149" s="217">
        <v>641.04960000000005</v>
      </c>
      <c r="I149" s="214">
        <v>2.0094024829195499E-4</v>
      </c>
      <c r="J149" s="215">
        <f t="shared" si="4"/>
        <v>0.99681024100995075</v>
      </c>
    </row>
    <row r="150" spans="1:10" s="177" customFormat="1" ht="25.5">
      <c r="A150" s="93">
        <v>140</v>
      </c>
      <c r="B150" s="122" t="s">
        <v>373</v>
      </c>
      <c r="C150" s="220" t="s">
        <v>374</v>
      </c>
      <c r="D150" s="110" t="s">
        <v>375</v>
      </c>
      <c r="E150" s="122" t="s">
        <v>261</v>
      </c>
      <c r="F150" s="143">
        <v>6</v>
      </c>
      <c r="G150" s="216">
        <v>96.32</v>
      </c>
      <c r="H150" s="217">
        <v>577.91999999999996</v>
      </c>
      <c r="I150" s="214">
        <v>1.81151955001433E-4</v>
      </c>
      <c r="J150" s="215">
        <f t="shared" si="4"/>
        <v>0.99699139296495221</v>
      </c>
    </row>
    <row r="151" spans="1:10" s="177" customFormat="1" ht="12.75">
      <c r="A151" s="93">
        <v>141</v>
      </c>
      <c r="B151" s="109" t="s">
        <v>492</v>
      </c>
      <c r="C151" s="109" t="s">
        <v>491</v>
      </c>
      <c r="D151" s="108" t="s">
        <v>484</v>
      </c>
      <c r="E151" s="109" t="s">
        <v>87</v>
      </c>
      <c r="F151" s="111">
        <v>1</v>
      </c>
      <c r="G151" s="213">
        <v>552</v>
      </c>
      <c r="H151" s="212">
        <v>552</v>
      </c>
      <c r="I151" s="214">
        <v>1.7302719954455801E-4</v>
      </c>
      <c r="J151" s="215">
        <f t="shared" si="4"/>
        <v>0.9971644201644968</v>
      </c>
    </row>
    <row r="152" spans="1:10" s="177" customFormat="1" ht="12.75">
      <c r="A152" s="93">
        <v>142</v>
      </c>
      <c r="B152" s="94" t="s">
        <v>324</v>
      </c>
      <c r="C152" s="221" t="s">
        <v>325</v>
      </c>
      <c r="D152" s="108" t="s">
        <v>326</v>
      </c>
      <c r="E152" s="94" t="s">
        <v>261</v>
      </c>
      <c r="F152" s="153">
        <v>1</v>
      </c>
      <c r="G152" s="216">
        <v>541.24959999999999</v>
      </c>
      <c r="H152" s="217">
        <v>541.24959999999999</v>
      </c>
      <c r="I152" s="214">
        <v>1.6965743214241401E-4</v>
      </c>
      <c r="J152" s="215">
        <f t="shared" si="4"/>
        <v>0.99733407759663917</v>
      </c>
    </row>
    <row r="153" spans="1:10" s="177" customFormat="1" ht="12.75">
      <c r="A153" s="93">
        <v>143</v>
      </c>
      <c r="B153" s="109" t="s">
        <v>550</v>
      </c>
      <c r="C153" s="220">
        <v>739333</v>
      </c>
      <c r="D153" s="110" t="s">
        <v>551</v>
      </c>
      <c r="E153" s="122" t="s">
        <v>103</v>
      </c>
      <c r="F153" s="219">
        <v>2</v>
      </c>
      <c r="G153" s="212">
        <v>265.08</v>
      </c>
      <c r="H153" s="212">
        <v>530.16</v>
      </c>
      <c r="I153" s="214">
        <v>1.66181340779969E-4</v>
      </c>
      <c r="J153" s="215">
        <f t="shared" si="4"/>
        <v>0.99750025893741912</v>
      </c>
    </row>
    <row r="154" spans="1:10" s="177" customFormat="1" ht="12.75">
      <c r="A154" s="93">
        <v>144</v>
      </c>
      <c r="B154" s="122" t="s">
        <v>254</v>
      </c>
      <c r="C154" s="220" t="s">
        <v>255</v>
      </c>
      <c r="D154" s="110" t="s">
        <v>256</v>
      </c>
      <c r="E154" s="122" t="s">
        <v>119</v>
      </c>
      <c r="F154" s="143">
        <v>5</v>
      </c>
      <c r="G154" s="216">
        <v>101.94</v>
      </c>
      <c r="H154" s="217">
        <v>509.7</v>
      </c>
      <c r="I154" s="214">
        <v>1.5976805001424201E-4</v>
      </c>
      <c r="J154" s="215">
        <f t="shared" si="4"/>
        <v>0.99766002698743339</v>
      </c>
    </row>
    <row r="155" spans="1:10" s="177" customFormat="1" ht="12.75">
      <c r="A155" s="93">
        <v>145</v>
      </c>
      <c r="B155" s="93" t="s">
        <v>150</v>
      </c>
      <c r="C155" s="222" t="s">
        <v>151</v>
      </c>
      <c r="D155" s="108" t="s">
        <v>152</v>
      </c>
      <c r="E155" s="93" t="s">
        <v>79</v>
      </c>
      <c r="F155" s="96">
        <v>6</v>
      </c>
      <c r="G155" s="212">
        <v>76.349999999999994</v>
      </c>
      <c r="H155" s="213">
        <v>458.1</v>
      </c>
      <c r="I155" s="214">
        <v>1.4359376831768499E-4</v>
      </c>
      <c r="J155" s="215">
        <f t="shared" si="4"/>
        <v>0.99780362075575113</v>
      </c>
    </row>
    <row r="156" spans="1:10" s="177" customFormat="1" ht="25.5">
      <c r="A156" s="93">
        <v>146</v>
      </c>
      <c r="B156" s="93" t="s">
        <v>426</v>
      </c>
      <c r="C156" s="222" t="s">
        <v>427</v>
      </c>
      <c r="D156" s="108" t="s">
        <v>428</v>
      </c>
      <c r="E156" s="93" t="s">
        <v>167</v>
      </c>
      <c r="F156" s="96">
        <v>32.423999999999999</v>
      </c>
      <c r="G156" s="212">
        <v>13.92</v>
      </c>
      <c r="H156" s="213">
        <v>451.34208000000001</v>
      </c>
      <c r="I156" s="214">
        <v>1.4147546401995699E-4</v>
      </c>
      <c r="J156" s="215">
        <f t="shared" si="4"/>
        <v>0.99794509621977112</v>
      </c>
    </row>
    <row r="157" spans="1:10" s="177" customFormat="1" ht="25.5">
      <c r="A157" s="93">
        <v>147</v>
      </c>
      <c r="B157" s="94" t="s">
        <v>321</v>
      </c>
      <c r="C157" s="221" t="s">
        <v>322</v>
      </c>
      <c r="D157" s="154" t="s">
        <v>323</v>
      </c>
      <c r="E157" s="155" t="s">
        <v>261</v>
      </c>
      <c r="F157" s="156">
        <v>1</v>
      </c>
      <c r="G157" s="216">
        <v>414.2330576</v>
      </c>
      <c r="H157" s="217">
        <v>414.2330576</v>
      </c>
      <c r="I157" s="214">
        <v>1.29843452745123E-4</v>
      </c>
      <c r="J157" s="215">
        <f t="shared" si="4"/>
        <v>0.99807493967251626</v>
      </c>
    </row>
    <row r="158" spans="1:10" s="177" customFormat="1" ht="12.75">
      <c r="A158" s="93">
        <v>148</v>
      </c>
      <c r="B158" s="122" t="s">
        <v>376</v>
      </c>
      <c r="C158" s="220" t="s">
        <v>377</v>
      </c>
      <c r="D158" s="110" t="s">
        <v>378</v>
      </c>
      <c r="E158" s="122" t="s">
        <v>103</v>
      </c>
      <c r="F158" s="143">
        <v>1446</v>
      </c>
      <c r="G158" s="216">
        <v>0.28000000000000003</v>
      </c>
      <c r="H158" s="217">
        <v>404.88</v>
      </c>
      <c r="I158" s="214">
        <v>1.2691168940507399E-4</v>
      </c>
      <c r="J158" s="215">
        <f t="shared" si="4"/>
        <v>0.9982018513619213</v>
      </c>
    </row>
    <row r="159" spans="1:10" s="177" customFormat="1" ht="12.75">
      <c r="A159" s="93">
        <v>149</v>
      </c>
      <c r="B159" s="93" t="s">
        <v>165</v>
      </c>
      <c r="C159" s="220" t="s">
        <v>158</v>
      </c>
      <c r="D159" s="123" t="s">
        <v>166</v>
      </c>
      <c r="E159" s="124" t="s">
        <v>167</v>
      </c>
      <c r="F159" s="125">
        <v>112.8</v>
      </c>
      <c r="G159" s="212">
        <v>3.5</v>
      </c>
      <c r="H159" s="213">
        <v>394.8</v>
      </c>
      <c r="I159" s="214">
        <v>1.23752062282956E-4</v>
      </c>
      <c r="J159" s="215">
        <f t="shared" si="4"/>
        <v>0.99832560342420429</v>
      </c>
    </row>
    <row r="160" spans="1:10" s="177" customFormat="1" ht="27.75">
      <c r="A160" s="93">
        <v>150</v>
      </c>
      <c r="B160" s="109" t="s">
        <v>559</v>
      </c>
      <c r="C160" s="220" t="s">
        <v>548</v>
      </c>
      <c r="D160" s="110" t="s">
        <v>560</v>
      </c>
      <c r="E160" s="122" t="s">
        <v>119</v>
      </c>
      <c r="F160" s="219">
        <v>0.3</v>
      </c>
      <c r="G160" s="212">
        <v>1265.9100000000001</v>
      </c>
      <c r="H160" s="212">
        <v>379.77300000000002</v>
      </c>
      <c r="I160" s="214">
        <v>1.19041772921441E-4</v>
      </c>
      <c r="J160" s="215">
        <f t="shared" si="4"/>
        <v>0.99844464519712572</v>
      </c>
    </row>
    <row r="161" spans="1:10" s="177" customFormat="1" ht="25.5">
      <c r="A161" s="93">
        <v>151</v>
      </c>
      <c r="B161" s="122" t="s">
        <v>394</v>
      </c>
      <c r="C161" s="220">
        <v>73665</v>
      </c>
      <c r="D161" s="110" t="s">
        <v>395</v>
      </c>
      <c r="E161" s="122" t="s">
        <v>167</v>
      </c>
      <c r="F161" s="143">
        <v>7.5</v>
      </c>
      <c r="G161" s="216">
        <v>48.14</v>
      </c>
      <c r="H161" s="217">
        <v>361.05</v>
      </c>
      <c r="I161" s="214">
        <v>1.1317295361515E-4</v>
      </c>
      <c r="J161" s="215">
        <f t="shared" si="4"/>
        <v>0.99855781815074085</v>
      </c>
    </row>
    <row r="162" spans="1:10" s="177" customFormat="1" ht="12.75">
      <c r="A162" s="93">
        <v>152</v>
      </c>
      <c r="B162" s="122" t="s">
        <v>183</v>
      </c>
      <c r="C162" s="122">
        <v>87449</v>
      </c>
      <c r="D162" s="110" t="s">
        <v>184</v>
      </c>
      <c r="E162" s="122" t="s">
        <v>103</v>
      </c>
      <c r="F162" s="143">
        <v>7.84</v>
      </c>
      <c r="G162" s="216">
        <v>44.1</v>
      </c>
      <c r="H162" s="217">
        <v>345.74400000000003</v>
      </c>
      <c r="I162" s="214">
        <v>1.08375210288648E-4</v>
      </c>
      <c r="J162" s="215">
        <f t="shared" si="4"/>
        <v>0.99866619336102946</v>
      </c>
    </row>
    <row r="163" spans="1:10" s="177" customFormat="1" ht="12.75">
      <c r="A163" s="93">
        <v>153</v>
      </c>
      <c r="B163" s="109" t="s">
        <v>566</v>
      </c>
      <c r="C163" s="122" t="s">
        <v>567</v>
      </c>
      <c r="D163" s="110" t="s">
        <v>568</v>
      </c>
      <c r="E163" s="122" t="s">
        <v>555</v>
      </c>
      <c r="F163" s="219">
        <v>8</v>
      </c>
      <c r="G163" s="212">
        <v>41.46</v>
      </c>
      <c r="H163" s="212">
        <v>331.68</v>
      </c>
      <c r="I163" s="214">
        <v>1.0396677816112201E-4</v>
      </c>
      <c r="J163" s="215">
        <f t="shared" si="4"/>
        <v>0.99877016013919062</v>
      </c>
    </row>
    <row r="164" spans="1:10" s="177" customFormat="1" ht="25.5">
      <c r="A164" s="93">
        <v>154</v>
      </c>
      <c r="B164" s="109" t="s">
        <v>539</v>
      </c>
      <c r="C164" s="122">
        <v>90444</v>
      </c>
      <c r="D164" s="110" t="s">
        <v>540</v>
      </c>
      <c r="E164" s="122" t="s">
        <v>167</v>
      </c>
      <c r="F164" s="219">
        <v>21.81</v>
      </c>
      <c r="G164" s="212">
        <v>14.87</v>
      </c>
      <c r="H164" s="212">
        <v>324.31470000000002</v>
      </c>
      <c r="I164" s="214">
        <v>1.01658087521981E-4</v>
      </c>
      <c r="J164" s="215">
        <f t="shared" si="4"/>
        <v>0.99887181822671256</v>
      </c>
    </row>
    <row r="165" spans="1:10" s="177" customFormat="1" ht="12.75">
      <c r="A165" s="93">
        <v>155</v>
      </c>
      <c r="B165" s="122" t="s">
        <v>349</v>
      </c>
      <c r="C165" s="122" t="s">
        <v>350</v>
      </c>
      <c r="D165" s="110" t="s">
        <v>351</v>
      </c>
      <c r="E165" s="122" t="s">
        <v>103</v>
      </c>
      <c r="F165" s="143">
        <v>3.06</v>
      </c>
      <c r="G165" s="216">
        <v>100</v>
      </c>
      <c r="H165" s="217">
        <v>306</v>
      </c>
      <c r="I165" s="214">
        <v>9.5917251921440004E-5</v>
      </c>
      <c r="J165" s="215">
        <f t="shared" si="4"/>
        <v>0.99896773547863404</v>
      </c>
    </row>
    <row r="166" spans="1:10" s="177" customFormat="1" ht="25.5">
      <c r="A166" s="93">
        <v>156</v>
      </c>
      <c r="B166" s="109" t="s">
        <v>571</v>
      </c>
      <c r="C166" s="122">
        <v>739762</v>
      </c>
      <c r="D166" s="110" t="s">
        <v>572</v>
      </c>
      <c r="E166" s="122" t="s">
        <v>167</v>
      </c>
      <c r="F166" s="219">
        <v>21.81</v>
      </c>
      <c r="G166" s="212">
        <v>13.23</v>
      </c>
      <c r="H166" s="212">
        <v>288.54629999999997</v>
      </c>
      <c r="I166" s="215">
        <v>9.0446301137579697E-5</v>
      </c>
      <c r="J166" s="215">
        <f t="shared" si="4"/>
        <v>0.99905818177977157</v>
      </c>
    </row>
    <row r="167" spans="1:10" s="177" customFormat="1" ht="12.75">
      <c r="A167" s="93">
        <v>157</v>
      </c>
      <c r="B167" s="109" t="s">
        <v>552</v>
      </c>
      <c r="C167" s="122" t="s">
        <v>553</v>
      </c>
      <c r="D167" s="110" t="s">
        <v>554</v>
      </c>
      <c r="E167" s="122" t="s">
        <v>555</v>
      </c>
      <c r="F167" s="219">
        <v>4</v>
      </c>
      <c r="G167" s="212">
        <v>70.88</v>
      </c>
      <c r="H167" s="212">
        <v>283.52</v>
      </c>
      <c r="I167" s="214">
        <v>8.88707819110021E-5</v>
      </c>
      <c r="J167" s="215">
        <f t="shared" si="4"/>
        <v>0.99914705256168257</v>
      </c>
    </row>
    <row r="168" spans="1:10" s="177" customFormat="1" ht="12.75">
      <c r="A168" s="93">
        <v>158</v>
      </c>
      <c r="B168" s="109" t="s">
        <v>561</v>
      </c>
      <c r="C168" s="122" t="s">
        <v>562</v>
      </c>
      <c r="D168" s="110" t="s">
        <v>563</v>
      </c>
      <c r="E168" s="122" t="s">
        <v>555</v>
      </c>
      <c r="F168" s="219">
        <v>4</v>
      </c>
      <c r="G168" s="212">
        <v>63.45</v>
      </c>
      <c r="H168" s="212">
        <v>253.8</v>
      </c>
      <c r="I168" s="214">
        <v>7.9554897181900201E-5</v>
      </c>
      <c r="J168" s="215">
        <f t="shared" si="4"/>
        <v>0.99922660745886449</v>
      </c>
    </row>
    <row r="169" spans="1:10" s="177" customFormat="1" ht="12.75">
      <c r="A169" s="93">
        <v>159</v>
      </c>
      <c r="B169" s="122" t="s">
        <v>220</v>
      </c>
      <c r="C169" s="122">
        <v>84677</v>
      </c>
      <c r="D169" s="110" t="s">
        <v>221</v>
      </c>
      <c r="E169" s="122" t="s">
        <v>103</v>
      </c>
      <c r="F169" s="143">
        <v>32.4</v>
      </c>
      <c r="G169" s="212">
        <v>7.83</v>
      </c>
      <c r="H169" s="217">
        <v>253.69200000000001</v>
      </c>
      <c r="I169" s="214">
        <v>7.9521044034163197E-5</v>
      </c>
      <c r="J169" s="215">
        <f t="shared" si="4"/>
        <v>0.99930612850289868</v>
      </c>
    </row>
    <row r="170" spans="1:10" s="177" customFormat="1" ht="12.75">
      <c r="A170" s="93">
        <v>160</v>
      </c>
      <c r="B170" s="93" t="s">
        <v>97</v>
      </c>
      <c r="C170" s="94" t="s">
        <v>98</v>
      </c>
      <c r="D170" s="95" t="s">
        <v>99</v>
      </c>
      <c r="E170" s="93" t="s">
        <v>79</v>
      </c>
      <c r="F170" s="96">
        <v>1</v>
      </c>
      <c r="G170" s="212">
        <v>251</v>
      </c>
      <c r="H170" s="213">
        <v>251</v>
      </c>
      <c r="I170" s="214">
        <v>7.8677222981311901E-5</v>
      </c>
      <c r="J170" s="215">
        <f t="shared" si="4"/>
        <v>0.99938480572587995</v>
      </c>
    </row>
    <row r="171" spans="1:10" s="199" customFormat="1" ht="25.5">
      <c r="A171" s="93">
        <v>161</v>
      </c>
      <c r="B171" s="94" t="s">
        <v>300</v>
      </c>
      <c r="C171" s="94" t="s">
        <v>301</v>
      </c>
      <c r="D171" s="108" t="s">
        <v>302</v>
      </c>
      <c r="E171" s="94" t="s">
        <v>261</v>
      </c>
      <c r="F171" s="153">
        <v>1</v>
      </c>
      <c r="G171" s="216">
        <v>245.10159999999999</v>
      </c>
      <c r="H171" s="217">
        <v>245.10159999999999</v>
      </c>
      <c r="I171" s="214">
        <v>7.6828339586758199E-5</v>
      </c>
      <c r="J171" s="215">
        <f t="shared" si="4"/>
        <v>0.99946163406546673</v>
      </c>
    </row>
    <row r="172" spans="1:10" s="67" customFormat="1" ht="12.75">
      <c r="A172" s="93">
        <v>162</v>
      </c>
      <c r="B172" s="122" t="s">
        <v>396</v>
      </c>
      <c r="C172" s="122" t="s">
        <v>397</v>
      </c>
      <c r="D172" s="110" t="s">
        <v>398</v>
      </c>
      <c r="E172" s="122" t="s">
        <v>167</v>
      </c>
      <c r="F172" s="143">
        <v>2.5</v>
      </c>
      <c r="G172" s="216">
        <v>96.8</v>
      </c>
      <c r="H172" s="217">
        <v>242</v>
      </c>
      <c r="I172" s="214">
        <v>7.5856127336563603E-5</v>
      </c>
      <c r="J172" s="215">
        <f t="shared" ref="J172:J203" si="5">J171+I172</f>
        <v>0.99953749019280325</v>
      </c>
    </row>
    <row r="173" spans="1:10" s="67" customFormat="1" ht="12.75">
      <c r="A173" s="93">
        <v>163</v>
      </c>
      <c r="B173" s="93" t="s">
        <v>157</v>
      </c>
      <c r="C173" s="122" t="s">
        <v>158</v>
      </c>
      <c r="D173" s="110" t="s">
        <v>159</v>
      </c>
      <c r="E173" s="109" t="s">
        <v>103</v>
      </c>
      <c r="F173" s="111">
        <v>38.81</v>
      </c>
      <c r="G173" s="212">
        <v>6.1</v>
      </c>
      <c r="H173" s="213">
        <v>236.74100000000001</v>
      </c>
      <c r="I173" s="214">
        <v>7.4207667114815798E-5</v>
      </c>
      <c r="J173" s="215">
        <f t="shared" si="5"/>
        <v>0.9996116978599181</v>
      </c>
    </row>
    <row r="174" spans="1:10" s="67" customFormat="1" ht="12.75">
      <c r="A174" s="93">
        <v>164</v>
      </c>
      <c r="B174" s="94" t="s">
        <v>339</v>
      </c>
      <c r="C174" s="94" t="s">
        <v>340</v>
      </c>
      <c r="D174" s="108" t="s">
        <v>341</v>
      </c>
      <c r="E174" s="94" t="s">
        <v>261</v>
      </c>
      <c r="F174" s="153">
        <v>1</v>
      </c>
      <c r="G174" s="216">
        <v>216.4556</v>
      </c>
      <c r="H174" s="217">
        <v>216.4556</v>
      </c>
      <c r="I174" s="214">
        <v>6.7849105604596201E-5</v>
      </c>
      <c r="J174" s="215">
        <f t="shared" si="5"/>
        <v>0.99967954696552275</v>
      </c>
    </row>
    <row r="175" spans="1:10" s="67" customFormat="1" ht="12.75">
      <c r="A175" s="93">
        <v>165</v>
      </c>
      <c r="B175" s="93" t="s">
        <v>163</v>
      </c>
      <c r="C175" s="122">
        <v>85178</v>
      </c>
      <c r="D175" s="123" t="s">
        <v>164</v>
      </c>
      <c r="E175" s="124" t="s">
        <v>156</v>
      </c>
      <c r="F175" s="125">
        <v>3</v>
      </c>
      <c r="G175" s="212">
        <v>72.08</v>
      </c>
      <c r="H175" s="213">
        <v>216.24</v>
      </c>
      <c r="I175" s="214">
        <v>6.7781524691150899E-5</v>
      </c>
      <c r="J175" s="215">
        <f t="shared" si="5"/>
        <v>0.99974732849021386</v>
      </c>
    </row>
    <row r="176" spans="1:10" s="67" customFormat="1" ht="25.5">
      <c r="A176" s="93">
        <v>166</v>
      </c>
      <c r="B176" s="93" t="s">
        <v>111</v>
      </c>
      <c r="C176" s="93" t="s">
        <v>112</v>
      </c>
      <c r="D176" s="108" t="s">
        <v>113</v>
      </c>
      <c r="E176" s="93" t="s">
        <v>103</v>
      </c>
      <c r="F176" s="96">
        <v>27.225000000000001</v>
      </c>
      <c r="G176" s="212">
        <v>7.09</v>
      </c>
      <c r="H176" s="213">
        <v>193.02525</v>
      </c>
      <c r="I176" s="214">
        <v>6.0504743566826603E-5</v>
      </c>
      <c r="J176" s="215">
        <f t="shared" si="5"/>
        <v>0.99980783323378064</v>
      </c>
    </row>
    <row r="177" spans="1:10" s="67" customFormat="1" ht="12.75">
      <c r="A177" s="93">
        <v>167</v>
      </c>
      <c r="B177" s="122" t="s">
        <v>189</v>
      </c>
      <c r="C177" s="122" t="s">
        <v>190</v>
      </c>
      <c r="D177" s="110" t="s">
        <v>191</v>
      </c>
      <c r="E177" s="122" t="s">
        <v>103</v>
      </c>
      <c r="F177" s="143">
        <v>51</v>
      </c>
      <c r="G177" s="216">
        <v>3.42</v>
      </c>
      <c r="H177" s="217">
        <v>174.42</v>
      </c>
      <c r="I177" s="214">
        <v>5.4672833595220799E-5</v>
      </c>
      <c r="J177" s="215">
        <f t="shared" si="5"/>
        <v>0.99986250606737581</v>
      </c>
    </row>
    <row r="178" spans="1:10" s="67" customFormat="1" ht="12.75">
      <c r="A178" s="93">
        <v>168</v>
      </c>
      <c r="B178" s="109" t="s">
        <v>556</v>
      </c>
      <c r="C178" s="122" t="s">
        <v>557</v>
      </c>
      <c r="D178" s="110" t="s">
        <v>558</v>
      </c>
      <c r="E178" s="122" t="s">
        <v>555</v>
      </c>
      <c r="F178" s="219">
        <v>4</v>
      </c>
      <c r="G178" s="212">
        <v>34.32</v>
      </c>
      <c r="H178" s="212">
        <v>137.28</v>
      </c>
      <c r="I178" s="214">
        <v>4.3031112234559701E-5</v>
      </c>
      <c r="J178" s="215">
        <f t="shared" si="5"/>
        <v>0.99990553717961039</v>
      </c>
    </row>
    <row r="179" spans="1:10" s="67" customFormat="1" ht="12.75">
      <c r="A179" s="93">
        <v>169</v>
      </c>
      <c r="B179" s="122" t="s">
        <v>173</v>
      </c>
      <c r="C179" s="122" t="s">
        <v>174</v>
      </c>
      <c r="D179" s="110" t="s">
        <v>175</v>
      </c>
      <c r="E179" s="122" t="s">
        <v>103</v>
      </c>
      <c r="F179" s="143">
        <v>5</v>
      </c>
      <c r="G179" s="216">
        <v>17.11</v>
      </c>
      <c r="H179" s="217">
        <v>85.55</v>
      </c>
      <c r="I179" s="214">
        <v>2.6816081378690199E-5</v>
      </c>
      <c r="J179" s="215">
        <f t="shared" si="5"/>
        <v>0.99993235326098906</v>
      </c>
    </row>
    <row r="180" spans="1:10" s="67" customFormat="1" ht="25.5">
      <c r="A180" s="93">
        <v>170</v>
      </c>
      <c r="B180" s="94" t="s">
        <v>333</v>
      </c>
      <c r="C180" s="94" t="s">
        <v>334</v>
      </c>
      <c r="D180" s="108" t="s">
        <v>335</v>
      </c>
      <c r="E180" s="94" t="s">
        <v>261</v>
      </c>
      <c r="F180" s="153">
        <v>1</v>
      </c>
      <c r="G180" s="216">
        <v>80.899600000000007</v>
      </c>
      <c r="H180" s="217">
        <v>80.899600000000007</v>
      </c>
      <c r="I180" s="214">
        <v>2.5358389913541599E-5</v>
      </c>
      <c r="J180" s="215">
        <f t="shared" si="5"/>
        <v>0.99995771165090264</v>
      </c>
    </row>
    <row r="181" spans="1:10" s="67" customFormat="1" ht="12.75">
      <c r="A181" s="93">
        <v>171</v>
      </c>
      <c r="B181" s="109" t="s">
        <v>541</v>
      </c>
      <c r="C181" s="122" t="s">
        <v>542</v>
      </c>
      <c r="D181" s="110" t="s">
        <v>543</v>
      </c>
      <c r="E181" s="122" t="s">
        <v>167</v>
      </c>
      <c r="F181" s="219">
        <v>21.81</v>
      </c>
      <c r="G181" s="212">
        <v>2.78</v>
      </c>
      <c r="H181" s="212">
        <v>60.631799999999998</v>
      </c>
      <c r="I181" s="214">
        <v>1.90053452125829E-5</v>
      </c>
      <c r="J181" s="215">
        <f t="shared" si="5"/>
        <v>0.99997671699611523</v>
      </c>
    </row>
    <row r="182" spans="1:10" s="67" customFormat="1" ht="12.75">
      <c r="A182" s="93">
        <v>172</v>
      </c>
      <c r="B182" s="109" t="s">
        <v>569</v>
      </c>
      <c r="C182" s="122">
        <v>72676</v>
      </c>
      <c r="D182" s="110" t="s">
        <v>570</v>
      </c>
      <c r="E182" s="122" t="s">
        <v>555</v>
      </c>
      <c r="F182" s="219">
        <v>4</v>
      </c>
      <c r="G182" s="212">
        <v>9.2200000000000006</v>
      </c>
      <c r="H182" s="212">
        <v>36.880000000000003</v>
      </c>
      <c r="I182" s="214">
        <v>1.1560223042035E-5</v>
      </c>
      <c r="J182" s="215">
        <f t="shared" si="5"/>
        <v>0.99998827721915728</v>
      </c>
    </row>
    <row r="183" spans="1:10" s="67" customFormat="1" ht="12.75">
      <c r="A183" s="93">
        <v>173</v>
      </c>
      <c r="B183" s="109" t="s">
        <v>564</v>
      </c>
      <c r="C183" s="122">
        <v>83532</v>
      </c>
      <c r="D183" s="110" t="s">
        <v>565</v>
      </c>
      <c r="E183" s="122" t="s">
        <v>119</v>
      </c>
      <c r="F183" s="219">
        <v>0.1</v>
      </c>
      <c r="G183" s="212">
        <v>337.05</v>
      </c>
      <c r="H183" s="212">
        <v>33.704999999999998</v>
      </c>
      <c r="I183" s="214">
        <v>1.0565003189582101E-5</v>
      </c>
      <c r="J183" s="215">
        <f t="shared" si="5"/>
        <v>0.99999884222234692</v>
      </c>
    </row>
    <row r="184" spans="1:10" s="67" customFormat="1" ht="12.75">
      <c r="A184" s="93">
        <v>174</v>
      </c>
      <c r="B184" s="109" t="s">
        <v>544</v>
      </c>
      <c r="C184" s="122" t="s">
        <v>545</v>
      </c>
      <c r="D184" s="110" t="s">
        <v>546</v>
      </c>
      <c r="E184" s="122" t="s">
        <v>103</v>
      </c>
      <c r="F184" s="219">
        <v>0.12</v>
      </c>
      <c r="G184" s="212">
        <v>30.78</v>
      </c>
      <c r="H184" s="212">
        <v>3.6936</v>
      </c>
      <c r="I184" s="214">
        <v>1.1577776526046801E-6</v>
      </c>
      <c r="J184" s="215">
        <f t="shared" si="5"/>
        <v>0.99999999999999956</v>
      </c>
    </row>
    <row r="185" spans="1:10" ht="12.75">
      <c r="G185" s="223" t="s">
        <v>676</v>
      </c>
      <c r="H185" s="223">
        <f>SUM(H11:H184)</f>
        <v>3190249.8650672999</v>
      </c>
    </row>
    <row r="187" spans="1:10">
      <c r="D187" s="206" t="s">
        <v>575</v>
      </c>
    </row>
    <row r="188" spans="1:10">
      <c r="D188" s="66" t="s">
        <v>72</v>
      </c>
    </row>
    <row r="189" spans="1:10">
      <c r="D189" s="66" t="s">
        <v>73</v>
      </c>
    </row>
    <row r="190" spans="1:10">
      <c r="D190" s="66" t="s">
        <v>74</v>
      </c>
    </row>
  </sheetData>
  <mergeCells count="14">
    <mergeCell ref="F9:F10"/>
    <mergeCell ref="G9:H9"/>
    <mergeCell ref="I9:I10"/>
    <mergeCell ref="J9:J10"/>
    <mergeCell ref="A9:A10"/>
    <mergeCell ref="B9:B10"/>
    <mergeCell ref="C9:C10"/>
    <mergeCell ref="D9:D10"/>
    <mergeCell ref="E9:E10"/>
    <mergeCell ref="A1:J4"/>
    <mergeCell ref="A5:J5"/>
    <mergeCell ref="A6:J6"/>
    <mergeCell ref="A7:J7"/>
    <mergeCell ref="A8:J8"/>
  </mergeCells>
  <printOptions horizontalCentered="1" gridLines="1"/>
  <pageMargins left="0.59027777777777801" right="0.196527777777778" top="0.59027777777777801" bottom="0.39305555555555599" header="0.51180555555555496" footer="0.196527777777778"/>
  <pageSetup firstPageNumber="0" orientation="portrait" r:id="rId1"/>
  <headerFooter>
    <oddFooter>&amp;CPágina &amp;P de &amp;N</oddFooter>
  </headerFooter>
  <rowBreaks count="3" manualBreakCount="3">
    <brk id="84" max="16383" man="1"/>
    <brk id="152" max="16383" man="1"/>
    <brk id="19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0"/>
  <sheetViews>
    <sheetView showOutlineSymbols="0" view="pageBreakPreview" topLeftCell="G1" zoomScale="65" zoomScalePageLayoutView="65" workbookViewId="0">
      <selection activeCell="P6" sqref="P6"/>
    </sheetView>
  </sheetViews>
  <sheetFormatPr defaultRowHeight="15"/>
  <cols>
    <col min="1" max="1" width="9.5703125" style="224"/>
    <col min="2" max="2" width="38.140625" style="225"/>
    <col min="3" max="3" width="24.7109375" style="226"/>
    <col min="4" max="4" width="25" style="226"/>
    <col min="5" max="5" width="14.42578125" style="227"/>
    <col min="6" max="6" width="14.85546875" style="226"/>
    <col min="7" max="257" width="9.5703125" style="228"/>
  </cols>
  <sheetData>
    <row r="1" spans="1:8" s="68" customFormat="1" ht="40.5" customHeight="1">
      <c r="A1" s="456" t="s">
        <v>0</v>
      </c>
      <c r="B1" s="456"/>
      <c r="C1" s="456"/>
      <c r="D1" s="456"/>
      <c r="E1" s="456"/>
      <c r="F1" s="456"/>
      <c r="G1" s="229"/>
      <c r="H1" s="79"/>
    </row>
    <row r="2" spans="1:8" s="68" customFormat="1" ht="21.75" customHeight="1">
      <c r="A2" s="456" t="s">
        <v>1</v>
      </c>
      <c r="B2" s="456"/>
      <c r="C2" s="456"/>
      <c r="D2" s="456"/>
      <c r="E2" s="456"/>
      <c r="F2" s="456"/>
      <c r="G2" s="229"/>
      <c r="H2" s="79"/>
    </row>
    <row r="3" spans="1:8" s="68" customFormat="1" ht="21.75" customHeight="1">
      <c r="A3" s="476" t="s">
        <v>2</v>
      </c>
      <c r="B3" s="476"/>
      <c r="C3" s="476"/>
      <c r="D3" s="476"/>
      <c r="E3" s="476"/>
      <c r="F3" s="476"/>
      <c r="G3" s="230"/>
      <c r="H3" s="79"/>
    </row>
    <row r="4" spans="1:8" s="68" customFormat="1" ht="21.75" customHeight="1">
      <c r="A4" s="476" t="s">
        <v>75</v>
      </c>
      <c r="B4" s="476"/>
      <c r="C4" s="476"/>
      <c r="D4" s="476"/>
      <c r="E4" s="476"/>
      <c r="F4" s="476"/>
      <c r="G4" s="230"/>
      <c r="H4" s="79"/>
    </row>
    <row r="5" spans="1:8" ht="12.75">
      <c r="A5" s="164" t="s">
        <v>8</v>
      </c>
      <c r="B5" s="231" t="s">
        <v>677</v>
      </c>
      <c r="C5" s="164" t="s">
        <v>678</v>
      </c>
      <c r="D5" s="164" t="s">
        <v>679</v>
      </c>
      <c r="E5" s="232" t="s">
        <v>680</v>
      </c>
      <c r="F5" s="233" t="s">
        <v>681</v>
      </c>
      <c r="G5" s="234"/>
      <c r="H5" s="234"/>
    </row>
    <row r="6" spans="1:8" s="16" customFormat="1" ht="18.75" customHeight="1">
      <c r="A6" s="88">
        <v>1</v>
      </c>
      <c r="B6" s="477" t="s">
        <v>22</v>
      </c>
      <c r="C6" s="477"/>
      <c r="D6" s="477"/>
      <c r="E6" s="477"/>
      <c r="F6" s="477"/>
      <c r="G6" s="235"/>
      <c r="H6" s="235"/>
    </row>
    <row r="7" spans="1:8" ht="12.75">
      <c r="A7" s="94" t="s">
        <v>84</v>
      </c>
      <c r="B7" s="236" t="s">
        <v>682</v>
      </c>
      <c r="C7" s="94" t="s">
        <v>683</v>
      </c>
      <c r="D7" s="94">
        <v>1</v>
      </c>
      <c r="E7" s="237">
        <v>1</v>
      </c>
      <c r="F7" s="153" t="s">
        <v>87</v>
      </c>
    </row>
    <row r="8" spans="1:8" s="238" customFormat="1" ht="12.75">
      <c r="A8" s="94" t="s">
        <v>88</v>
      </c>
      <c r="B8" s="108" t="s">
        <v>684</v>
      </c>
      <c r="C8" s="94" t="s">
        <v>683</v>
      </c>
      <c r="D8" s="94">
        <v>1</v>
      </c>
      <c r="E8" s="237">
        <v>1</v>
      </c>
      <c r="F8" s="153" t="s">
        <v>87</v>
      </c>
    </row>
    <row r="9" spans="1:8" s="238" customFormat="1" ht="12.75">
      <c r="A9" s="94" t="s">
        <v>91</v>
      </c>
      <c r="B9" s="108" t="s">
        <v>685</v>
      </c>
      <c r="C9" s="94" t="s">
        <v>683</v>
      </c>
      <c r="D9" s="94">
        <v>1</v>
      </c>
      <c r="E9" s="237">
        <v>1</v>
      </c>
      <c r="F9" s="153" t="s">
        <v>87</v>
      </c>
    </row>
    <row r="10" spans="1:8" s="238" customFormat="1" ht="25.5">
      <c r="A10" s="94" t="s">
        <v>94</v>
      </c>
      <c r="B10" s="108" t="s">
        <v>686</v>
      </c>
      <c r="C10" s="94">
        <v>1</v>
      </c>
      <c r="D10" s="94">
        <v>1</v>
      </c>
      <c r="E10" s="237">
        <v>1</v>
      </c>
      <c r="F10" s="153" t="s">
        <v>261</v>
      </c>
    </row>
    <row r="11" spans="1:8" s="238" customFormat="1" ht="12.75">
      <c r="A11" s="94" t="s">
        <v>97</v>
      </c>
      <c r="B11" s="108" t="s">
        <v>687</v>
      </c>
      <c r="C11" s="94">
        <v>1</v>
      </c>
      <c r="D11" s="94">
        <v>1</v>
      </c>
      <c r="E11" s="237">
        <v>1</v>
      </c>
      <c r="F11" s="153" t="s">
        <v>79</v>
      </c>
    </row>
    <row r="12" spans="1:8" ht="63.75">
      <c r="A12" s="94" t="s">
        <v>100</v>
      </c>
      <c r="B12" s="108" t="s">
        <v>688</v>
      </c>
      <c r="C12" s="94" t="s">
        <v>689</v>
      </c>
      <c r="D12" s="94" t="s">
        <v>689</v>
      </c>
      <c r="E12" s="237">
        <v>100</v>
      </c>
      <c r="F12" s="153" t="s">
        <v>110</v>
      </c>
    </row>
    <row r="13" spans="1:8" ht="25.5">
      <c r="A13" s="94" t="s">
        <v>104</v>
      </c>
      <c r="B13" s="108" t="s">
        <v>690</v>
      </c>
      <c r="C13" s="94" t="s">
        <v>689</v>
      </c>
      <c r="D13" s="94" t="s">
        <v>691</v>
      </c>
      <c r="E13" s="237">
        <v>12</v>
      </c>
      <c r="F13" s="153" t="s">
        <v>110</v>
      </c>
    </row>
    <row r="14" spans="1:8" ht="25.5">
      <c r="A14" s="94" t="s">
        <v>107</v>
      </c>
      <c r="B14" s="108" t="s">
        <v>692</v>
      </c>
      <c r="C14" s="94" t="s">
        <v>693</v>
      </c>
      <c r="D14" s="94" t="s">
        <v>694</v>
      </c>
      <c r="E14" s="237">
        <f>60*3</f>
        <v>180</v>
      </c>
      <c r="F14" s="94" t="s">
        <v>695</v>
      </c>
    </row>
    <row r="15" spans="1:8" s="87" customFormat="1" ht="15" customHeight="1">
      <c r="A15" s="88">
        <v>2</v>
      </c>
      <c r="B15" s="477" t="s">
        <v>25</v>
      </c>
      <c r="C15" s="477"/>
      <c r="D15" s="477"/>
      <c r="E15" s="477"/>
      <c r="F15" s="477"/>
      <c r="G15" s="239"/>
    </row>
    <row r="16" spans="1:8" s="238" customFormat="1" ht="25.5">
      <c r="A16" s="94" t="s">
        <v>111</v>
      </c>
      <c r="B16" s="108" t="s">
        <v>696</v>
      </c>
      <c r="C16" s="94"/>
      <c r="D16" s="94" t="s">
        <v>697</v>
      </c>
      <c r="E16" s="153">
        <f>1.65*16.5</f>
        <v>27.224999999999998</v>
      </c>
      <c r="F16" s="94" t="s">
        <v>695</v>
      </c>
    </row>
    <row r="17" spans="1:6" ht="25.35" customHeight="1">
      <c r="A17" s="478" t="s">
        <v>592</v>
      </c>
      <c r="B17" s="478" t="s">
        <v>698</v>
      </c>
      <c r="C17" s="122" t="s">
        <v>699</v>
      </c>
      <c r="D17" s="122" t="s">
        <v>700</v>
      </c>
      <c r="E17" s="143">
        <f>5188.83 - 2107.5</f>
        <v>3081.33</v>
      </c>
      <c r="F17" s="122" t="s">
        <v>695</v>
      </c>
    </row>
    <row r="18" spans="1:6" ht="25.5">
      <c r="A18" s="478"/>
      <c r="B18" s="478"/>
      <c r="C18" s="122" t="s">
        <v>701</v>
      </c>
      <c r="D18" s="122" t="s">
        <v>702</v>
      </c>
      <c r="E18" s="240">
        <v>1338</v>
      </c>
      <c r="F18" s="122" t="s">
        <v>695</v>
      </c>
    </row>
    <row r="19" spans="1:6" ht="12.75">
      <c r="A19" s="122" t="s">
        <v>116</v>
      </c>
      <c r="B19" s="110" t="s">
        <v>703</v>
      </c>
      <c r="C19" s="122" t="s">
        <v>704</v>
      </c>
      <c r="D19" s="122" t="s">
        <v>705</v>
      </c>
      <c r="E19" s="240">
        <f>(E18+E17)*0.2</f>
        <v>883.86599999999999</v>
      </c>
      <c r="F19" s="122" t="s">
        <v>706</v>
      </c>
    </row>
    <row r="20" spans="1:6" ht="25.35" customHeight="1">
      <c r="A20" s="478" t="s">
        <v>120</v>
      </c>
      <c r="B20" s="478" t="s">
        <v>707</v>
      </c>
      <c r="C20" s="122" t="s">
        <v>708</v>
      </c>
      <c r="D20" s="122" t="s">
        <v>709</v>
      </c>
      <c r="E20" s="240">
        <f>4.1*4.1*3.3</f>
        <v>55.472999999999992</v>
      </c>
      <c r="F20" s="122" t="s">
        <v>706</v>
      </c>
    </row>
    <row r="21" spans="1:6" ht="12.75">
      <c r="A21" s="478"/>
      <c r="B21" s="478"/>
      <c r="C21" s="122" t="s">
        <v>710</v>
      </c>
      <c r="D21" s="122" t="s">
        <v>711</v>
      </c>
      <c r="E21" s="240">
        <f>7*7*4.5</f>
        <v>220.5</v>
      </c>
      <c r="F21" s="122" t="s">
        <v>706</v>
      </c>
    </row>
    <row r="22" spans="1:6" ht="12.75">
      <c r="A22" s="478"/>
      <c r="B22" s="478"/>
      <c r="C22" s="122" t="s">
        <v>712</v>
      </c>
      <c r="D22" s="241" t="s">
        <v>713</v>
      </c>
      <c r="E22" s="240">
        <f>2.4*4.2*1.6*3</f>
        <v>48.384</v>
      </c>
      <c r="F22" s="122" t="s">
        <v>706</v>
      </c>
    </row>
    <row r="23" spans="1:6" ht="25.5">
      <c r="A23" s="478"/>
      <c r="B23" s="478"/>
      <c r="C23" s="122" t="s">
        <v>714</v>
      </c>
      <c r="D23" s="241" t="s">
        <v>715</v>
      </c>
      <c r="E23" s="240">
        <f>(E18+E17)*0.1</f>
        <v>441.93299999999999</v>
      </c>
      <c r="F23" s="122" t="s">
        <v>706</v>
      </c>
    </row>
    <row r="24" spans="1:6" ht="25.35" customHeight="1">
      <c r="A24" s="478" t="s">
        <v>123</v>
      </c>
      <c r="B24" s="479" t="s">
        <v>716</v>
      </c>
      <c r="C24" s="242" t="s">
        <v>717</v>
      </c>
      <c r="D24" s="242" t="s">
        <v>718</v>
      </c>
      <c r="E24" s="243">
        <f>(42+23+38)*0.3*0.3*1.15</f>
        <v>10.660499999999999</v>
      </c>
      <c r="F24" s="242" t="s">
        <v>706</v>
      </c>
    </row>
    <row r="25" spans="1:6" ht="76.5">
      <c r="A25" s="478"/>
      <c r="B25" s="479"/>
      <c r="C25" s="242" t="s">
        <v>719</v>
      </c>
      <c r="D25" s="242" t="s">
        <v>720</v>
      </c>
      <c r="E25" s="243">
        <f>(11+9.2+3.9+4.4+10.8+11.1+5.4+14+14.3+4.7+5.4+6.5+3.8+3.3+3.8+12.3+4.5+3.3)*0.2*0.2*1.15</f>
        <v>6.0582000000000003</v>
      </c>
      <c r="F25" s="242" t="s">
        <v>706</v>
      </c>
    </row>
    <row r="26" spans="1:6" ht="254.25" customHeight="1">
      <c r="A26" s="478"/>
      <c r="B26" s="479"/>
      <c r="C26" s="242" t="s">
        <v>721</v>
      </c>
      <c r="D26" s="242" t="s">
        <v>722</v>
      </c>
      <c r="E26" s="243">
        <f>(16.69+18.85+18.6+7+3.35+3.87+8.3+7.7+5.86+5.78+4.48+1+8.75+5.67+4.57+4.59+1.53+1.12+4.15+6.04+1.67+5.5+5.94+3.82+5+4.21+4.43+3.5+12.83+2.77+5.89+8.89+9.77+8.53+6.28+6.64+3.1+6.21+2.35+6.52+5.79+5.8+4.3+7.5+7.36+2.41+3.68+4.04+3.89+7.32+1.75+3.62+6.04+3.83+5+3.5+6+3.69+5+3.48+3.98+6.18+4.57+4.56+7.24+1.79+3.87+3.61+4+3.28+2.21+5.05+4.77+1.81+7.39+4.13+4.33+1.04+3.54+4.21+6+4.94+2.5+2.78)*0.2*0.2*1.1</f>
        <v>19.515320000000006</v>
      </c>
      <c r="F26" s="242" t="s">
        <v>706</v>
      </c>
    </row>
    <row r="27" spans="1:6" ht="102">
      <c r="A27" s="478"/>
      <c r="B27" s="479"/>
      <c r="C27" s="242" t="s">
        <v>601</v>
      </c>
      <c r="D27" s="242" t="s">
        <v>723</v>
      </c>
      <c r="E27" s="243">
        <f>(3.6+7.16+12.25+8.09+8.89+5.81+7.62+8.28+7.69+5.85+5.67+8.25+4.87+6.26+7.02+4.39+7.08+4.77+7.78+7.42+7.27+2.62+4.24+8.22+3.64+8.53+6.25+6.6+10.39+6.69+4.59+4.58+4.88+5.89)*0.2*0.2*1.15</f>
        <v>10.26444</v>
      </c>
      <c r="F27" s="242" t="s">
        <v>706</v>
      </c>
    </row>
    <row r="28" spans="1:6" ht="178.5" customHeight="1">
      <c r="A28" s="478"/>
      <c r="B28" s="479"/>
      <c r="C28" s="242" t="s">
        <v>724</v>
      </c>
      <c r="D28" s="242" t="s">
        <v>725</v>
      </c>
      <c r="E28" s="243">
        <f>(4.73+9.24+2.27+9.83+2.59+6.92+5.89+11.27+1.69+0.8+5.02+7.79+9.94+3.02+3.89+4.19+0.76+15.19+7.7+1.17+13.97+5.02+8.13+1.46+1.47+7.26+1.48+7.09+17.38+12.59+5.52+2.41+10.47+10.86+4.28+1.88+13.46+7.18+7.15+4.64+10.54+10.54+9.82+6.89+2.32+2.23+12.79+11.47+1.6+4.82+2.31+2.12+2.48)*0.3*0.3*1.15</f>
        <v>34.934355000000011</v>
      </c>
      <c r="F28" s="242" t="s">
        <v>706</v>
      </c>
    </row>
    <row r="29" spans="1:6" ht="288.75" customHeight="1">
      <c r="A29" s="478"/>
      <c r="B29" s="479"/>
      <c r="C29" s="242" t="s">
        <v>726</v>
      </c>
      <c r="D29" s="242" t="s">
        <v>727</v>
      </c>
      <c r="E29" s="243">
        <f>(1.55+0.57+0.73+1.87+0.64+6.01+12.4+45.65+5.3+2.66+0.37+1.4+0.4+0.5+1.24+0.38+1.43+0.6+0.4+0.76+1.45+0.4+0.4+1.24+0.45+0.63+16.4+1.5+2.31+1.31+5.6+5.4+4.06+2.42+47.03+6.77+2.93+19.95+12.18+0.75+5.25+5.07+1.56+0.38+0.57+1.24+0.4+0.4+1.5+63+2+0.89+1.3+0.4+4.36+0.71+1.92+3+44.19+6.96+8.93+3+0.61+2.38+1.15+0.5+0.5+10+5.65+2.85+0.73+1.6+1.13+3.29+0.4+3.6+1.05+1+5.74+7.05+0.52+1.26+0.4+0.4+0.63+1.4+4.64+1.4+0.4+1+0.6)*0.3*0.3*1.15</f>
        <v>45.224324999999986</v>
      </c>
      <c r="F29" s="242" t="s">
        <v>706</v>
      </c>
    </row>
    <row r="30" spans="1:6" ht="246.75" customHeight="1">
      <c r="A30" s="478"/>
      <c r="B30" s="479"/>
      <c r="C30" s="242" t="s">
        <v>728</v>
      </c>
      <c r="D30" s="242" t="s">
        <v>729</v>
      </c>
      <c r="E30" s="243">
        <f>((52.23+52.43+53.97+9.33+10.62+11.09+4.25+4.55+9.74+1.96+4.4+2.34+15.38+4.7+4.7+2+2.2+4.5+2.4+14.17+1.12+4.78+3.2+1.5+1.61+8.04+5.53+67.5+3.9+26.38+1.85+(0.9*11)+(0.97*10)+4.7+3.56+1.7+8.5+3.5+1.83+22.5+22.86+2.91+15.88+43.8+9.5+2.5+1.61+0.87+4.4+0.8+1.61+0.9+0.9+2.5+7.2+2.6+2.6+0.98+0.98+5.18+1.6+1.6+22.23+2.45+(1.3*9)+5.55+(1.15*9)+6.2+2.45+6.28+9.04+2.31+2.43))*0.2*0.2*1.15</f>
        <v>30.959379999999996</v>
      </c>
      <c r="F30" s="242" t="s">
        <v>706</v>
      </c>
    </row>
    <row r="31" spans="1:6" ht="25.5">
      <c r="A31" s="478"/>
      <c r="B31" s="479"/>
      <c r="C31" s="244" t="s">
        <v>730</v>
      </c>
      <c r="D31" s="244" t="s">
        <v>731</v>
      </c>
      <c r="E31" s="245">
        <f>(230.73+396.16+273.62)*0.2*0.2</f>
        <v>36.020400000000002</v>
      </c>
      <c r="F31" s="244" t="s">
        <v>706</v>
      </c>
    </row>
    <row r="32" spans="1:6" ht="12.75">
      <c r="A32" s="478"/>
      <c r="B32" s="479"/>
      <c r="C32" s="244" t="s">
        <v>732</v>
      </c>
      <c r="D32" s="244" t="s">
        <v>733</v>
      </c>
      <c r="E32" s="245">
        <f>(3.2+15.22)*0.2*0.2</f>
        <v>0.73680000000000012</v>
      </c>
      <c r="F32" s="244" t="s">
        <v>706</v>
      </c>
    </row>
    <row r="33" spans="1:7" ht="178.5">
      <c r="A33" s="478"/>
      <c r="B33" s="479"/>
      <c r="C33" s="244" t="s">
        <v>734</v>
      </c>
      <c r="D33" s="244" t="s">
        <v>735</v>
      </c>
      <c r="E33" s="245">
        <f>(61.89+17.34+29.33+13.53+15.88+0.2+74.74+12.05+0.45+29.68+0.65+0.65+5.93+11.3+11.63+17.68+2.68+1.47+7.27+3.75+6.19+9.33+3.04+12.82+1.59+3.04+17.16+1.28+1.25+2.85+1.52+8.4+2.84+2.58+25.11+4.5+2.25+5.05+3.8+1.65+6+37.21+2.96+1.42+47.53+4.5+1.08+10.46+1.12+1.68+1.66+12.16+1.31+1.68+1.68+12.12+1.31+1.77+11.7+1.79)*0.6*0.4</f>
        <v>142.91759999999994</v>
      </c>
      <c r="F33" s="244" t="s">
        <v>706</v>
      </c>
    </row>
    <row r="34" spans="1:7" ht="12.75">
      <c r="A34" s="478"/>
      <c r="B34" s="479"/>
      <c r="C34" s="246"/>
      <c r="D34" s="246"/>
      <c r="E34" s="247">
        <f>SUM(E24:E33)</f>
        <v>337.29131999999993</v>
      </c>
      <c r="F34" s="248" t="s">
        <v>706</v>
      </c>
    </row>
    <row r="35" spans="1:7" ht="12.75">
      <c r="A35" s="122" t="s">
        <v>125</v>
      </c>
      <c r="B35" s="110" t="s">
        <v>736</v>
      </c>
      <c r="C35" s="122"/>
      <c r="D35" s="241"/>
      <c r="E35" s="240">
        <f>(E19+E20-E37)*40</f>
        <v>17677.319999999996</v>
      </c>
      <c r="F35" s="122" t="s">
        <v>737</v>
      </c>
    </row>
    <row r="36" spans="1:7" ht="28.5" customHeight="1">
      <c r="A36" s="122" t="s">
        <v>128</v>
      </c>
      <c r="B36" s="110" t="s">
        <v>738</v>
      </c>
      <c r="C36" s="122" t="s">
        <v>739</v>
      </c>
      <c r="D36" s="122"/>
      <c r="E36" s="240">
        <f>E34</f>
        <v>337.29131999999993</v>
      </c>
      <c r="F36" s="122" t="s">
        <v>706</v>
      </c>
    </row>
    <row r="37" spans="1:7" ht="38.25">
      <c r="A37" s="122" t="s">
        <v>130</v>
      </c>
      <c r="B37" s="110" t="s">
        <v>740</v>
      </c>
      <c r="C37" s="122" t="s">
        <v>741</v>
      </c>
      <c r="D37" s="122"/>
      <c r="E37" s="240">
        <f>E20+E23</f>
        <v>497.40600000000001</v>
      </c>
      <c r="F37" s="122" t="s">
        <v>706</v>
      </c>
    </row>
    <row r="38" spans="1:7" ht="25.5">
      <c r="A38" s="122" t="s">
        <v>133</v>
      </c>
      <c r="B38" s="110" t="s">
        <v>742</v>
      </c>
      <c r="C38" s="122" t="s">
        <v>743</v>
      </c>
      <c r="D38" s="122"/>
      <c r="E38" s="240">
        <f>E23+E19+E20</f>
        <v>1381.2719999999999</v>
      </c>
      <c r="F38" s="122" t="s">
        <v>706</v>
      </c>
    </row>
    <row r="39" spans="1:7" s="16" customFormat="1" ht="15" customHeight="1">
      <c r="A39" s="133">
        <v>3</v>
      </c>
      <c r="B39" s="480" t="s">
        <v>744</v>
      </c>
      <c r="C39" s="480"/>
      <c r="D39" s="480"/>
      <c r="E39" s="480"/>
      <c r="F39" s="480"/>
      <c r="G39" s="249"/>
    </row>
    <row r="40" spans="1:7" s="238" customFormat="1" ht="51">
      <c r="A40" s="94" t="s">
        <v>136</v>
      </c>
      <c r="B40" s="108" t="s">
        <v>745</v>
      </c>
      <c r="C40" s="94" t="s">
        <v>746</v>
      </c>
      <c r="D40" s="94" t="s">
        <v>747</v>
      </c>
      <c r="E40" s="237">
        <f>(23.63+8.12+40.74+62.21+28.55+69.66+44.79+34.99+11.58+14.07+11.58+31.74+10.98+9.3+57.52)+5.69</f>
        <v>465.15000000000003</v>
      </c>
      <c r="F40" s="94" t="s">
        <v>695</v>
      </c>
    </row>
    <row r="41" spans="1:7" s="238" customFormat="1" ht="12.75">
      <c r="A41" s="94" t="s">
        <v>138</v>
      </c>
      <c r="B41" s="108" t="s">
        <v>748</v>
      </c>
      <c r="C41" s="94" t="s">
        <v>746</v>
      </c>
      <c r="D41" s="94" t="s">
        <v>749</v>
      </c>
      <c r="E41" s="237">
        <f>96*0.2</f>
        <v>19.200000000000003</v>
      </c>
      <c r="F41" s="94" t="s">
        <v>706</v>
      </c>
    </row>
    <row r="42" spans="1:7" s="238" customFormat="1" ht="12.75">
      <c r="A42" s="94" t="s">
        <v>141</v>
      </c>
      <c r="B42" s="108" t="s">
        <v>750</v>
      </c>
      <c r="C42" s="94"/>
      <c r="D42" s="94" t="s">
        <v>751</v>
      </c>
      <c r="E42" s="237">
        <v>35</v>
      </c>
      <c r="F42" s="94" t="s">
        <v>261</v>
      </c>
    </row>
    <row r="43" spans="1:7" s="238" customFormat="1" ht="12.75">
      <c r="A43" s="94" t="s">
        <v>144</v>
      </c>
      <c r="B43" s="108" t="s">
        <v>752</v>
      </c>
      <c r="C43" s="94"/>
      <c r="D43" s="94" t="s">
        <v>751</v>
      </c>
      <c r="E43" s="237">
        <v>151</v>
      </c>
      <c r="F43" s="94" t="s">
        <v>261</v>
      </c>
    </row>
    <row r="44" spans="1:7" s="238" customFormat="1" ht="12.75">
      <c r="A44" s="94" t="s">
        <v>147</v>
      </c>
      <c r="B44" s="108" t="s">
        <v>753</v>
      </c>
      <c r="C44" s="94"/>
      <c r="D44" s="94" t="s">
        <v>751</v>
      </c>
      <c r="E44" s="237">
        <v>5</v>
      </c>
      <c r="F44" s="94" t="s">
        <v>261</v>
      </c>
    </row>
    <row r="45" spans="1:7" s="238" customFormat="1" ht="12.75">
      <c r="A45" s="94" t="s">
        <v>150</v>
      </c>
      <c r="B45" s="108" t="s">
        <v>754</v>
      </c>
      <c r="C45" s="94"/>
      <c r="D45" s="94" t="s">
        <v>751</v>
      </c>
      <c r="E45" s="237">
        <v>6</v>
      </c>
      <c r="F45" s="94" t="s">
        <v>261</v>
      </c>
    </row>
    <row r="46" spans="1:7" s="238" customFormat="1" ht="26.25" customHeight="1">
      <c r="A46" s="94" t="s">
        <v>153</v>
      </c>
      <c r="B46" s="108" t="s">
        <v>755</v>
      </c>
      <c r="C46" s="94" t="s">
        <v>756</v>
      </c>
      <c r="D46" s="94" t="s">
        <v>751</v>
      </c>
      <c r="E46" s="237">
        <v>28</v>
      </c>
      <c r="F46" s="94" t="s">
        <v>79</v>
      </c>
    </row>
    <row r="47" spans="1:7" s="238" customFormat="1" ht="26.25" customHeight="1">
      <c r="A47" s="94" t="s">
        <v>157</v>
      </c>
      <c r="B47" s="108" t="s">
        <v>757</v>
      </c>
      <c r="C47" s="94"/>
      <c r="D47" s="94"/>
      <c r="E47" s="237">
        <v>38.81</v>
      </c>
      <c r="F47" s="94" t="s">
        <v>110</v>
      </c>
    </row>
    <row r="48" spans="1:7" ht="25.5">
      <c r="A48" s="94" t="s">
        <v>160</v>
      </c>
      <c r="B48" s="108" t="s">
        <v>758</v>
      </c>
      <c r="C48" s="94" t="s">
        <v>746</v>
      </c>
      <c r="D48" s="94" t="s">
        <v>759</v>
      </c>
      <c r="E48" s="237">
        <f>(E40)*0.15+(E41*0.1)</f>
        <v>71.69250000000001</v>
      </c>
      <c r="F48" s="94" t="s">
        <v>706</v>
      </c>
    </row>
    <row r="49" spans="1:7" s="250" customFormat="1" ht="25.5">
      <c r="A49" s="122" t="s">
        <v>163</v>
      </c>
      <c r="B49" s="110" t="s">
        <v>760</v>
      </c>
      <c r="C49" s="122" t="s">
        <v>761</v>
      </c>
      <c r="D49" s="122" t="s">
        <v>702</v>
      </c>
      <c r="E49" s="240">
        <v>3</v>
      </c>
      <c r="F49" s="122" t="s">
        <v>79</v>
      </c>
    </row>
    <row r="50" spans="1:7" s="250" customFormat="1" ht="12.75">
      <c r="A50" s="122" t="s">
        <v>165</v>
      </c>
      <c r="B50" s="110" t="s">
        <v>762</v>
      </c>
      <c r="C50" s="122"/>
      <c r="D50" s="122"/>
      <c r="E50" s="240">
        <v>112.8</v>
      </c>
      <c r="F50" s="122" t="s">
        <v>763</v>
      </c>
    </row>
    <row r="51" spans="1:7" s="16" customFormat="1" ht="15" customHeight="1">
      <c r="A51" s="88">
        <v>4</v>
      </c>
      <c r="B51" s="477" t="s">
        <v>168</v>
      </c>
      <c r="C51" s="477"/>
      <c r="D51" s="477"/>
      <c r="E51" s="477"/>
      <c r="F51" s="477"/>
      <c r="G51" s="249"/>
    </row>
    <row r="52" spans="1:7" ht="15" customHeight="1">
      <c r="A52" s="251"/>
      <c r="B52" s="481" t="s">
        <v>169</v>
      </c>
      <c r="C52" s="481"/>
      <c r="D52" s="481"/>
      <c r="E52" s="481"/>
      <c r="F52" s="481"/>
    </row>
    <row r="53" spans="1:7" s="250" customFormat="1" ht="25.5">
      <c r="A53" s="122" t="s">
        <v>170</v>
      </c>
      <c r="B53" s="110" t="s">
        <v>764</v>
      </c>
      <c r="C53" s="122" t="s">
        <v>765</v>
      </c>
      <c r="D53" s="122" t="s">
        <v>766</v>
      </c>
      <c r="E53" s="240">
        <f>77.33*0.15</f>
        <v>11.599499999999999</v>
      </c>
      <c r="F53" s="122" t="s">
        <v>119</v>
      </c>
    </row>
    <row r="54" spans="1:7" ht="25.5">
      <c r="A54" s="122" t="s">
        <v>173</v>
      </c>
      <c r="B54" s="110" t="s">
        <v>767</v>
      </c>
      <c r="C54" s="122" t="s">
        <v>768</v>
      </c>
      <c r="D54" s="122" t="s">
        <v>702</v>
      </c>
      <c r="E54" s="240">
        <v>5</v>
      </c>
      <c r="F54" s="122" t="s">
        <v>103</v>
      </c>
    </row>
    <row r="55" spans="1:7" ht="25.35" customHeight="1">
      <c r="A55" s="478" t="s">
        <v>176</v>
      </c>
      <c r="B55" s="479" t="s">
        <v>769</v>
      </c>
      <c r="C55" s="122" t="s">
        <v>770</v>
      </c>
      <c r="D55" s="122" t="s">
        <v>771</v>
      </c>
      <c r="E55" s="240">
        <f>0.15*0.3*2.85*2</f>
        <v>0.25650000000000001</v>
      </c>
      <c r="F55" s="122" t="s">
        <v>119</v>
      </c>
    </row>
    <row r="56" spans="1:7" ht="25.5">
      <c r="A56" s="478"/>
      <c r="B56" s="479"/>
      <c r="C56" s="122" t="s">
        <v>772</v>
      </c>
      <c r="D56" s="94" t="s">
        <v>773</v>
      </c>
      <c r="E56" s="240">
        <f>31.1+(6.5*11.5)</f>
        <v>105.85</v>
      </c>
      <c r="F56" s="122" t="s">
        <v>119</v>
      </c>
    </row>
    <row r="57" spans="1:7" ht="15" customHeight="1">
      <c r="A57" s="251"/>
      <c r="B57" s="482" t="s">
        <v>774</v>
      </c>
      <c r="C57" s="482"/>
      <c r="D57" s="482"/>
      <c r="E57" s="482"/>
      <c r="F57" s="482"/>
    </row>
    <row r="58" spans="1:7" ht="12.75">
      <c r="A58" s="122" t="s">
        <v>179</v>
      </c>
      <c r="B58" s="110" t="s">
        <v>775</v>
      </c>
      <c r="C58" s="122" t="s">
        <v>776</v>
      </c>
      <c r="D58" s="122" t="s">
        <v>777</v>
      </c>
      <c r="E58" s="240">
        <f>0.8*0.8*41*1.05</f>
        <v>27.552000000000007</v>
      </c>
      <c r="F58" s="122" t="s">
        <v>695</v>
      </c>
    </row>
    <row r="59" spans="1:7" ht="38.25" customHeight="1">
      <c r="A59" s="478" t="s">
        <v>181</v>
      </c>
      <c r="B59" s="478" t="s">
        <v>778</v>
      </c>
      <c r="C59" s="122" t="s">
        <v>779</v>
      </c>
      <c r="D59" s="122" t="s">
        <v>780</v>
      </c>
      <c r="E59" s="483">
        <f>(132.75+76.6+532)*1.05</f>
        <v>778.41750000000002</v>
      </c>
      <c r="F59" s="478" t="s">
        <v>103</v>
      </c>
    </row>
    <row r="60" spans="1:7" ht="25.5">
      <c r="A60" s="478"/>
      <c r="B60" s="478"/>
      <c r="C60" s="122" t="s">
        <v>781</v>
      </c>
      <c r="D60" s="122" t="s">
        <v>782</v>
      </c>
      <c r="E60" s="483"/>
      <c r="F60" s="478"/>
    </row>
    <row r="61" spans="1:7" ht="25.5">
      <c r="A61" s="478"/>
      <c r="B61" s="478"/>
      <c r="C61" s="122" t="s">
        <v>783</v>
      </c>
      <c r="D61" s="122" t="s">
        <v>784</v>
      </c>
      <c r="E61" s="483"/>
      <c r="F61" s="478"/>
    </row>
    <row r="62" spans="1:7" ht="25.5">
      <c r="A62" s="122" t="s">
        <v>183</v>
      </c>
      <c r="B62" s="110" t="s">
        <v>785</v>
      </c>
      <c r="C62" s="122" t="s">
        <v>786</v>
      </c>
      <c r="D62" s="122" t="s">
        <v>787</v>
      </c>
      <c r="E62" s="240">
        <f>(0.7*2*1.6*2)+(0.7*3*1.6)</f>
        <v>7.839999999999999</v>
      </c>
      <c r="F62" s="122" t="s">
        <v>103</v>
      </c>
    </row>
    <row r="63" spans="1:7" ht="38.25">
      <c r="A63" s="122" t="s">
        <v>185</v>
      </c>
      <c r="B63" s="110" t="s">
        <v>788</v>
      </c>
      <c r="C63" s="122" t="s">
        <v>789</v>
      </c>
      <c r="D63" s="122" t="s">
        <v>790</v>
      </c>
      <c r="E63" s="240">
        <v>126.6</v>
      </c>
      <c r="F63" s="122" t="s">
        <v>103</v>
      </c>
    </row>
    <row r="64" spans="1:7" ht="38.25">
      <c r="A64" s="122" t="s">
        <v>187</v>
      </c>
      <c r="B64" s="110" t="s">
        <v>791</v>
      </c>
      <c r="C64" s="122" t="s">
        <v>789</v>
      </c>
      <c r="D64" s="122" t="s">
        <v>790</v>
      </c>
      <c r="E64" s="240">
        <v>43.2</v>
      </c>
      <c r="F64" s="122" t="s">
        <v>103</v>
      </c>
    </row>
    <row r="65" spans="1:6" ht="25.5">
      <c r="A65" s="122" t="s">
        <v>189</v>
      </c>
      <c r="B65" s="110" t="s">
        <v>792</v>
      </c>
      <c r="C65" s="122"/>
      <c r="D65" s="122" t="s">
        <v>702</v>
      </c>
      <c r="E65" s="240">
        <v>51</v>
      </c>
      <c r="F65" s="122" t="s">
        <v>103</v>
      </c>
    </row>
    <row r="66" spans="1:6" ht="25.5">
      <c r="A66" s="122" t="s">
        <v>192</v>
      </c>
      <c r="B66" s="110" t="s">
        <v>793</v>
      </c>
      <c r="C66" s="122" t="s">
        <v>779</v>
      </c>
      <c r="D66" s="122" t="s">
        <v>702</v>
      </c>
      <c r="E66" s="240">
        <v>47.27</v>
      </c>
      <c r="F66" s="122" t="s">
        <v>103</v>
      </c>
    </row>
    <row r="67" spans="1:6" ht="15" customHeight="1">
      <c r="A67" s="167"/>
      <c r="B67" s="482" t="s">
        <v>195</v>
      </c>
      <c r="C67" s="482"/>
      <c r="D67" s="482"/>
      <c r="E67" s="482"/>
      <c r="F67" s="482"/>
    </row>
    <row r="68" spans="1:6" s="250" customFormat="1" ht="25.35" customHeight="1">
      <c r="A68" s="478" t="s">
        <v>189</v>
      </c>
      <c r="B68" s="478" t="s">
        <v>794</v>
      </c>
      <c r="C68" s="122" t="s">
        <v>779</v>
      </c>
      <c r="D68" s="122" t="s">
        <v>702</v>
      </c>
      <c r="E68" s="240">
        <v>435.45</v>
      </c>
      <c r="F68" s="122" t="s">
        <v>103</v>
      </c>
    </row>
    <row r="69" spans="1:6" ht="25.5">
      <c r="A69" s="478"/>
      <c r="B69" s="478"/>
      <c r="C69" s="122" t="s">
        <v>795</v>
      </c>
      <c r="D69" s="122" t="s">
        <v>796</v>
      </c>
      <c r="E69" s="240">
        <v>153.19999999999999</v>
      </c>
      <c r="F69" s="122" t="s">
        <v>103</v>
      </c>
    </row>
    <row r="70" spans="1:6" s="250" customFormat="1" ht="12.75">
      <c r="A70" s="478"/>
      <c r="B70" s="478"/>
      <c r="C70" s="122" t="s">
        <v>786</v>
      </c>
      <c r="D70" s="122" t="s">
        <v>797</v>
      </c>
      <c r="E70" s="240">
        <f>E62*2</f>
        <v>15.679999999999998</v>
      </c>
      <c r="F70" s="122" t="s">
        <v>103</v>
      </c>
    </row>
    <row r="71" spans="1:6" s="250" customFormat="1" ht="12.75">
      <c r="A71" s="478"/>
      <c r="B71" s="478"/>
      <c r="C71" s="122" t="s">
        <v>789</v>
      </c>
      <c r="D71" s="122" t="s">
        <v>798</v>
      </c>
      <c r="E71" s="240">
        <v>339.52</v>
      </c>
      <c r="F71" s="122" t="s">
        <v>103</v>
      </c>
    </row>
    <row r="72" spans="1:6" s="250" customFormat="1" ht="38.25">
      <c r="A72" s="122" t="s">
        <v>192</v>
      </c>
      <c r="B72" s="110" t="s">
        <v>799</v>
      </c>
      <c r="C72" s="122" t="s">
        <v>800</v>
      </c>
      <c r="D72" s="122" t="s">
        <v>702</v>
      </c>
      <c r="E72" s="240">
        <v>261.08</v>
      </c>
      <c r="F72" s="122" t="s">
        <v>103</v>
      </c>
    </row>
    <row r="73" spans="1:6" ht="37.35" customHeight="1">
      <c r="A73" s="478" t="s">
        <v>198</v>
      </c>
      <c r="B73" s="479" t="s">
        <v>801</v>
      </c>
      <c r="C73" s="122" t="s">
        <v>786</v>
      </c>
      <c r="D73" s="122" t="s">
        <v>802</v>
      </c>
      <c r="E73" s="484">
        <f>15.68+26.24+287.55+153.2+1660.8+339.52</f>
        <v>2482.9899999999998</v>
      </c>
      <c r="F73" s="478" t="s">
        <v>103</v>
      </c>
    </row>
    <row r="74" spans="1:6" ht="25.5">
      <c r="A74" s="478"/>
      <c r="B74" s="479"/>
      <c r="C74" s="122" t="s">
        <v>776</v>
      </c>
      <c r="D74" s="122" t="s">
        <v>803</v>
      </c>
      <c r="E74" s="484"/>
      <c r="F74" s="478"/>
    </row>
    <row r="75" spans="1:6" ht="25.5">
      <c r="A75" s="478"/>
      <c r="B75" s="479"/>
      <c r="C75" s="122" t="s">
        <v>804</v>
      </c>
      <c r="D75" s="122" t="s">
        <v>805</v>
      </c>
      <c r="E75" s="484"/>
      <c r="F75" s="478"/>
    </row>
    <row r="76" spans="1:6" ht="12.75">
      <c r="A76" s="478"/>
      <c r="B76" s="479"/>
      <c r="C76" s="122" t="s">
        <v>806</v>
      </c>
      <c r="D76" s="122" t="s">
        <v>807</v>
      </c>
      <c r="E76" s="484"/>
      <c r="F76" s="478"/>
    </row>
    <row r="77" spans="1:6" ht="25.5">
      <c r="A77" s="478"/>
      <c r="B77" s="479"/>
      <c r="C77" s="122" t="s">
        <v>789</v>
      </c>
      <c r="D77" s="122" t="s">
        <v>808</v>
      </c>
      <c r="E77" s="484"/>
      <c r="F77" s="478"/>
    </row>
    <row r="78" spans="1:6" ht="25.5">
      <c r="A78" s="478"/>
      <c r="B78" s="479"/>
      <c r="C78" s="122" t="s">
        <v>795</v>
      </c>
      <c r="D78" s="122" t="s">
        <v>796</v>
      </c>
      <c r="E78" s="484"/>
      <c r="F78" s="478"/>
    </row>
    <row r="79" spans="1:6" ht="25.5">
      <c r="A79" s="122" t="s">
        <v>200</v>
      </c>
      <c r="B79" s="110" t="s">
        <v>809</v>
      </c>
      <c r="C79" s="122" t="s">
        <v>810</v>
      </c>
      <c r="D79" s="122" t="s">
        <v>796</v>
      </c>
      <c r="E79" s="240">
        <v>79.97</v>
      </c>
      <c r="F79" s="122" t="s">
        <v>103</v>
      </c>
    </row>
    <row r="80" spans="1:6" ht="25.5">
      <c r="A80" s="122" t="s">
        <v>203</v>
      </c>
      <c r="B80" s="110" t="s">
        <v>811</v>
      </c>
      <c r="C80" s="122" t="s">
        <v>812</v>
      </c>
      <c r="D80" s="122" t="s">
        <v>702</v>
      </c>
      <c r="E80" s="240">
        <v>276.41000000000003</v>
      </c>
      <c r="F80" s="122" t="s">
        <v>103</v>
      </c>
    </row>
    <row r="81" spans="1:6" ht="25.5">
      <c r="A81" s="122" t="s">
        <v>206</v>
      </c>
      <c r="B81" s="110" t="s">
        <v>813</v>
      </c>
      <c r="C81" s="122" t="s">
        <v>812</v>
      </c>
      <c r="D81" s="122" t="s">
        <v>702</v>
      </c>
      <c r="E81" s="240">
        <f>2299.2-E80</f>
        <v>2022.7899999999997</v>
      </c>
      <c r="F81" s="122" t="s">
        <v>103</v>
      </c>
    </row>
    <row r="82" spans="1:6" ht="153">
      <c r="A82" s="122" t="s">
        <v>209</v>
      </c>
      <c r="B82" s="110" t="s">
        <v>814</v>
      </c>
      <c r="C82" s="122" t="s">
        <v>701</v>
      </c>
      <c r="D82" s="122" t="s">
        <v>815</v>
      </c>
      <c r="E82" s="240">
        <f>(0.9+0.9+1.9+0.6+8.65+90+1.1+0.9+0.9+0.9+10.3+0.9+0.9+1.05+0.9+41.95+0.6+7.6+0.9+0.9+0.9+0.6+41.59+0.9+2.85+0.9+0.9+1.05+0.9+0.9+2.85+0.9+0.9+1.05+0.9+0.6+7.05+0.6+0.6+4.25+0.9+0.9+1.05+0.9+0.9+7.05+0.9+0.9+2.2+0.9+0.6+2.2+0.9)*0.25*1.1</f>
        <v>72.666000000000025</v>
      </c>
      <c r="F82" s="122" t="s">
        <v>103</v>
      </c>
    </row>
    <row r="83" spans="1:6" ht="63.75">
      <c r="A83" s="122" t="s">
        <v>212</v>
      </c>
      <c r="B83" s="110" t="s">
        <v>816</v>
      </c>
      <c r="C83" s="122" t="s">
        <v>817</v>
      </c>
      <c r="D83" s="122" t="s">
        <v>818</v>
      </c>
      <c r="E83" s="240">
        <f>(0.9+0.3+0.6+5.95+0.6+15.75+0.9+1+0.9+0.9+4.35+0.9+0.6+1+0.9+26.75+2+2+2+2+27.65+0.9+0.9+0.2+1.3+0.9)*0.3*1.1</f>
        <v>33.709500000000006</v>
      </c>
      <c r="F83" s="122" t="s">
        <v>103</v>
      </c>
    </row>
    <row r="84" spans="1:6" ht="38.25">
      <c r="A84" s="122" t="s">
        <v>215</v>
      </c>
      <c r="B84" s="110" t="s">
        <v>819</v>
      </c>
      <c r="C84" s="122"/>
      <c r="D84" s="122" t="s">
        <v>702</v>
      </c>
      <c r="E84" s="240">
        <v>2895.81</v>
      </c>
      <c r="F84" s="122" t="s">
        <v>103</v>
      </c>
    </row>
    <row r="85" spans="1:6" ht="25.5">
      <c r="A85" s="122" t="s">
        <v>217</v>
      </c>
      <c r="B85" s="110" t="s">
        <v>820</v>
      </c>
      <c r="C85" s="122"/>
      <c r="D85" s="122" t="s">
        <v>702</v>
      </c>
      <c r="E85" s="240">
        <v>1648.4</v>
      </c>
      <c r="F85" s="122" t="s">
        <v>167</v>
      </c>
    </row>
    <row r="86" spans="1:6" ht="25.5">
      <c r="A86" s="122" t="s">
        <v>220</v>
      </c>
      <c r="B86" s="110" t="s">
        <v>821</v>
      </c>
      <c r="C86" s="122" t="s">
        <v>822</v>
      </c>
      <c r="D86" s="122" t="s">
        <v>823</v>
      </c>
      <c r="E86" s="240">
        <f>((0.3+0.15)*2*12*3)</f>
        <v>32.4</v>
      </c>
      <c r="F86" s="122" t="s">
        <v>695</v>
      </c>
    </row>
    <row r="87" spans="1:6" ht="25.5">
      <c r="A87" s="122" t="s">
        <v>222</v>
      </c>
      <c r="B87" s="110" t="s">
        <v>824</v>
      </c>
      <c r="C87" s="122" t="s">
        <v>825</v>
      </c>
      <c r="D87" s="122" t="s">
        <v>702</v>
      </c>
      <c r="E87" s="240">
        <f>(2019.7+339.52)*1.1</f>
        <v>2595.1420000000003</v>
      </c>
      <c r="F87" s="122" t="s">
        <v>695</v>
      </c>
    </row>
    <row r="88" spans="1:6" ht="25.5">
      <c r="A88" s="122" t="s">
        <v>224</v>
      </c>
      <c r="B88" s="110" t="s">
        <v>826</v>
      </c>
      <c r="C88" s="122" t="s">
        <v>827</v>
      </c>
      <c r="D88" s="122" t="s">
        <v>702</v>
      </c>
      <c r="E88" s="240">
        <f>1653.78*1.1</f>
        <v>1819.1580000000001</v>
      </c>
      <c r="F88" s="122" t="s">
        <v>695</v>
      </c>
    </row>
    <row r="89" spans="1:6" ht="69.75" customHeight="1">
      <c r="A89" s="122" t="s">
        <v>226</v>
      </c>
      <c r="B89" s="110" t="s">
        <v>828</v>
      </c>
      <c r="C89" s="122" t="s">
        <v>829</v>
      </c>
      <c r="D89" s="122" t="s">
        <v>830</v>
      </c>
      <c r="E89" s="240">
        <f>(((68*2)+(5*31)+(7.4*2)+(2.5*10)+(7.1*2)+(5*4)+(47*2)+(5*20))*0.1+(1.7*1.7*4))*1.1</f>
        <v>74.206000000000017</v>
      </c>
      <c r="F89" s="122" t="s">
        <v>695</v>
      </c>
    </row>
    <row r="90" spans="1:6" ht="38.25" customHeight="1">
      <c r="A90" s="478" t="s">
        <v>228</v>
      </c>
      <c r="B90" s="479" t="s">
        <v>831</v>
      </c>
      <c r="C90" s="122" t="s">
        <v>832</v>
      </c>
      <c r="D90" s="122" t="s">
        <v>833</v>
      </c>
      <c r="E90" s="484">
        <v>2441.66</v>
      </c>
      <c r="F90" s="478" t="s">
        <v>103</v>
      </c>
    </row>
    <row r="91" spans="1:6" ht="38.25">
      <c r="A91" s="478"/>
      <c r="B91" s="479"/>
      <c r="C91" s="122" t="s">
        <v>834</v>
      </c>
      <c r="D91" s="122" t="s">
        <v>835</v>
      </c>
      <c r="E91" s="484"/>
      <c r="F91" s="478"/>
    </row>
    <row r="92" spans="1:6" ht="25.5">
      <c r="A92" s="122" t="s">
        <v>230</v>
      </c>
      <c r="B92" s="110" t="s">
        <v>836</v>
      </c>
      <c r="C92" s="122" t="s">
        <v>837</v>
      </c>
      <c r="D92" s="122" t="s">
        <v>702</v>
      </c>
      <c r="E92" s="240">
        <v>1653.78</v>
      </c>
      <c r="F92" s="122" t="s">
        <v>103</v>
      </c>
    </row>
    <row r="93" spans="1:6" ht="25.5">
      <c r="A93" s="122" t="s">
        <v>232</v>
      </c>
      <c r="B93" s="110" t="s">
        <v>838</v>
      </c>
      <c r="C93" s="122" t="s">
        <v>839</v>
      </c>
      <c r="D93" s="122" t="s">
        <v>840</v>
      </c>
      <c r="E93" s="240">
        <v>663.86</v>
      </c>
      <c r="F93" s="122" t="s">
        <v>103</v>
      </c>
    </row>
    <row r="94" spans="1:6" ht="25.35" customHeight="1">
      <c r="A94" s="478" t="s">
        <v>235</v>
      </c>
      <c r="B94" s="479" t="s">
        <v>841</v>
      </c>
      <c r="C94" s="122" t="s">
        <v>842</v>
      </c>
      <c r="D94" s="122" t="s">
        <v>702</v>
      </c>
      <c r="E94" s="240">
        <v>136.6</v>
      </c>
      <c r="F94" s="122" t="s">
        <v>103</v>
      </c>
    </row>
    <row r="95" spans="1:6" ht="38.25">
      <c r="A95" s="478"/>
      <c r="B95" s="479"/>
      <c r="C95" s="122" t="s">
        <v>768</v>
      </c>
      <c r="D95" s="122" t="s">
        <v>843</v>
      </c>
      <c r="E95" s="240">
        <f>1056.83*0.05</f>
        <v>52.841499999999996</v>
      </c>
      <c r="F95" s="122" t="s">
        <v>103</v>
      </c>
    </row>
    <row r="96" spans="1:6" ht="38.25">
      <c r="A96" s="122" t="s">
        <v>237</v>
      </c>
      <c r="B96" s="110" t="s">
        <v>844</v>
      </c>
      <c r="C96" s="122" t="s">
        <v>845</v>
      </c>
      <c r="D96" s="122" t="s">
        <v>846</v>
      </c>
      <c r="E96" s="240">
        <f>(1941.2*0.4)+E157</f>
        <v>1197.922</v>
      </c>
      <c r="F96" s="122" t="s">
        <v>103</v>
      </c>
    </row>
    <row r="97" spans="1:6" ht="51" customHeight="1">
      <c r="A97" s="478" t="s">
        <v>239</v>
      </c>
      <c r="B97" s="479" t="s">
        <v>847</v>
      </c>
      <c r="C97" s="122" t="s">
        <v>848</v>
      </c>
      <c r="D97" s="122" t="s">
        <v>849</v>
      </c>
      <c r="E97" s="484">
        <f>31.9+4.6</f>
        <v>36.5</v>
      </c>
      <c r="F97" s="478" t="s">
        <v>103</v>
      </c>
    </row>
    <row r="98" spans="1:6" ht="25.5">
      <c r="A98" s="478"/>
      <c r="B98" s="479"/>
      <c r="C98" s="122" t="s">
        <v>850</v>
      </c>
      <c r="D98" s="122" t="s">
        <v>851</v>
      </c>
      <c r="E98" s="484"/>
      <c r="F98" s="478"/>
    </row>
    <row r="99" spans="1:6" ht="25.35" customHeight="1">
      <c r="A99" s="478" t="s">
        <v>242</v>
      </c>
      <c r="B99" s="479" t="s">
        <v>852</v>
      </c>
      <c r="C99" s="122" t="s">
        <v>848</v>
      </c>
      <c r="D99" s="122" t="s">
        <v>702</v>
      </c>
      <c r="E99" s="240">
        <v>1228.3</v>
      </c>
      <c r="F99" s="122" t="s">
        <v>103</v>
      </c>
    </row>
    <row r="100" spans="1:6" ht="25.5">
      <c r="A100" s="478"/>
      <c r="B100" s="479"/>
      <c r="C100" s="122" t="s">
        <v>853</v>
      </c>
      <c r="D100" s="122" t="s">
        <v>702</v>
      </c>
      <c r="E100" s="240">
        <f>301.3</f>
        <v>301.3</v>
      </c>
      <c r="F100" s="122" t="s">
        <v>103</v>
      </c>
    </row>
    <row r="101" spans="1:6" ht="25.5">
      <c r="A101" s="122" t="s">
        <v>244</v>
      </c>
      <c r="B101" s="110" t="s">
        <v>854</v>
      </c>
      <c r="C101" s="122" t="s">
        <v>848</v>
      </c>
      <c r="D101" s="122" t="s">
        <v>702</v>
      </c>
      <c r="E101" s="240">
        <v>435.5</v>
      </c>
      <c r="F101" s="122" t="s">
        <v>103</v>
      </c>
    </row>
    <row r="102" spans="1:6" ht="25.5">
      <c r="A102" s="122" t="s">
        <v>246</v>
      </c>
      <c r="B102" s="110" t="s">
        <v>855</v>
      </c>
      <c r="C102" s="122" t="s">
        <v>848</v>
      </c>
      <c r="D102" s="122" t="s">
        <v>702</v>
      </c>
      <c r="E102" s="240">
        <v>528.4</v>
      </c>
      <c r="F102" s="122" t="s">
        <v>103</v>
      </c>
    </row>
    <row r="103" spans="1:6" ht="25.5">
      <c r="A103" s="122" t="s">
        <v>249</v>
      </c>
      <c r="B103" s="110" t="s">
        <v>856</v>
      </c>
      <c r="C103" s="122" t="s">
        <v>857</v>
      </c>
      <c r="D103" s="122" t="s">
        <v>702</v>
      </c>
      <c r="E103" s="240">
        <v>80</v>
      </c>
      <c r="F103" s="122" t="s">
        <v>103</v>
      </c>
    </row>
    <row r="104" spans="1:6" ht="25.5">
      <c r="A104" s="122" t="s">
        <v>252</v>
      </c>
      <c r="B104" s="110" t="s">
        <v>858</v>
      </c>
      <c r="C104" s="122" t="s">
        <v>859</v>
      </c>
      <c r="D104" s="122" t="s">
        <v>702</v>
      </c>
      <c r="E104" s="240">
        <v>415.6</v>
      </c>
      <c r="F104" s="122" t="s">
        <v>167</v>
      </c>
    </row>
    <row r="105" spans="1:6" ht="12.75">
      <c r="A105" s="122" t="s">
        <v>254</v>
      </c>
      <c r="B105" s="110" t="s">
        <v>860</v>
      </c>
      <c r="C105" s="122"/>
      <c r="D105" s="122"/>
      <c r="E105" s="240">
        <v>5</v>
      </c>
      <c r="F105" s="122" t="s">
        <v>119</v>
      </c>
    </row>
    <row r="106" spans="1:6" ht="15" customHeight="1">
      <c r="A106" s="251"/>
      <c r="B106" s="482" t="s">
        <v>257</v>
      </c>
      <c r="C106" s="482"/>
      <c r="D106" s="482"/>
      <c r="E106" s="482"/>
      <c r="F106" s="482"/>
    </row>
    <row r="107" spans="1:6" ht="25.5">
      <c r="A107" s="94" t="s">
        <v>258</v>
      </c>
      <c r="B107" s="108" t="s">
        <v>861</v>
      </c>
      <c r="C107" s="94" t="s">
        <v>862</v>
      </c>
      <c r="D107" s="94" t="s">
        <v>702</v>
      </c>
      <c r="E107" s="237">
        <v>82</v>
      </c>
      <c r="F107" s="94" t="s">
        <v>79</v>
      </c>
    </row>
    <row r="108" spans="1:6" ht="51">
      <c r="A108" s="94" t="s">
        <v>262</v>
      </c>
      <c r="B108" s="108" t="s">
        <v>863</v>
      </c>
      <c r="C108" s="94" t="s">
        <v>864</v>
      </c>
      <c r="D108" s="94" t="s">
        <v>702</v>
      </c>
      <c r="E108" s="237">
        <v>1</v>
      </c>
      <c r="F108" s="94" t="s">
        <v>79</v>
      </c>
    </row>
    <row r="109" spans="1:6" ht="76.5">
      <c r="A109" s="94" t="s">
        <v>265</v>
      </c>
      <c r="B109" s="108" t="s">
        <v>865</v>
      </c>
      <c r="C109" s="94" t="s">
        <v>866</v>
      </c>
      <c r="D109" s="94" t="s">
        <v>702</v>
      </c>
      <c r="E109" s="237">
        <v>6</v>
      </c>
      <c r="F109" s="94" t="s">
        <v>79</v>
      </c>
    </row>
    <row r="110" spans="1:6" s="238" customFormat="1" ht="51">
      <c r="A110" s="94" t="s">
        <v>268</v>
      </c>
      <c r="B110" s="108" t="s">
        <v>867</v>
      </c>
      <c r="C110" s="94" t="s">
        <v>868</v>
      </c>
      <c r="D110" s="94" t="s">
        <v>702</v>
      </c>
      <c r="E110" s="237">
        <v>1</v>
      </c>
      <c r="F110" s="94" t="s">
        <v>79</v>
      </c>
    </row>
    <row r="111" spans="1:6" ht="38.25">
      <c r="A111" s="94" t="s">
        <v>271</v>
      </c>
      <c r="B111" s="108" t="s">
        <v>869</v>
      </c>
      <c r="C111" s="94" t="s">
        <v>870</v>
      </c>
      <c r="D111" s="94" t="s">
        <v>702</v>
      </c>
      <c r="E111" s="237">
        <v>1</v>
      </c>
      <c r="F111" s="94" t="s">
        <v>79</v>
      </c>
    </row>
    <row r="112" spans="1:6" ht="25.5">
      <c r="A112" s="94" t="s">
        <v>274</v>
      </c>
      <c r="B112" s="108" t="s">
        <v>871</v>
      </c>
      <c r="C112" s="94" t="s">
        <v>872</v>
      </c>
      <c r="D112" s="94" t="s">
        <v>702</v>
      </c>
      <c r="E112" s="237">
        <v>2</v>
      </c>
      <c r="F112" s="94" t="s">
        <v>79</v>
      </c>
    </row>
    <row r="113" spans="1:6" ht="51">
      <c r="A113" s="94" t="s">
        <v>277</v>
      </c>
      <c r="B113" s="108" t="s">
        <v>873</v>
      </c>
      <c r="C113" s="94" t="s">
        <v>874</v>
      </c>
      <c r="D113" s="94" t="s">
        <v>702</v>
      </c>
      <c r="E113" s="237">
        <v>1</v>
      </c>
      <c r="F113" s="94" t="s">
        <v>79</v>
      </c>
    </row>
    <row r="114" spans="1:6" ht="38.25">
      <c r="A114" s="94" t="s">
        <v>280</v>
      </c>
      <c r="B114" s="108" t="s">
        <v>875</v>
      </c>
      <c r="C114" s="94" t="s">
        <v>876</v>
      </c>
      <c r="D114" s="94" t="s">
        <v>702</v>
      </c>
      <c r="E114" s="240">
        <v>2</v>
      </c>
      <c r="F114" s="94" t="s">
        <v>79</v>
      </c>
    </row>
    <row r="115" spans="1:6" ht="38.25">
      <c r="A115" s="94" t="s">
        <v>283</v>
      </c>
      <c r="B115" s="108" t="s">
        <v>877</v>
      </c>
      <c r="C115" s="94" t="s">
        <v>878</v>
      </c>
      <c r="D115" s="94" t="s">
        <v>702</v>
      </c>
      <c r="E115" s="240">
        <v>1</v>
      </c>
      <c r="F115" s="94" t="s">
        <v>79</v>
      </c>
    </row>
    <row r="116" spans="1:6" ht="38.25">
      <c r="A116" s="94" t="s">
        <v>286</v>
      </c>
      <c r="B116" s="108" t="s">
        <v>879</v>
      </c>
      <c r="C116" s="94" t="s">
        <v>880</v>
      </c>
      <c r="D116" s="94" t="s">
        <v>702</v>
      </c>
      <c r="E116" s="240">
        <v>1</v>
      </c>
      <c r="F116" s="94" t="s">
        <v>79</v>
      </c>
    </row>
    <row r="117" spans="1:6" ht="51">
      <c r="A117" s="94" t="s">
        <v>289</v>
      </c>
      <c r="B117" s="108" t="s">
        <v>881</v>
      </c>
      <c r="C117" s="94" t="s">
        <v>882</v>
      </c>
      <c r="D117" s="94" t="s">
        <v>702</v>
      </c>
      <c r="E117" s="240">
        <v>1</v>
      </c>
      <c r="F117" s="94" t="s">
        <v>79</v>
      </c>
    </row>
    <row r="118" spans="1:6" ht="50.25" customHeight="1">
      <c r="A118" s="94" t="s">
        <v>292</v>
      </c>
      <c r="B118" s="108" t="s">
        <v>883</v>
      </c>
      <c r="C118" s="94" t="s">
        <v>884</v>
      </c>
      <c r="D118" s="94" t="s">
        <v>702</v>
      </c>
      <c r="E118" s="240">
        <v>2</v>
      </c>
      <c r="F118" s="94" t="s">
        <v>79</v>
      </c>
    </row>
    <row r="119" spans="1:6" ht="25.5">
      <c r="A119" s="94" t="s">
        <v>295</v>
      </c>
      <c r="B119" s="108" t="s">
        <v>885</v>
      </c>
      <c r="C119" s="94" t="s">
        <v>886</v>
      </c>
      <c r="D119" s="94" t="s">
        <v>887</v>
      </c>
      <c r="E119" s="153">
        <f>2.6*2.1*2</f>
        <v>10.920000000000002</v>
      </c>
      <c r="F119" s="94" t="s">
        <v>103</v>
      </c>
    </row>
    <row r="120" spans="1:6" ht="38.25">
      <c r="A120" s="94" t="s">
        <v>297</v>
      </c>
      <c r="B120" s="108" t="s">
        <v>888</v>
      </c>
      <c r="C120" s="94" t="s">
        <v>889</v>
      </c>
      <c r="D120" s="94" t="s">
        <v>702</v>
      </c>
      <c r="E120" s="153">
        <v>52</v>
      </c>
      <c r="F120" s="94" t="s">
        <v>79</v>
      </c>
    </row>
    <row r="121" spans="1:6" ht="38.25">
      <c r="A121" s="94" t="s">
        <v>300</v>
      </c>
      <c r="B121" s="108" t="s">
        <v>890</v>
      </c>
      <c r="C121" s="94" t="s">
        <v>891</v>
      </c>
      <c r="D121" s="94" t="s">
        <v>702</v>
      </c>
      <c r="E121" s="153">
        <v>1</v>
      </c>
      <c r="F121" s="94" t="s">
        <v>79</v>
      </c>
    </row>
    <row r="122" spans="1:6" ht="38.25">
      <c r="A122" s="94" t="s">
        <v>303</v>
      </c>
      <c r="B122" s="154" t="s">
        <v>892</v>
      </c>
      <c r="C122" s="94" t="s">
        <v>893</v>
      </c>
      <c r="D122" s="94" t="s">
        <v>702</v>
      </c>
      <c r="E122" s="156">
        <v>25</v>
      </c>
      <c r="F122" s="94" t="s">
        <v>79</v>
      </c>
    </row>
    <row r="123" spans="1:6" ht="25.5">
      <c r="A123" s="94" t="s">
        <v>306</v>
      </c>
      <c r="B123" s="108" t="s">
        <v>894</v>
      </c>
      <c r="C123" s="94" t="s">
        <v>895</v>
      </c>
      <c r="D123" s="94" t="s">
        <v>702</v>
      </c>
      <c r="E123" s="153">
        <v>4</v>
      </c>
      <c r="F123" s="94" t="s">
        <v>79</v>
      </c>
    </row>
    <row r="124" spans="1:6" ht="38.25">
      <c r="A124" s="94" t="s">
        <v>309</v>
      </c>
      <c r="B124" s="108" t="s">
        <v>896</v>
      </c>
      <c r="C124" s="94" t="s">
        <v>897</v>
      </c>
      <c r="D124" s="94" t="s">
        <v>702</v>
      </c>
      <c r="E124" s="153">
        <v>1</v>
      </c>
      <c r="F124" s="94" t="s">
        <v>79</v>
      </c>
    </row>
    <row r="125" spans="1:6" ht="38.25">
      <c r="A125" s="94" t="s">
        <v>312</v>
      </c>
      <c r="B125" s="108" t="s">
        <v>898</v>
      </c>
      <c r="C125" s="94" t="s">
        <v>899</v>
      </c>
      <c r="D125" s="94" t="s">
        <v>702</v>
      </c>
      <c r="E125" s="153">
        <v>1</v>
      </c>
      <c r="F125" s="94" t="s">
        <v>79</v>
      </c>
    </row>
    <row r="126" spans="1:6" ht="38.25">
      <c r="A126" s="94" t="s">
        <v>315</v>
      </c>
      <c r="B126" s="108" t="s">
        <v>900</v>
      </c>
      <c r="C126" s="94" t="s">
        <v>901</v>
      </c>
      <c r="D126" s="94" t="s">
        <v>702</v>
      </c>
      <c r="E126" s="153">
        <v>5</v>
      </c>
      <c r="F126" s="94" t="s">
        <v>79</v>
      </c>
    </row>
    <row r="127" spans="1:6" ht="38.25">
      <c r="A127" s="94" t="s">
        <v>318</v>
      </c>
      <c r="B127" s="108" t="s">
        <v>902</v>
      </c>
      <c r="C127" s="94" t="s">
        <v>903</v>
      </c>
      <c r="D127" s="94" t="s">
        <v>702</v>
      </c>
      <c r="E127" s="153">
        <v>1</v>
      </c>
      <c r="F127" s="94" t="s">
        <v>79</v>
      </c>
    </row>
    <row r="128" spans="1:6" ht="51">
      <c r="A128" s="94" t="s">
        <v>321</v>
      </c>
      <c r="B128" s="154" t="s">
        <v>904</v>
      </c>
      <c r="C128" s="94" t="s">
        <v>905</v>
      </c>
      <c r="D128" s="94" t="s">
        <v>702</v>
      </c>
      <c r="E128" s="156">
        <v>1</v>
      </c>
      <c r="F128" s="94" t="s">
        <v>79</v>
      </c>
    </row>
    <row r="129" spans="1:6" ht="38.25">
      <c r="A129" s="94" t="s">
        <v>324</v>
      </c>
      <c r="B129" s="108" t="s">
        <v>906</v>
      </c>
      <c r="C129" s="94" t="s">
        <v>907</v>
      </c>
      <c r="D129" s="94" t="s">
        <v>702</v>
      </c>
      <c r="E129" s="153">
        <v>1</v>
      </c>
      <c r="F129" s="94" t="s">
        <v>79</v>
      </c>
    </row>
    <row r="130" spans="1:6" ht="25.5">
      <c r="A130" s="94" t="s">
        <v>327</v>
      </c>
      <c r="B130" s="108" t="s">
        <v>908</v>
      </c>
      <c r="C130" s="94" t="s">
        <v>909</v>
      </c>
      <c r="D130" s="94" t="s">
        <v>702</v>
      </c>
      <c r="E130" s="153">
        <v>5</v>
      </c>
      <c r="F130" s="94" t="s">
        <v>79</v>
      </c>
    </row>
    <row r="131" spans="1:6" ht="38.25">
      <c r="A131" s="94" t="s">
        <v>330</v>
      </c>
      <c r="B131" s="108" t="s">
        <v>910</v>
      </c>
      <c r="C131" s="94" t="s">
        <v>911</v>
      </c>
      <c r="D131" s="94" t="s">
        <v>702</v>
      </c>
      <c r="E131" s="153">
        <v>12</v>
      </c>
      <c r="F131" s="94" t="s">
        <v>79</v>
      </c>
    </row>
    <row r="132" spans="1:6" ht="38.25">
      <c r="A132" s="94" t="s">
        <v>333</v>
      </c>
      <c r="B132" s="108" t="s">
        <v>912</v>
      </c>
      <c r="C132" s="94" t="s">
        <v>913</v>
      </c>
      <c r="D132" s="94" t="s">
        <v>702</v>
      </c>
      <c r="E132" s="153">
        <v>1</v>
      </c>
      <c r="F132" s="94" t="s">
        <v>79</v>
      </c>
    </row>
    <row r="133" spans="1:6" ht="49.5" customHeight="1">
      <c r="A133" s="94" t="s">
        <v>336</v>
      </c>
      <c r="B133" s="108" t="s">
        <v>914</v>
      </c>
      <c r="C133" s="94" t="s">
        <v>915</v>
      </c>
      <c r="D133" s="94" t="s">
        <v>916</v>
      </c>
      <c r="E133" s="153">
        <f>(1.6*2*2)+(2.4*1)</f>
        <v>8.8000000000000007</v>
      </c>
      <c r="F133" s="94" t="s">
        <v>103</v>
      </c>
    </row>
    <row r="134" spans="1:6" ht="49.5" customHeight="1">
      <c r="A134" s="94" t="s">
        <v>339</v>
      </c>
      <c r="B134" s="108" t="s">
        <v>917</v>
      </c>
      <c r="C134" s="94" t="s">
        <v>918</v>
      </c>
      <c r="D134" s="94" t="s">
        <v>702</v>
      </c>
      <c r="E134" s="153">
        <v>1</v>
      </c>
      <c r="F134" s="94" t="s">
        <v>79</v>
      </c>
    </row>
    <row r="135" spans="1:6" ht="51">
      <c r="A135" s="94" t="s">
        <v>342</v>
      </c>
      <c r="B135" s="108" t="s">
        <v>919</v>
      </c>
      <c r="C135" s="94" t="s">
        <v>920</v>
      </c>
      <c r="D135" s="94" t="s">
        <v>921</v>
      </c>
      <c r="E135" s="153">
        <f>(9.6*0.4*1)+(1.4*1.4*22)+(1*1.4*15)+(2*1.4*9)+(0.5*0.4*1)+(18.9*1.4)+(4.45*0.4)</f>
        <v>121.6</v>
      </c>
      <c r="F135" s="94" t="s">
        <v>103</v>
      </c>
    </row>
    <row r="136" spans="1:6" ht="38.25">
      <c r="A136" s="94" t="s">
        <v>345</v>
      </c>
      <c r="B136" s="108" t="s">
        <v>922</v>
      </c>
      <c r="C136" s="94" t="s">
        <v>923</v>
      </c>
      <c r="D136" s="94" t="s">
        <v>924</v>
      </c>
      <c r="E136" s="153">
        <f>(6+27.5+13+4.6)*2</f>
        <v>102.2</v>
      </c>
      <c r="F136" s="94" t="s">
        <v>103</v>
      </c>
    </row>
    <row r="137" spans="1:6" ht="15" customHeight="1">
      <c r="A137" s="251"/>
      <c r="B137" s="482" t="s">
        <v>348</v>
      </c>
      <c r="C137" s="482"/>
      <c r="D137" s="482"/>
      <c r="E137" s="482"/>
      <c r="F137" s="482"/>
    </row>
    <row r="138" spans="1:6" s="250" customFormat="1" ht="15" customHeight="1">
      <c r="A138" s="122" t="s">
        <v>349</v>
      </c>
      <c r="B138" s="252" t="s">
        <v>925</v>
      </c>
      <c r="C138" s="122"/>
      <c r="D138" s="122" t="s">
        <v>926</v>
      </c>
      <c r="E138" s="240">
        <f>1.7*1.8</f>
        <v>3.06</v>
      </c>
      <c r="F138" s="122" t="s">
        <v>103</v>
      </c>
    </row>
    <row r="139" spans="1:6" s="250" customFormat="1" ht="25.5">
      <c r="A139" s="122" t="s">
        <v>352</v>
      </c>
      <c r="B139" s="110" t="s">
        <v>927</v>
      </c>
      <c r="C139" s="122" t="s">
        <v>928</v>
      </c>
      <c r="D139" s="122" t="s">
        <v>702</v>
      </c>
      <c r="E139" s="240">
        <v>94.6</v>
      </c>
      <c r="F139" s="122" t="s">
        <v>167</v>
      </c>
    </row>
    <row r="140" spans="1:6" s="250" customFormat="1" ht="25.5">
      <c r="A140" s="122" t="s">
        <v>355</v>
      </c>
      <c r="B140" s="110" t="s">
        <v>929</v>
      </c>
      <c r="C140" s="122" t="s">
        <v>930</v>
      </c>
      <c r="D140" s="122" t="s">
        <v>702</v>
      </c>
      <c r="E140" s="240">
        <v>21.28</v>
      </c>
      <c r="F140" s="122" t="s">
        <v>103</v>
      </c>
    </row>
    <row r="141" spans="1:6" s="250" customFormat="1" ht="15" customHeight="1">
      <c r="A141" s="122" t="s">
        <v>357</v>
      </c>
      <c r="B141" s="110" t="s">
        <v>931</v>
      </c>
      <c r="C141" s="122" t="s">
        <v>932</v>
      </c>
      <c r="D141" s="122" t="s">
        <v>933</v>
      </c>
      <c r="E141" s="240">
        <f>(2.35+1.7)*2.7</f>
        <v>10.935</v>
      </c>
      <c r="F141" s="122" t="s">
        <v>103</v>
      </c>
    </row>
    <row r="142" spans="1:6" ht="63.75">
      <c r="A142" s="122" t="s">
        <v>934</v>
      </c>
      <c r="B142" s="110" t="s">
        <v>935</v>
      </c>
      <c r="C142" s="122" t="s">
        <v>936</v>
      </c>
      <c r="D142" s="122" t="s">
        <v>937</v>
      </c>
      <c r="E142" s="240">
        <f>(45*3)+((45/1.5)*1.2)</f>
        <v>171</v>
      </c>
      <c r="F142" s="122" t="s">
        <v>103</v>
      </c>
    </row>
    <row r="143" spans="1:6" ht="25.5">
      <c r="A143" s="122" t="s">
        <v>362</v>
      </c>
      <c r="B143" s="110" t="s">
        <v>938</v>
      </c>
      <c r="C143" s="122" t="s">
        <v>939</v>
      </c>
      <c r="D143" s="122" t="s">
        <v>702</v>
      </c>
      <c r="E143" s="240">
        <v>87.1</v>
      </c>
      <c r="F143" s="122" t="s">
        <v>103</v>
      </c>
    </row>
    <row r="144" spans="1:6" ht="25.5">
      <c r="A144" s="122" t="s">
        <v>365</v>
      </c>
      <c r="B144" s="110" t="s">
        <v>940</v>
      </c>
      <c r="C144" s="122" t="s">
        <v>941</v>
      </c>
      <c r="D144" s="122" t="s">
        <v>702</v>
      </c>
      <c r="E144" s="240">
        <f>26.07+1.55</f>
        <v>27.62</v>
      </c>
      <c r="F144" s="122" t="s">
        <v>103</v>
      </c>
    </row>
    <row r="145" spans="1:10" ht="25.5">
      <c r="A145" s="122" t="s">
        <v>360</v>
      </c>
      <c r="B145" s="110" t="s">
        <v>942</v>
      </c>
      <c r="C145" s="122"/>
      <c r="D145" s="122" t="s">
        <v>702</v>
      </c>
      <c r="E145" s="240">
        <v>20.13</v>
      </c>
      <c r="F145" s="122" t="s">
        <v>103</v>
      </c>
    </row>
    <row r="146" spans="1:10" ht="15" customHeight="1">
      <c r="A146" s="122" t="s">
        <v>370</v>
      </c>
      <c r="B146" s="110" t="s">
        <v>943</v>
      </c>
      <c r="C146" s="122" t="s">
        <v>944</v>
      </c>
      <c r="D146" s="122">
        <v>1</v>
      </c>
      <c r="E146" s="240">
        <v>1</v>
      </c>
      <c r="F146" s="122" t="s">
        <v>79</v>
      </c>
    </row>
    <row r="147" spans="1:10" ht="25.5">
      <c r="A147" s="122" t="s">
        <v>373</v>
      </c>
      <c r="B147" s="110" t="s">
        <v>945</v>
      </c>
      <c r="C147" s="122"/>
      <c r="D147" s="122" t="s">
        <v>702</v>
      </c>
      <c r="E147" s="240">
        <v>6</v>
      </c>
      <c r="F147" s="122" t="s">
        <v>79</v>
      </c>
    </row>
    <row r="148" spans="1:10" s="250" customFormat="1" ht="25.5">
      <c r="A148" s="122" t="s">
        <v>376</v>
      </c>
      <c r="B148" s="122" t="s">
        <v>946</v>
      </c>
      <c r="C148" s="122" t="s">
        <v>947</v>
      </c>
      <c r="D148" s="122" t="s">
        <v>702</v>
      </c>
      <c r="E148" s="143">
        <v>1446</v>
      </c>
      <c r="F148" s="122" t="s">
        <v>103</v>
      </c>
    </row>
    <row r="149" spans="1:10" ht="15" customHeight="1">
      <c r="A149" s="122" t="s">
        <v>379</v>
      </c>
      <c r="B149" s="110" t="s">
        <v>948</v>
      </c>
      <c r="C149" s="122" t="s">
        <v>949</v>
      </c>
      <c r="D149" s="253" t="s">
        <v>950</v>
      </c>
      <c r="E149" s="240">
        <f>5188.83-2107.5</f>
        <v>3081.33</v>
      </c>
      <c r="F149" s="122" t="s">
        <v>103</v>
      </c>
    </row>
    <row r="150" spans="1:10" ht="15" customHeight="1">
      <c r="A150" s="122" t="s">
        <v>381</v>
      </c>
      <c r="B150" s="110" t="s">
        <v>951</v>
      </c>
      <c r="C150" s="122" t="s">
        <v>952</v>
      </c>
      <c r="D150" s="253"/>
      <c r="E150" s="240">
        <v>95</v>
      </c>
      <c r="F150" s="122" t="s">
        <v>79</v>
      </c>
    </row>
    <row r="151" spans="1:10" ht="15" customHeight="1">
      <c r="A151" s="251"/>
      <c r="B151" s="482" t="s">
        <v>384</v>
      </c>
      <c r="C151" s="482"/>
      <c r="D151" s="482"/>
      <c r="E151" s="482"/>
      <c r="F151" s="482"/>
    </row>
    <row r="152" spans="1:10" ht="15" customHeight="1">
      <c r="A152" s="251"/>
      <c r="B152" s="482" t="s">
        <v>385</v>
      </c>
      <c r="C152" s="482"/>
      <c r="D152" s="482"/>
      <c r="E152" s="482"/>
      <c r="F152" s="482"/>
    </row>
    <row r="153" spans="1:10" ht="25.35" customHeight="1">
      <c r="A153" s="478" t="s">
        <v>386</v>
      </c>
      <c r="B153" s="479" t="s">
        <v>953</v>
      </c>
      <c r="C153" s="122" t="s">
        <v>806</v>
      </c>
      <c r="D153" s="122" t="s">
        <v>954</v>
      </c>
      <c r="E153" s="254">
        <v>82.35</v>
      </c>
      <c r="F153" s="478" t="s">
        <v>103</v>
      </c>
    </row>
    <row r="154" spans="1:10" ht="25.5">
      <c r="A154" s="478"/>
      <c r="B154" s="479"/>
      <c r="C154" s="122" t="s">
        <v>955</v>
      </c>
      <c r="D154" s="122" t="s">
        <v>956</v>
      </c>
      <c r="E154" s="254">
        <f>((3.9+2.7+3.9+2.7)*2)+(3.9*2.7)</f>
        <v>36.93</v>
      </c>
      <c r="F154" s="478"/>
    </row>
    <row r="155" spans="1:10" ht="25.5">
      <c r="A155" s="478"/>
      <c r="B155" s="479"/>
      <c r="C155" s="122" t="s">
        <v>957</v>
      </c>
      <c r="D155" s="122" t="s">
        <v>958</v>
      </c>
      <c r="E155" s="254">
        <f>((6*2.6)*4)+(6*6)</f>
        <v>98.4</v>
      </c>
      <c r="F155" s="478"/>
    </row>
    <row r="156" spans="1:10" ht="240" customHeight="1">
      <c r="A156" s="478"/>
      <c r="B156" s="479"/>
      <c r="C156" s="122" t="s">
        <v>795</v>
      </c>
      <c r="D156" s="122" t="s">
        <v>959</v>
      </c>
      <c r="E156" s="254">
        <f>(19.85*0.4)+(19.85*0.4)+(19.85*0.4)+(14.65*0.4)+(14.65*0.4)+(14.65*0.4)+(14.2*0.4)+(14.2*0.4)+(12.55*0.4)+(13.55*0.4)+(16.08*0.4)+(10.3*0.4)+(1*0.4)+(0.5*0.4)+(0.5*0.4)+(1*0.4)+(0.5*0.4)+(0.5*0.4)+(0.5*0.4)+(0.5*0.4)+(1*0.4)+(0.5*0.4)+(0.6*0.4)+(19.85*1)+(0.5*19.85)+(0.5*19.85)+(0.5*19.85)+(0.5*14.65)+(1*14.65)+(14.65*0.5)+(0.5*14.2)+(14.2*0.5)+(0.5*12.55)+(13.55*1)+(0.5*16.08)+(10.3*0.6)</f>
        <v>203.76200000000003</v>
      </c>
      <c r="F156" s="478"/>
      <c r="I156" s="255"/>
      <c r="J156" s="255"/>
    </row>
    <row r="157" spans="1:10" ht="25.5">
      <c r="A157" s="122" t="s">
        <v>389</v>
      </c>
      <c r="B157" s="110" t="s">
        <v>960</v>
      </c>
      <c r="C157" s="122" t="s">
        <v>961</v>
      </c>
      <c r="D157" s="122"/>
      <c r="E157" s="240">
        <f>E156+E155+E154+E153</f>
        <v>421.44200000000001</v>
      </c>
      <c r="F157" s="122" t="s">
        <v>103</v>
      </c>
    </row>
    <row r="158" spans="1:10" ht="38.25">
      <c r="A158" s="122" t="s">
        <v>391</v>
      </c>
      <c r="B158" s="110" t="s">
        <v>962</v>
      </c>
      <c r="C158" s="122" t="s">
        <v>963</v>
      </c>
      <c r="D158" s="122" t="s">
        <v>964</v>
      </c>
      <c r="E158" s="240">
        <f>(6*2.6*4)+(3.8*1.15*2)+(2.4*1.15*2)+(6*6)-(3.8*2.4)</f>
        <v>103.53999999999999</v>
      </c>
      <c r="F158" s="122" t="s">
        <v>103</v>
      </c>
    </row>
    <row r="159" spans="1:10" ht="15" customHeight="1">
      <c r="A159" s="251"/>
      <c r="B159" s="482" t="s">
        <v>393</v>
      </c>
      <c r="C159" s="482"/>
      <c r="D159" s="482"/>
      <c r="E159" s="482"/>
      <c r="F159" s="482"/>
    </row>
    <row r="160" spans="1:10" ht="15" customHeight="1">
      <c r="A160" s="122" t="s">
        <v>394</v>
      </c>
      <c r="B160" s="110" t="s">
        <v>965</v>
      </c>
      <c r="C160" s="122" t="s">
        <v>966</v>
      </c>
      <c r="D160" s="122"/>
      <c r="E160" s="240">
        <f>5+2.5</f>
        <v>7.5</v>
      </c>
      <c r="F160" s="122" t="s">
        <v>167</v>
      </c>
    </row>
    <row r="161" spans="1:6" ht="15" customHeight="1">
      <c r="A161" s="122" t="s">
        <v>396</v>
      </c>
      <c r="B161" s="110" t="s">
        <v>967</v>
      </c>
      <c r="C161" s="122"/>
      <c r="D161" s="122"/>
      <c r="E161" s="240">
        <f>2.5</f>
        <v>2.5</v>
      </c>
      <c r="F161" s="122" t="s">
        <v>167</v>
      </c>
    </row>
    <row r="162" spans="1:6" ht="51">
      <c r="A162" s="122" t="s">
        <v>399</v>
      </c>
      <c r="B162" s="110" t="s">
        <v>968</v>
      </c>
      <c r="C162" s="122"/>
      <c r="D162" s="122" t="s">
        <v>702</v>
      </c>
      <c r="E162" s="240">
        <v>468.12</v>
      </c>
      <c r="F162" s="122" t="s">
        <v>103</v>
      </c>
    </row>
    <row r="163" spans="1:6" ht="25.5">
      <c r="A163" s="122" t="s">
        <v>402</v>
      </c>
      <c r="B163" s="110" t="s">
        <v>969</v>
      </c>
      <c r="C163" s="122" t="s">
        <v>970</v>
      </c>
      <c r="D163" s="122" t="s">
        <v>702</v>
      </c>
      <c r="E163" s="240">
        <f>E162</f>
        <v>468.12</v>
      </c>
      <c r="F163" s="122" t="s">
        <v>103</v>
      </c>
    </row>
    <row r="164" spans="1:6" ht="15" customHeight="1">
      <c r="A164" s="167"/>
      <c r="B164" s="482" t="s">
        <v>404</v>
      </c>
      <c r="C164" s="482"/>
      <c r="D164" s="482"/>
      <c r="E164" s="482"/>
      <c r="F164" s="482"/>
    </row>
    <row r="165" spans="1:6" ht="25.5">
      <c r="A165" s="122" t="s">
        <v>405</v>
      </c>
      <c r="B165" s="110" t="s">
        <v>971</v>
      </c>
      <c r="C165" s="122" t="s">
        <v>972</v>
      </c>
      <c r="D165" s="122" t="s">
        <v>702</v>
      </c>
      <c r="E165" s="240">
        <f>(2206.86*1.05)</f>
        <v>2317.2030000000004</v>
      </c>
      <c r="F165" s="122" t="s">
        <v>103</v>
      </c>
    </row>
    <row r="166" spans="1:6" ht="38.25">
      <c r="A166" s="122" t="s">
        <v>408</v>
      </c>
      <c r="B166" s="110" t="s">
        <v>973</v>
      </c>
      <c r="C166" s="122" t="s">
        <v>974</v>
      </c>
      <c r="D166" s="122" t="s">
        <v>702</v>
      </c>
      <c r="E166" s="240">
        <v>266.8</v>
      </c>
      <c r="F166" s="122" t="s">
        <v>103</v>
      </c>
    </row>
    <row r="167" spans="1:6" ht="51">
      <c r="A167" s="122" t="s">
        <v>410</v>
      </c>
      <c r="B167" s="110" t="s">
        <v>975</v>
      </c>
      <c r="C167" s="122" t="s">
        <v>976</v>
      </c>
      <c r="D167" s="122" t="s">
        <v>702</v>
      </c>
      <c r="E167" s="218">
        <f>(2206.86*1.05)+266.8</f>
        <v>2584.0030000000006</v>
      </c>
      <c r="F167" s="122" t="s">
        <v>103</v>
      </c>
    </row>
    <row r="168" spans="1:6" ht="25.5">
      <c r="A168" s="122" t="s">
        <v>413</v>
      </c>
      <c r="B168" s="110" t="s">
        <v>977</v>
      </c>
      <c r="C168" s="122" t="s">
        <v>978</v>
      </c>
      <c r="D168" s="122" t="s">
        <v>702</v>
      </c>
      <c r="E168" s="240">
        <v>608.97</v>
      </c>
      <c r="F168" s="122" t="s">
        <v>103</v>
      </c>
    </row>
    <row r="169" spans="1:6" ht="25.5">
      <c r="A169" s="122" t="s">
        <v>416</v>
      </c>
      <c r="B169" s="110" t="s">
        <v>979</v>
      </c>
      <c r="C169" s="122"/>
      <c r="D169" s="122" t="s">
        <v>702</v>
      </c>
      <c r="E169" s="240">
        <v>48.84</v>
      </c>
      <c r="F169" s="122" t="s">
        <v>167</v>
      </c>
    </row>
    <row r="170" spans="1:6" ht="25.5">
      <c r="A170" s="122" t="s">
        <v>419</v>
      </c>
      <c r="B170" s="110" t="s">
        <v>980</v>
      </c>
      <c r="C170" s="122" t="s">
        <v>981</v>
      </c>
      <c r="D170" s="122" t="s">
        <v>702</v>
      </c>
      <c r="E170" s="240">
        <v>158.15</v>
      </c>
      <c r="F170" s="122" t="s">
        <v>167</v>
      </c>
    </row>
    <row r="171" spans="1:6" ht="76.5">
      <c r="A171" s="122" t="s">
        <v>421</v>
      </c>
      <c r="B171" s="110" t="s">
        <v>982</v>
      </c>
      <c r="C171" s="122" t="s">
        <v>983</v>
      </c>
      <c r="D171" s="122" t="s">
        <v>984</v>
      </c>
      <c r="E171" s="240">
        <f>12.35+11+12.3+5.7+42.3+15.6+20.15+14.8+23.6+3.85+18.5+27.9+6.1+1+6.1+13.85+52.1+2</f>
        <v>289.2</v>
      </c>
      <c r="F171" s="122" t="s">
        <v>167</v>
      </c>
    </row>
    <row r="172" spans="1:6" s="250" customFormat="1" ht="25.5">
      <c r="A172" s="122" t="s">
        <v>423</v>
      </c>
      <c r="B172" s="110" t="s">
        <v>985</v>
      </c>
      <c r="C172" s="122" t="s">
        <v>384</v>
      </c>
      <c r="D172" s="122" t="s">
        <v>986</v>
      </c>
      <c r="E172" s="240">
        <f>E166+E165</f>
        <v>2584.0030000000006</v>
      </c>
      <c r="F172" s="122" t="s">
        <v>103</v>
      </c>
    </row>
    <row r="173" spans="1:6" ht="15" customHeight="1">
      <c r="A173" s="182">
        <v>5</v>
      </c>
      <c r="B173" s="482" t="s">
        <v>425</v>
      </c>
      <c r="C173" s="482"/>
      <c r="D173" s="482"/>
      <c r="E173" s="482"/>
      <c r="F173" s="482"/>
    </row>
    <row r="174" spans="1:6" ht="25.5">
      <c r="A174" s="122" t="s">
        <v>426</v>
      </c>
      <c r="B174" s="110" t="s">
        <v>987</v>
      </c>
      <c r="C174" s="122"/>
      <c r="D174" s="122" t="s">
        <v>702</v>
      </c>
      <c r="E174" s="240">
        <f>((6.3*2)+14.42)*1.2</f>
        <v>32.423999999999999</v>
      </c>
      <c r="F174" s="122" t="s">
        <v>167</v>
      </c>
    </row>
    <row r="175" spans="1:6" ht="25.35" customHeight="1">
      <c r="A175" s="485" t="s">
        <v>429</v>
      </c>
      <c r="B175" s="486" t="s">
        <v>988</v>
      </c>
      <c r="C175" s="94" t="s">
        <v>989</v>
      </c>
      <c r="D175" s="94" t="s">
        <v>990</v>
      </c>
      <c r="E175" s="153">
        <f>((0.8*0.8*2)+(0.8*1.5*1))*0.15</f>
        <v>0.37200000000000005</v>
      </c>
      <c r="F175" s="94" t="s">
        <v>119</v>
      </c>
    </row>
    <row r="176" spans="1:6" ht="25.5">
      <c r="A176" s="485"/>
      <c r="B176" s="486"/>
      <c r="C176" s="94" t="s">
        <v>991</v>
      </c>
      <c r="D176" s="94" t="s">
        <v>773</v>
      </c>
      <c r="E176" s="153">
        <v>14.6</v>
      </c>
      <c r="F176" s="94" t="s">
        <v>119</v>
      </c>
    </row>
    <row r="177" spans="1:6" ht="25.5">
      <c r="A177" s="485"/>
      <c r="B177" s="486"/>
      <c r="C177" s="94" t="s">
        <v>992</v>
      </c>
      <c r="D177" s="94" t="s">
        <v>773</v>
      </c>
      <c r="E177" s="153">
        <v>1.1000000000000001</v>
      </c>
      <c r="F177" s="94" t="s">
        <v>119</v>
      </c>
    </row>
    <row r="178" spans="1:6" ht="89.25">
      <c r="A178" s="485"/>
      <c r="B178" s="486"/>
      <c r="C178" s="94" t="s">
        <v>993</v>
      </c>
      <c r="D178" s="94" t="s">
        <v>994</v>
      </c>
      <c r="E178" s="153">
        <v>9.85</v>
      </c>
      <c r="F178" s="94" t="s">
        <v>119</v>
      </c>
    </row>
    <row r="179" spans="1:6" ht="76.5">
      <c r="A179" s="485"/>
      <c r="B179" s="486"/>
      <c r="C179" s="94" t="s">
        <v>995</v>
      </c>
      <c r="D179" s="94" t="s">
        <v>996</v>
      </c>
      <c r="E179" s="153">
        <f>(0.2*6*2.6*4)+(0.5*1.3*0.2)+(0.5*1*2*0.2)+(0.6*0.2*1.3)+(6*6*0.2)+(6*6*0.2)+(3.8*1.15*0.2*2)+(2.4*1.15*0.2*2)+(3.8*2.4*0.2)</f>
        <v>32.042000000000002</v>
      </c>
      <c r="F179" s="94" t="s">
        <v>119</v>
      </c>
    </row>
    <row r="180" spans="1:6" ht="25.5">
      <c r="A180" s="485"/>
      <c r="B180" s="486"/>
      <c r="C180" s="94" t="s">
        <v>997</v>
      </c>
      <c r="D180" s="94" t="s">
        <v>773</v>
      </c>
      <c r="E180" s="153">
        <v>71.2</v>
      </c>
      <c r="F180" s="94" t="s">
        <v>119</v>
      </c>
    </row>
    <row r="181" spans="1:6" ht="25.5">
      <c r="A181" s="485"/>
      <c r="B181" s="486"/>
      <c r="C181" s="94" t="s">
        <v>998</v>
      </c>
      <c r="D181" s="94" t="s">
        <v>773</v>
      </c>
      <c r="E181" s="153">
        <v>13.75</v>
      </c>
      <c r="F181" s="94" t="s">
        <v>119</v>
      </c>
    </row>
    <row r="182" spans="1:6" ht="25.5">
      <c r="A182" s="485"/>
      <c r="B182" s="486"/>
      <c r="C182" s="94" t="s">
        <v>999</v>
      </c>
      <c r="D182" s="94" t="s">
        <v>773</v>
      </c>
      <c r="E182" s="153">
        <v>2.4</v>
      </c>
      <c r="F182" s="94" t="s">
        <v>119</v>
      </c>
    </row>
    <row r="183" spans="1:6" ht="25.5">
      <c r="A183" s="485"/>
      <c r="B183" s="486"/>
      <c r="C183" s="94" t="s">
        <v>1000</v>
      </c>
      <c r="D183" s="94" t="s">
        <v>773</v>
      </c>
      <c r="E183" s="153">
        <v>31.09</v>
      </c>
      <c r="F183" s="94" t="s">
        <v>119</v>
      </c>
    </row>
    <row r="184" spans="1:6" ht="25.35" customHeight="1">
      <c r="A184" s="487" t="s">
        <v>434</v>
      </c>
      <c r="B184" s="488" t="s">
        <v>1001</v>
      </c>
      <c r="C184" s="94" t="s">
        <v>1002</v>
      </c>
      <c r="D184" s="94" t="s">
        <v>773</v>
      </c>
      <c r="E184" s="153">
        <v>16.649999999999999</v>
      </c>
      <c r="F184" s="94" t="s">
        <v>119</v>
      </c>
    </row>
    <row r="185" spans="1:6" ht="15" customHeight="1">
      <c r="A185" s="487"/>
      <c r="B185" s="488"/>
      <c r="C185" s="94"/>
      <c r="D185" s="94"/>
      <c r="E185" s="153"/>
      <c r="F185" s="94" t="s">
        <v>119</v>
      </c>
    </row>
    <row r="186" spans="1:6" ht="15" customHeight="1">
      <c r="A186" s="487"/>
      <c r="B186" s="488"/>
      <c r="C186" s="94"/>
      <c r="D186" s="94"/>
      <c r="E186" s="153"/>
      <c r="F186" s="94" t="s">
        <v>119</v>
      </c>
    </row>
    <row r="187" spans="1:6" ht="15" customHeight="1">
      <c r="A187" s="487" t="s">
        <v>434</v>
      </c>
      <c r="B187" s="488" t="s">
        <v>1003</v>
      </c>
      <c r="C187" s="94" t="s">
        <v>1004</v>
      </c>
      <c r="D187" s="94" t="s">
        <v>1005</v>
      </c>
      <c r="E187" s="153">
        <f>(26.6*0.2)*0.05</f>
        <v>0.26600000000000001</v>
      </c>
      <c r="F187" s="94" t="s">
        <v>119</v>
      </c>
    </row>
    <row r="188" spans="1:6" ht="25.5">
      <c r="A188" s="487"/>
      <c r="B188" s="488"/>
      <c r="C188" s="94" t="s">
        <v>789</v>
      </c>
      <c r="D188" s="94" t="s">
        <v>773</v>
      </c>
      <c r="E188" s="153">
        <v>3.8</v>
      </c>
      <c r="F188" s="94" t="s">
        <v>119</v>
      </c>
    </row>
    <row r="189" spans="1:6" ht="25.5">
      <c r="A189" s="487"/>
      <c r="B189" s="488"/>
      <c r="C189" s="94" t="s">
        <v>993</v>
      </c>
      <c r="D189" s="94" t="s">
        <v>1006</v>
      </c>
      <c r="E189" s="153">
        <v>0.51200000000000001</v>
      </c>
      <c r="F189" s="94" t="s">
        <v>119</v>
      </c>
    </row>
    <row r="190" spans="1:6" ht="15" customHeight="1">
      <c r="A190" s="487"/>
      <c r="B190" s="488"/>
      <c r="C190" s="94" t="s">
        <v>710</v>
      </c>
      <c r="D190" s="94" t="s">
        <v>1007</v>
      </c>
      <c r="E190" s="153">
        <f>(6*6*0.05)+(2.4*0.5*0.05)</f>
        <v>1.86</v>
      </c>
      <c r="F190" s="94" t="s">
        <v>119</v>
      </c>
    </row>
    <row r="191" spans="1:6" ht="15" customHeight="1">
      <c r="A191" s="487"/>
      <c r="B191" s="488"/>
      <c r="C191" s="94" t="s">
        <v>1008</v>
      </c>
      <c r="D191" s="94" t="s">
        <v>1009</v>
      </c>
      <c r="E191" s="153">
        <f>0.6*1.5*0.05</f>
        <v>4.4999999999999998E-2</v>
      </c>
      <c r="F191" s="94" t="s">
        <v>119</v>
      </c>
    </row>
    <row r="192" spans="1:6" ht="25.35" customHeight="1">
      <c r="A192" s="487" t="s">
        <v>437</v>
      </c>
      <c r="B192" s="488" t="s">
        <v>1010</v>
      </c>
      <c r="C192" s="94" t="s">
        <v>989</v>
      </c>
      <c r="D192" s="94" t="s">
        <v>1011</v>
      </c>
      <c r="E192" s="153">
        <f>(0.8*0.8*3)+(0.8*1.5)</f>
        <v>3.1200000000000006</v>
      </c>
      <c r="F192" s="94" t="s">
        <v>103</v>
      </c>
    </row>
    <row r="193" spans="1:6" ht="25.5">
      <c r="A193" s="487"/>
      <c r="B193" s="488"/>
      <c r="C193" s="94" t="s">
        <v>991</v>
      </c>
      <c r="D193" s="94" t="s">
        <v>773</v>
      </c>
      <c r="E193" s="153">
        <v>149.65</v>
      </c>
      <c r="F193" s="94" t="s">
        <v>103</v>
      </c>
    </row>
    <row r="194" spans="1:6" ht="38.25">
      <c r="A194" s="487"/>
      <c r="B194" s="488"/>
      <c r="C194" s="94" t="s">
        <v>993</v>
      </c>
      <c r="D194" s="94" t="s">
        <v>1012</v>
      </c>
      <c r="E194" s="153">
        <f>((3.1*2.8)+(2.7*2.5))*4</f>
        <v>61.72</v>
      </c>
      <c r="F194" s="94" t="s">
        <v>103</v>
      </c>
    </row>
    <row r="195" spans="1:6" ht="38.25">
      <c r="A195" s="487"/>
      <c r="B195" s="488"/>
      <c r="C195" s="94" t="s">
        <v>995</v>
      </c>
      <c r="D195" s="94" t="s">
        <v>1013</v>
      </c>
      <c r="E195" s="153">
        <v>192.62</v>
      </c>
      <c r="F195" s="94" t="s">
        <v>103</v>
      </c>
    </row>
    <row r="196" spans="1:6" ht="25.5">
      <c r="A196" s="487"/>
      <c r="B196" s="488"/>
      <c r="C196" s="94" t="s">
        <v>992</v>
      </c>
      <c r="D196" s="94" t="s">
        <v>773</v>
      </c>
      <c r="E196" s="153">
        <v>24.2</v>
      </c>
      <c r="F196" s="94" t="s">
        <v>103</v>
      </c>
    </row>
    <row r="197" spans="1:6" ht="25.5">
      <c r="A197" s="487"/>
      <c r="B197" s="488"/>
      <c r="C197" s="94" t="s">
        <v>997</v>
      </c>
      <c r="D197" s="94" t="s">
        <v>773</v>
      </c>
      <c r="E197" s="153">
        <v>854.92</v>
      </c>
      <c r="F197" s="94" t="s">
        <v>103</v>
      </c>
    </row>
    <row r="198" spans="1:6" ht="25.5">
      <c r="A198" s="487"/>
      <c r="B198" s="488"/>
      <c r="C198" s="94" t="s">
        <v>998</v>
      </c>
      <c r="D198" s="94" t="s">
        <v>773</v>
      </c>
      <c r="E198" s="153">
        <v>110.1</v>
      </c>
      <c r="F198" s="94" t="s">
        <v>103</v>
      </c>
    </row>
    <row r="199" spans="1:6" ht="25.5">
      <c r="A199" s="487"/>
      <c r="B199" s="488"/>
      <c r="C199" s="94" t="s">
        <v>999</v>
      </c>
      <c r="D199" s="94" t="s">
        <v>773</v>
      </c>
      <c r="E199" s="153">
        <v>49.21</v>
      </c>
      <c r="F199" s="94" t="s">
        <v>119</v>
      </c>
    </row>
    <row r="200" spans="1:6" ht="25.5">
      <c r="A200" s="487"/>
      <c r="B200" s="488"/>
      <c r="C200" s="94" t="s">
        <v>1014</v>
      </c>
      <c r="D200" s="94" t="s">
        <v>773</v>
      </c>
      <c r="E200" s="153">
        <v>369.6</v>
      </c>
      <c r="F200" s="94" t="s">
        <v>119</v>
      </c>
    </row>
    <row r="201" spans="1:6" s="238" customFormat="1" ht="15" customHeight="1">
      <c r="A201" s="94" t="s">
        <v>442</v>
      </c>
      <c r="B201" s="108" t="s">
        <v>1015</v>
      </c>
      <c r="C201" s="94"/>
      <c r="D201" s="94" t="s">
        <v>1016</v>
      </c>
      <c r="E201" s="256">
        <f>SUM(E175:E191)</f>
        <v>199.53700000000001</v>
      </c>
      <c r="F201" s="94" t="s">
        <v>119</v>
      </c>
    </row>
    <row r="202" spans="1:6" s="238" customFormat="1" ht="13.5" customHeight="1">
      <c r="A202" s="485" t="s">
        <v>446</v>
      </c>
      <c r="B202" s="486" t="s">
        <v>1017</v>
      </c>
      <c r="C202" s="94" t="s">
        <v>989</v>
      </c>
      <c r="D202" s="94"/>
      <c r="E202" s="256">
        <v>37.200000000000003</v>
      </c>
      <c r="F202" s="94" t="s">
        <v>445</v>
      </c>
    </row>
    <row r="203" spans="1:6" s="238" customFormat="1" ht="25.5">
      <c r="A203" s="485"/>
      <c r="B203" s="486"/>
      <c r="C203" s="94" t="s">
        <v>993</v>
      </c>
      <c r="D203" s="94"/>
      <c r="E203" s="256">
        <v>604.80999999999995</v>
      </c>
      <c r="F203" s="94" t="s">
        <v>445</v>
      </c>
    </row>
    <row r="204" spans="1:6" s="238" customFormat="1" ht="12.75">
      <c r="A204" s="485"/>
      <c r="B204" s="486"/>
      <c r="C204" s="94" t="s">
        <v>710</v>
      </c>
      <c r="D204" s="94"/>
      <c r="E204" s="256">
        <v>2969</v>
      </c>
      <c r="F204" s="94" t="s">
        <v>445</v>
      </c>
    </row>
    <row r="205" spans="1:6" ht="12.75">
      <c r="A205" s="485"/>
      <c r="B205" s="486"/>
      <c r="C205" s="94" t="s">
        <v>991</v>
      </c>
      <c r="D205" s="94" t="s">
        <v>1018</v>
      </c>
      <c r="E205" s="256">
        <v>2293.5</v>
      </c>
      <c r="F205" s="94" t="s">
        <v>445</v>
      </c>
    </row>
    <row r="206" spans="1:6" ht="12.75">
      <c r="A206" s="485"/>
      <c r="B206" s="486"/>
      <c r="C206" s="94" t="s">
        <v>992</v>
      </c>
      <c r="D206" s="94" t="s">
        <v>1018</v>
      </c>
      <c r="E206" s="153">
        <v>37</v>
      </c>
      <c r="F206" s="94" t="s">
        <v>445</v>
      </c>
    </row>
    <row r="207" spans="1:6" ht="12.75">
      <c r="A207" s="485"/>
      <c r="B207" s="486"/>
      <c r="C207" s="94" t="s">
        <v>997</v>
      </c>
      <c r="D207" s="94" t="s">
        <v>1018</v>
      </c>
      <c r="E207" s="153">
        <v>3967</v>
      </c>
      <c r="F207" s="94" t="s">
        <v>445</v>
      </c>
    </row>
    <row r="208" spans="1:6" ht="25.5">
      <c r="A208" s="485"/>
      <c r="B208" s="486"/>
      <c r="C208" s="94" t="s">
        <v>998</v>
      </c>
      <c r="D208" s="94" t="s">
        <v>773</v>
      </c>
      <c r="E208" s="153">
        <v>695.98</v>
      </c>
      <c r="F208" s="94" t="s">
        <v>445</v>
      </c>
    </row>
    <row r="209" spans="1:6" ht="25.5">
      <c r="A209" s="485"/>
      <c r="B209" s="486"/>
      <c r="C209" s="94" t="s">
        <v>999</v>
      </c>
      <c r="D209" s="94" t="s">
        <v>773</v>
      </c>
      <c r="E209" s="153">
        <v>636.06399999999996</v>
      </c>
      <c r="F209" s="94" t="s">
        <v>445</v>
      </c>
    </row>
    <row r="210" spans="1:6" ht="25.5">
      <c r="A210" s="485"/>
      <c r="B210" s="486"/>
      <c r="C210" s="94" t="s">
        <v>1014</v>
      </c>
      <c r="D210" s="94" t="s">
        <v>773</v>
      </c>
      <c r="E210" s="153">
        <f>473+1310</f>
        <v>1783</v>
      </c>
      <c r="F210" s="94" t="s">
        <v>445</v>
      </c>
    </row>
    <row r="211" spans="1:6" ht="12.75">
      <c r="A211" s="485"/>
      <c r="B211" s="486"/>
      <c r="C211" s="94" t="s">
        <v>1019</v>
      </c>
      <c r="D211" s="94" t="s">
        <v>1018</v>
      </c>
      <c r="E211" s="256">
        <v>38</v>
      </c>
      <c r="F211" s="94" t="s">
        <v>445</v>
      </c>
    </row>
    <row r="212" spans="1:6" s="238" customFormat="1" ht="13.5" customHeight="1">
      <c r="A212" s="487" t="s">
        <v>446</v>
      </c>
      <c r="B212" s="488" t="s">
        <v>1020</v>
      </c>
      <c r="C212" s="94" t="s">
        <v>989</v>
      </c>
      <c r="D212" s="94"/>
      <c r="E212" s="256">
        <v>9.3000000000000007</v>
      </c>
      <c r="F212" s="94" t="s">
        <v>445</v>
      </c>
    </row>
    <row r="213" spans="1:6" s="238" customFormat="1" ht="12.75">
      <c r="A213" s="487"/>
      <c r="B213" s="488"/>
      <c r="C213" s="94" t="s">
        <v>1021</v>
      </c>
      <c r="D213" s="94"/>
      <c r="E213" s="256">
        <v>20</v>
      </c>
      <c r="F213" s="94" t="s">
        <v>445</v>
      </c>
    </row>
    <row r="214" spans="1:6" ht="12.75">
      <c r="A214" s="487"/>
      <c r="B214" s="488"/>
      <c r="C214" s="94" t="s">
        <v>991</v>
      </c>
      <c r="D214" s="94" t="s">
        <v>1018</v>
      </c>
      <c r="E214" s="256">
        <f>28+25</f>
        <v>53</v>
      </c>
      <c r="F214" s="94" t="s">
        <v>445</v>
      </c>
    </row>
    <row r="215" spans="1:6" ht="12.75">
      <c r="A215" s="487"/>
      <c r="B215" s="488"/>
      <c r="C215" s="94" t="s">
        <v>992</v>
      </c>
      <c r="D215" s="94" t="s">
        <v>1018</v>
      </c>
      <c r="E215" s="256">
        <v>32</v>
      </c>
      <c r="F215" s="94" t="s">
        <v>445</v>
      </c>
    </row>
    <row r="216" spans="1:6" ht="12.75">
      <c r="A216" s="487"/>
      <c r="B216" s="488"/>
      <c r="C216" s="94" t="s">
        <v>997</v>
      </c>
      <c r="D216" s="94" t="s">
        <v>1018</v>
      </c>
      <c r="E216" s="256">
        <v>414</v>
      </c>
      <c r="F216" s="94" t="s">
        <v>445</v>
      </c>
    </row>
    <row r="217" spans="1:6" ht="25.5">
      <c r="A217" s="487"/>
      <c r="B217" s="488"/>
      <c r="C217" s="94" t="s">
        <v>998</v>
      </c>
      <c r="D217" s="94" t="s">
        <v>773</v>
      </c>
      <c r="E217" s="256">
        <v>173.995</v>
      </c>
      <c r="F217" s="94" t="s">
        <v>445</v>
      </c>
    </row>
    <row r="218" spans="1:6" ht="25.5">
      <c r="A218" s="487"/>
      <c r="B218" s="488"/>
      <c r="C218" s="94" t="s">
        <v>999</v>
      </c>
      <c r="D218" s="94" t="s">
        <v>773</v>
      </c>
      <c r="E218" s="256">
        <v>159.01599999999999</v>
      </c>
      <c r="F218" s="94" t="s">
        <v>445</v>
      </c>
    </row>
    <row r="219" spans="1:6" ht="25.5">
      <c r="A219" s="487"/>
      <c r="B219" s="488"/>
      <c r="C219" s="221" t="s">
        <v>1000</v>
      </c>
      <c r="D219" s="221" t="s">
        <v>773</v>
      </c>
      <c r="E219" s="257">
        <f>37+90</f>
        <v>127</v>
      </c>
      <c r="F219" s="221" t="s">
        <v>445</v>
      </c>
    </row>
    <row r="220" spans="1:6" ht="25.5">
      <c r="A220" s="94" t="s">
        <v>449</v>
      </c>
      <c r="B220" s="108" t="s">
        <v>1022</v>
      </c>
      <c r="C220" s="94" t="s">
        <v>1023</v>
      </c>
      <c r="D220" s="94" t="s">
        <v>1018</v>
      </c>
      <c r="E220" s="256">
        <f>877.45+(11.25*6.45)</f>
        <v>950.01250000000005</v>
      </c>
      <c r="F220" s="94" t="s">
        <v>103</v>
      </c>
    </row>
    <row r="221" spans="1:6" ht="37.35" customHeight="1">
      <c r="A221" s="485"/>
      <c r="B221" s="485" t="s">
        <v>1024</v>
      </c>
      <c r="C221" s="94" t="s">
        <v>1025</v>
      </c>
      <c r="D221" s="94" t="s">
        <v>1026</v>
      </c>
      <c r="E221" s="256">
        <f>((11.25*8.49)+(11.6*14.7))*2.75</f>
        <v>731.5893749999999</v>
      </c>
      <c r="F221" s="94" t="s">
        <v>119</v>
      </c>
    </row>
    <row r="222" spans="1:6" ht="25.5">
      <c r="A222" s="485"/>
      <c r="B222" s="485"/>
      <c r="C222" s="94" t="s">
        <v>1027</v>
      </c>
      <c r="D222" s="94" t="s">
        <v>1028</v>
      </c>
      <c r="E222" s="256">
        <f>(6*6*2.6)+(3.1*3.1*2.5)</f>
        <v>117.62500000000001</v>
      </c>
      <c r="F222" s="94" t="s">
        <v>119</v>
      </c>
    </row>
    <row r="223" spans="1:6" ht="12.75" customHeight="1">
      <c r="A223" s="489"/>
      <c r="B223" s="489"/>
      <c r="C223" s="489"/>
      <c r="D223" s="489"/>
      <c r="E223" s="489"/>
      <c r="F223" s="489"/>
    </row>
    <row r="224" spans="1:6" ht="29.25" customHeight="1">
      <c r="A224" s="490" t="s">
        <v>1029</v>
      </c>
      <c r="B224" s="490"/>
      <c r="C224" s="490"/>
      <c r="D224" s="490"/>
      <c r="E224" s="490"/>
      <c r="F224" s="490"/>
    </row>
    <row r="226" spans="2:2">
      <c r="B226" s="258"/>
    </row>
    <row r="227" spans="2:2">
      <c r="B227" s="66" t="s">
        <v>1030</v>
      </c>
    </row>
    <row r="228" spans="2:2">
      <c r="B228" s="66" t="s">
        <v>72</v>
      </c>
    </row>
    <row r="229" spans="2:2">
      <c r="B229" s="66" t="s">
        <v>73</v>
      </c>
    </row>
    <row r="230" spans="2:2">
      <c r="B230" s="66" t="s">
        <v>74</v>
      </c>
    </row>
  </sheetData>
  <mergeCells count="67">
    <mergeCell ref="A223:F223"/>
    <mergeCell ref="A224:F224"/>
    <mergeCell ref="A202:A211"/>
    <mergeCell ref="B202:B211"/>
    <mergeCell ref="A212:A219"/>
    <mergeCell ref="B212:B219"/>
    <mergeCell ref="A221:A222"/>
    <mergeCell ref="B221:B222"/>
    <mergeCell ref="A184:A186"/>
    <mergeCell ref="B184:B186"/>
    <mergeCell ref="A187:A191"/>
    <mergeCell ref="B187:B191"/>
    <mergeCell ref="A192:A200"/>
    <mergeCell ref="B192:B200"/>
    <mergeCell ref="B159:F159"/>
    <mergeCell ref="B164:F164"/>
    <mergeCell ref="B173:F173"/>
    <mergeCell ref="A175:A183"/>
    <mergeCell ref="B175:B183"/>
    <mergeCell ref="B106:F106"/>
    <mergeCell ref="B137:F137"/>
    <mergeCell ref="B151:F151"/>
    <mergeCell ref="B152:F152"/>
    <mergeCell ref="A153:A156"/>
    <mergeCell ref="B153:B156"/>
    <mergeCell ref="F153:F156"/>
    <mergeCell ref="A97:A98"/>
    <mergeCell ref="B97:B98"/>
    <mergeCell ref="E97:E98"/>
    <mergeCell ref="F97:F98"/>
    <mergeCell ref="A99:A100"/>
    <mergeCell ref="B99:B100"/>
    <mergeCell ref="A90:A91"/>
    <mergeCell ref="B90:B91"/>
    <mergeCell ref="E90:E91"/>
    <mergeCell ref="F90:F91"/>
    <mergeCell ref="A94:A95"/>
    <mergeCell ref="B94:B95"/>
    <mergeCell ref="B67:F67"/>
    <mergeCell ref="A68:A71"/>
    <mergeCell ref="B68:B71"/>
    <mergeCell ref="A73:A78"/>
    <mergeCell ref="B73:B78"/>
    <mergeCell ref="E73:E78"/>
    <mergeCell ref="F73:F78"/>
    <mergeCell ref="A55:A56"/>
    <mergeCell ref="B55:B56"/>
    <mergeCell ref="B57:F57"/>
    <mergeCell ref="A59:A61"/>
    <mergeCell ref="B59:B61"/>
    <mergeCell ref="E59:E61"/>
    <mergeCell ref="F59:F61"/>
    <mergeCell ref="A24:A34"/>
    <mergeCell ref="B24:B34"/>
    <mergeCell ref="B39:F39"/>
    <mergeCell ref="B51:F51"/>
    <mergeCell ref="B52:F52"/>
    <mergeCell ref="B15:F15"/>
    <mergeCell ref="A17:A18"/>
    <mergeCell ref="B17:B18"/>
    <mergeCell ref="A20:A23"/>
    <mergeCell ref="B20:B23"/>
    <mergeCell ref="A1:F1"/>
    <mergeCell ref="A2:F2"/>
    <mergeCell ref="A3:F3"/>
    <mergeCell ref="A4:F4"/>
    <mergeCell ref="B6:F6"/>
  </mergeCells>
  <pageMargins left="0.51180555555555496" right="0.51180555555555496" top="0.78749999999999998" bottom="0.78749999999999998" header="0.51180555555555496" footer="0.31527777777777799"/>
  <pageSetup scale="71" firstPageNumber="0" fitToHeight="19" orientation="portrait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1721"/>
  <sheetViews>
    <sheetView showOutlineSymbols="0" view="pageBreakPreview" topLeftCell="B238" zoomScale="65" zoomScaleNormal="80" zoomScalePageLayoutView="65" workbookViewId="0">
      <selection activeCell="C108" sqref="C108:D108"/>
    </sheetView>
  </sheetViews>
  <sheetFormatPr defaultRowHeight="15"/>
  <cols>
    <col min="1" max="1" width="10.85546875" style="259"/>
    <col min="2" max="2" width="7.42578125" style="260"/>
    <col min="3" max="3" width="5.28515625" style="261"/>
    <col min="4" max="4" width="62.140625" style="262"/>
    <col min="5" max="5" width="9.5703125" style="262"/>
    <col min="6" max="6" width="11.7109375" style="262"/>
    <col min="7" max="7" width="9.5703125" style="262"/>
    <col min="8" max="8" width="10.42578125" style="262"/>
    <col min="9" max="9" width="14" style="262"/>
    <col min="10" max="10" width="13.7109375" style="262"/>
    <col min="11" max="11" width="14.28515625" style="263"/>
    <col min="12" max="12" width="11.140625" style="262"/>
    <col min="13" max="175" width="9.5703125" style="262"/>
    <col min="176" max="257" width="9.42578125" style="250"/>
  </cols>
  <sheetData>
    <row r="1" spans="1:256" ht="15.75" customHeight="1">
      <c r="A1" s="264" t="s">
        <v>78</v>
      </c>
      <c r="B1" s="264" t="s">
        <v>1031</v>
      </c>
      <c r="C1" s="265" t="s">
        <v>0</v>
      </c>
      <c r="D1" s="265"/>
      <c r="E1" s="491" t="s">
        <v>1032</v>
      </c>
      <c r="F1" s="491"/>
      <c r="G1" s="491"/>
      <c r="H1" s="491"/>
      <c r="I1" s="491"/>
      <c r="J1" s="491"/>
      <c r="K1" s="266" t="s">
        <v>366</v>
      </c>
    </row>
    <row r="2" spans="1:256" ht="12.75">
      <c r="A2" s="267"/>
      <c r="B2" s="267"/>
      <c r="C2" s="492" t="s">
        <v>1033</v>
      </c>
      <c r="D2" s="492"/>
      <c r="E2" s="492"/>
      <c r="F2" s="492"/>
      <c r="G2" s="492"/>
      <c r="H2" s="492"/>
      <c r="I2" s="492"/>
      <c r="J2" s="269" t="s">
        <v>1034</v>
      </c>
      <c r="K2" s="270">
        <v>42248</v>
      </c>
    </row>
    <row r="3" spans="1:256" ht="12.75" customHeight="1">
      <c r="A3" s="267"/>
      <c r="B3" s="267"/>
      <c r="C3" s="493" t="s">
        <v>1035</v>
      </c>
      <c r="D3" s="493"/>
      <c r="E3" s="493"/>
      <c r="F3" s="271"/>
      <c r="G3" s="271"/>
      <c r="H3" s="271"/>
      <c r="I3" s="271"/>
      <c r="J3" s="269" t="s">
        <v>1036</v>
      </c>
      <c r="K3" s="272" t="s">
        <v>103</v>
      </c>
    </row>
    <row r="4" spans="1:256" ht="12.75">
      <c r="A4" s="267"/>
      <c r="B4" s="267"/>
      <c r="C4" s="494" t="s">
        <v>1037</v>
      </c>
      <c r="D4" s="494"/>
      <c r="E4" s="494"/>
      <c r="F4" s="494"/>
      <c r="G4" s="494"/>
      <c r="H4" s="494"/>
      <c r="I4" s="494"/>
      <c r="J4" s="494"/>
      <c r="K4" s="494"/>
    </row>
    <row r="5" spans="1:256" ht="12.75">
      <c r="A5" s="267"/>
      <c r="B5" s="267"/>
      <c r="C5" s="492" t="s">
        <v>9</v>
      </c>
      <c r="D5" s="492"/>
      <c r="E5" s="268" t="s">
        <v>681</v>
      </c>
      <c r="F5" s="273" t="s">
        <v>80</v>
      </c>
      <c r="G5" s="273" t="s">
        <v>1038</v>
      </c>
      <c r="H5" s="273" t="s">
        <v>1039</v>
      </c>
      <c r="I5" s="273" t="s">
        <v>1040</v>
      </c>
      <c r="J5" s="267" t="s">
        <v>1041</v>
      </c>
      <c r="K5" s="268" t="s">
        <v>1042</v>
      </c>
    </row>
    <row r="6" spans="1:256" ht="12.75">
      <c r="A6" s="267"/>
      <c r="B6" s="267"/>
      <c r="C6" s="493"/>
      <c r="D6" s="493"/>
      <c r="E6" s="267"/>
      <c r="F6" s="267"/>
      <c r="G6" s="267"/>
      <c r="H6" s="274"/>
      <c r="I6" s="274"/>
      <c r="J6" s="275"/>
      <c r="K6" s="275">
        <f>F6*G6*I6+F6*H6*J6</f>
        <v>0</v>
      </c>
    </row>
    <row r="7" spans="1:256" ht="12.75">
      <c r="A7" s="267"/>
      <c r="B7" s="267"/>
      <c r="C7" s="495" t="s">
        <v>1043</v>
      </c>
      <c r="D7" s="495"/>
      <c r="E7" s="495"/>
      <c r="F7" s="495"/>
      <c r="G7" s="495"/>
      <c r="H7" s="495"/>
      <c r="I7" s="495"/>
      <c r="J7" s="495"/>
      <c r="K7" s="277">
        <f>SUM(K6)</f>
        <v>0</v>
      </c>
    </row>
    <row r="8" spans="1:256" ht="12.75">
      <c r="A8" s="267"/>
      <c r="B8" s="267"/>
      <c r="C8" s="494" t="s">
        <v>1044</v>
      </c>
      <c r="D8" s="494"/>
      <c r="E8" s="494"/>
      <c r="F8" s="494"/>
      <c r="G8" s="494"/>
      <c r="H8" s="494"/>
      <c r="I8" s="494"/>
      <c r="J8" s="494"/>
      <c r="K8" s="494"/>
    </row>
    <row r="9" spans="1:256" ht="12.75">
      <c r="A9" s="267"/>
      <c r="B9" s="267"/>
      <c r="C9" s="492" t="s">
        <v>9</v>
      </c>
      <c r="D9" s="492"/>
      <c r="E9" s="268" t="s">
        <v>681</v>
      </c>
      <c r="F9" s="278" t="s">
        <v>80</v>
      </c>
      <c r="G9" s="278"/>
      <c r="H9" s="278"/>
      <c r="I9" s="278"/>
      <c r="J9" s="267" t="s">
        <v>1045</v>
      </c>
      <c r="K9" s="268" t="s">
        <v>1042</v>
      </c>
    </row>
    <row r="10" spans="1:256" ht="12.75" customHeight="1">
      <c r="A10" s="267">
        <v>11796</v>
      </c>
      <c r="B10" s="267" t="s">
        <v>1046</v>
      </c>
      <c r="C10" s="496" t="s">
        <v>1047</v>
      </c>
      <c r="D10" s="496"/>
      <c r="E10" s="267" t="s">
        <v>103</v>
      </c>
      <c r="F10" s="279">
        <v>1.1000000000000001</v>
      </c>
      <c r="G10" s="274"/>
      <c r="H10" s="274"/>
      <c r="I10" s="274"/>
      <c r="J10" s="280">
        <v>206.25</v>
      </c>
      <c r="K10" s="275">
        <f>F10*J10</f>
        <v>226.87500000000003</v>
      </c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</row>
    <row r="11" spans="1:256" ht="12.75">
      <c r="A11" s="267"/>
      <c r="B11" s="267"/>
      <c r="C11" s="497" t="s">
        <v>1043</v>
      </c>
      <c r="D11" s="497"/>
      <c r="E11" s="497"/>
      <c r="F11" s="497"/>
      <c r="G11" s="497"/>
      <c r="H11" s="497"/>
      <c r="I11" s="497"/>
      <c r="J11" s="497"/>
      <c r="K11" s="275">
        <f>SUM(K10:K10)</f>
        <v>226.87500000000003</v>
      </c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  <c r="IN11" s="126"/>
      <c r="IO11" s="126"/>
      <c r="IP11" s="126"/>
      <c r="IQ11" s="126"/>
      <c r="IR11" s="126"/>
      <c r="IS11" s="126"/>
      <c r="IT11" s="126"/>
      <c r="IU11" s="126"/>
      <c r="IV11" s="126"/>
    </row>
    <row r="12" spans="1:256" ht="12.75">
      <c r="A12" s="267"/>
      <c r="B12" s="267"/>
      <c r="C12" s="494" t="s">
        <v>1048</v>
      </c>
      <c r="D12" s="494"/>
      <c r="E12" s="494"/>
      <c r="F12" s="494"/>
      <c r="G12" s="494"/>
      <c r="H12" s="494"/>
      <c r="I12" s="494"/>
      <c r="J12" s="494"/>
      <c r="K12" s="494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  <c r="IS12" s="126"/>
      <c r="IT12" s="126"/>
      <c r="IU12" s="126"/>
      <c r="IV12" s="126"/>
    </row>
    <row r="13" spans="1:256" ht="12.75">
      <c r="A13" s="267"/>
      <c r="B13" s="267"/>
      <c r="C13" s="498" t="s">
        <v>9</v>
      </c>
      <c r="D13" s="498"/>
      <c r="E13" s="281" t="s">
        <v>681</v>
      </c>
      <c r="F13" s="281" t="s">
        <v>80</v>
      </c>
      <c r="G13" s="281"/>
      <c r="H13" s="281"/>
      <c r="I13" s="281"/>
      <c r="J13" s="267" t="s">
        <v>1045</v>
      </c>
      <c r="K13" s="280" t="s">
        <v>1042</v>
      </c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  <c r="IS13" s="126"/>
      <c r="IT13" s="126"/>
      <c r="IU13" s="126"/>
      <c r="IV13" s="126"/>
    </row>
    <row r="14" spans="1:256" ht="25.5" customHeight="1">
      <c r="A14" s="267">
        <v>87298</v>
      </c>
      <c r="B14" s="267" t="s">
        <v>1046</v>
      </c>
      <c r="C14" s="496" t="s">
        <v>1049</v>
      </c>
      <c r="D14" s="496"/>
      <c r="E14" s="267" t="s">
        <v>706</v>
      </c>
      <c r="F14" s="279">
        <v>2.5000000000000001E-2</v>
      </c>
      <c r="G14" s="281"/>
      <c r="H14" s="281"/>
      <c r="I14" s="281"/>
      <c r="J14" s="267">
        <v>423.7</v>
      </c>
      <c r="K14" s="275">
        <f>F14*J14</f>
        <v>10.592500000000001</v>
      </c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  <c r="IS14" s="126"/>
      <c r="IT14" s="126"/>
      <c r="IU14" s="126"/>
      <c r="IV14" s="126"/>
    </row>
    <row r="15" spans="1:256" ht="12.75">
      <c r="A15" s="267"/>
      <c r="B15" s="267"/>
      <c r="C15" s="497" t="s">
        <v>1043</v>
      </c>
      <c r="D15" s="497"/>
      <c r="E15" s="497"/>
      <c r="F15" s="497"/>
      <c r="G15" s="497"/>
      <c r="H15" s="497"/>
      <c r="I15" s="497"/>
      <c r="J15" s="497"/>
      <c r="K15" s="275">
        <f>SUM(K14:K14)</f>
        <v>10.592500000000001</v>
      </c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  <c r="IN15" s="126"/>
      <c r="IO15" s="126"/>
      <c r="IP15" s="126"/>
      <c r="IQ15" s="126"/>
      <c r="IR15" s="126"/>
      <c r="IS15" s="126"/>
      <c r="IT15" s="126"/>
      <c r="IU15" s="126"/>
      <c r="IV15" s="126"/>
    </row>
    <row r="16" spans="1:256" ht="12.75">
      <c r="A16" s="267"/>
      <c r="B16" s="267"/>
      <c r="C16" s="494" t="s">
        <v>473</v>
      </c>
      <c r="D16" s="494"/>
      <c r="E16" s="494"/>
      <c r="F16" s="494"/>
      <c r="G16" s="494"/>
      <c r="H16" s="494"/>
      <c r="I16" s="494"/>
      <c r="J16" s="494"/>
      <c r="K16" s="494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</row>
    <row r="17" spans="1:256" ht="12.75">
      <c r="A17" s="267"/>
      <c r="B17" s="267"/>
      <c r="C17" s="498" t="s">
        <v>9</v>
      </c>
      <c r="D17" s="498"/>
      <c r="E17" s="267" t="s">
        <v>681</v>
      </c>
      <c r="F17" s="274" t="s">
        <v>80</v>
      </c>
      <c r="G17" s="274"/>
      <c r="H17" s="274"/>
      <c r="I17" s="274"/>
      <c r="J17" s="267" t="s">
        <v>1045</v>
      </c>
      <c r="K17" s="267" t="s">
        <v>1042</v>
      </c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</row>
    <row r="18" spans="1:256" ht="12.75" customHeight="1">
      <c r="A18" s="267">
        <v>6111</v>
      </c>
      <c r="B18" s="267" t="s">
        <v>1046</v>
      </c>
      <c r="C18" s="496" t="s">
        <v>1050</v>
      </c>
      <c r="D18" s="496"/>
      <c r="E18" s="267" t="s">
        <v>1051</v>
      </c>
      <c r="F18" s="279">
        <v>2</v>
      </c>
      <c r="G18" s="267"/>
      <c r="H18" s="274"/>
      <c r="I18" s="274"/>
      <c r="J18" s="275">
        <v>8.08</v>
      </c>
      <c r="K18" s="275">
        <f>F18*J18</f>
        <v>16.16</v>
      </c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  <c r="IS18" s="126"/>
      <c r="IT18" s="126"/>
      <c r="IU18" s="126"/>
      <c r="IV18" s="126"/>
    </row>
    <row r="19" spans="1:256" ht="12.75" customHeight="1">
      <c r="A19" s="267">
        <v>4750</v>
      </c>
      <c r="B19" s="267" t="s">
        <v>1046</v>
      </c>
      <c r="C19" s="496" t="s">
        <v>1052</v>
      </c>
      <c r="D19" s="496"/>
      <c r="E19" s="267" t="s">
        <v>1051</v>
      </c>
      <c r="F19" s="279">
        <v>2</v>
      </c>
      <c r="G19" s="267"/>
      <c r="H19" s="274"/>
      <c r="I19" s="274"/>
      <c r="J19" s="275">
        <v>11.53</v>
      </c>
      <c r="K19" s="275">
        <f>F19*J19</f>
        <v>23.06</v>
      </c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</row>
    <row r="20" spans="1:256" ht="12.75">
      <c r="A20" s="267"/>
      <c r="B20" s="267"/>
      <c r="C20" s="497" t="s">
        <v>1043</v>
      </c>
      <c r="D20" s="497"/>
      <c r="E20" s="497"/>
      <c r="F20" s="497"/>
      <c r="G20" s="497"/>
      <c r="H20" s="497"/>
      <c r="I20" s="497"/>
      <c r="J20" s="497"/>
      <c r="K20" s="275">
        <f>SUM(K18:K19)</f>
        <v>39.22</v>
      </c>
    </row>
    <row r="21" spans="1:256" ht="12.75">
      <c r="A21" s="267"/>
      <c r="B21" s="267"/>
      <c r="C21" s="495" t="s">
        <v>1053</v>
      </c>
      <c r="D21" s="495"/>
      <c r="E21" s="282">
        <v>1</v>
      </c>
      <c r="F21" s="495" t="s">
        <v>1054</v>
      </c>
      <c r="G21" s="495"/>
      <c r="H21" s="495"/>
      <c r="I21" s="495"/>
      <c r="J21" s="495"/>
      <c r="K21" s="277">
        <f>K20+K15+K11+K7</f>
        <v>276.6875</v>
      </c>
    </row>
    <row r="22" spans="1:256" ht="12.75">
      <c r="A22" s="267"/>
      <c r="B22" s="267"/>
      <c r="C22" s="499" t="s">
        <v>1055</v>
      </c>
      <c r="D22" s="499"/>
      <c r="E22" s="499"/>
      <c r="F22" s="499"/>
      <c r="G22" s="499"/>
      <c r="H22" s="499"/>
      <c r="I22" s="499"/>
      <c r="J22" s="499"/>
      <c r="K22" s="277">
        <f>K21/E21</f>
        <v>276.6875</v>
      </c>
    </row>
    <row r="23" spans="1:256" ht="12.75">
      <c r="A23" s="264"/>
      <c r="B23" s="264"/>
      <c r="C23" s="500" t="s">
        <v>1056</v>
      </c>
      <c r="D23" s="500"/>
      <c r="E23" s="500"/>
      <c r="F23" s="500"/>
      <c r="G23" s="500"/>
      <c r="H23" s="500"/>
      <c r="I23" s="500"/>
      <c r="J23" s="500"/>
      <c r="K23" s="283">
        <f>K22</f>
        <v>276.6875</v>
      </c>
    </row>
    <row r="24" spans="1:256" ht="12.75">
      <c r="A24" s="498"/>
      <c r="B24" s="498"/>
      <c r="C24" s="498"/>
      <c r="D24" s="498"/>
      <c r="E24" s="498"/>
      <c r="F24" s="498"/>
      <c r="G24" s="498"/>
      <c r="H24" s="498"/>
      <c r="I24" s="498"/>
      <c r="J24" s="498"/>
      <c r="K24" s="498"/>
    </row>
    <row r="25" spans="1:256" ht="15.75" customHeight="1">
      <c r="A25" s="264" t="s">
        <v>78</v>
      </c>
      <c r="B25" s="264" t="s">
        <v>1031</v>
      </c>
      <c r="C25" s="265" t="s">
        <v>0</v>
      </c>
      <c r="D25" s="265"/>
      <c r="E25" s="491" t="s">
        <v>1032</v>
      </c>
      <c r="F25" s="491"/>
      <c r="G25" s="491"/>
      <c r="H25" s="491"/>
      <c r="I25" s="491"/>
      <c r="J25" s="491"/>
      <c r="K25" s="266" t="s">
        <v>368</v>
      </c>
    </row>
    <row r="26" spans="1:256" ht="12.75">
      <c r="A26" s="267"/>
      <c r="B26" s="267"/>
      <c r="C26" s="492" t="s">
        <v>1033</v>
      </c>
      <c r="D26" s="492"/>
      <c r="E26" s="492"/>
      <c r="F26" s="492"/>
      <c r="G26" s="492"/>
      <c r="H26" s="492"/>
      <c r="I26" s="492"/>
      <c r="J26" s="269" t="s">
        <v>1034</v>
      </c>
      <c r="K26" s="270">
        <v>42248</v>
      </c>
    </row>
    <row r="27" spans="1:256" ht="12.75" customHeight="1">
      <c r="A27" s="267"/>
      <c r="B27" s="267"/>
      <c r="C27" s="493" t="s">
        <v>1035</v>
      </c>
      <c r="D27" s="493"/>
      <c r="E27" s="493"/>
      <c r="F27" s="271"/>
      <c r="G27" s="271"/>
      <c r="H27" s="271"/>
      <c r="I27" s="271"/>
      <c r="J27" s="269" t="s">
        <v>1036</v>
      </c>
      <c r="K27" s="272" t="s">
        <v>103</v>
      </c>
    </row>
    <row r="28" spans="1:256" ht="12.75">
      <c r="A28" s="267"/>
      <c r="B28" s="267"/>
      <c r="C28" s="494" t="s">
        <v>1037</v>
      </c>
      <c r="D28" s="494"/>
      <c r="E28" s="494"/>
      <c r="F28" s="494"/>
      <c r="G28" s="494"/>
      <c r="H28" s="494"/>
      <c r="I28" s="494"/>
      <c r="J28" s="494"/>
      <c r="K28" s="494"/>
    </row>
    <row r="29" spans="1:256" ht="12.75">
      <c r="A29" s="267"/>
      <c r="B29" s="267"/>
      <c r="C29" s="492" t="s">
        <v>9</v>
      </c>
      <c r="D29" s="492"/>
      <c r="E29" s="268" t="s">
        <v>681</v>
      </c>
      <c r="F29" s="273" t="s">
        <v>80</v>
      </c>
      <c r="G29" s="273" t="s">
        <v>1038</v>
      </c>
      <c r="H29" s="273" t="s">
        <v>1039</v>
      </c>
      <c r="I29" s="273" t="s">
        <v>1040</v>
      </c>
      <c r="J29" s="267" t="s">
        <v>1041</v>
      </c>
      <c r="K29" s="268" t="s">
        <v>1042</v>
      </c>
    </row>
    <row r="30" spans="1:256" ht="12.75">
      <c r="A30" s="267"/>
      <c r="B30" s="267"/>
      <c r="C30" s="493"/>
      <c r="D30" s="493"/>
      <c r="E30" s="267"/>
      <c r="F30" s="267"/>
      <c r="G30" s="267"/>
      <c r="H30" s="274"/>
      <c r="I30" s="274"/>
      <c r="J30" s="275"/>
      <c r="K30" s="275">
        <f>F30*G30*I30+F30*H30*J30</f>
        <v>0</v>
      </c>
    </row>
    <row r="31" spans="1:256" ht="12.75">
      <c r="A31" s="267"/>
      <c r="B31" s="267"/>
      <c r="C31" s="495" t="s">
        <v>1043</v>
      </c>
      <c r="D31" s="495"/>
      <c r="E31" s="495"/>
      <c r="F31" s="495"/>
      <c r="G31" s="495"/>
      <c r="H31" s="495"/>
      <c r="I31" s="495"/>
      <c r="J31" s="495"/>
      <c r="K31" s="277">
        <f>SUM(K30)</f>
        <v>0</v>
      </c>
    </row>
    <row r="32" spans="1:256" ht="12.75">
      <c r="A32" s="267"/>
      <c r="B32" s="267"/>
      <c r="C32" s="494" t="s">
        <v>1044</v>
      </c>
      <c r="D32" s="494"/>
      <c r="E32" s="494"/>
      <c r="F32" s="494"/>
      <c r="G32" s="494"/>
      <c r="H32" s="494"/>
      <c r="I32" s="494"/>
      <c r="J32" s="494"/>
      <c r="K32" s="494"/>
    </row>
    <row r="33" spans="1:256" ht="12.75">
      <c r="A33" s="267"/>
      <c r="B33" s="267"/>
      <c r="C33" s="492" t="s">
        <v>9</v>
      </c>
      <c r="D33" s="492"/>
      <c r="E33" s="268" t="s">
        <v>681</v>
      </c>
      <c r="F33" s="278" t="s">
        <v>80</v>
      </c>
      <c r="G33" s="278"/>
      <c r="H33" s="278"/>
      <c r="I33" s="278"/>
      <c r="J33" s="267" t="s">
        <v>1045</v>
      </c>
      <c r="K33" s="268" t="s">
        <v>1042</v>
      </c>
    </row>
    <row r="34" spans="1:256" ht="12.75" customHeight="1">
      <c r="A34" s="267">
        <v>11796</v>
      </c>
      <c r="B34" s="267" t="s">
        <v>1046</v>
      </c>
      <c r="C34" s="496" t="s">
        <v>1047</v>
      </c>
      <c r="D34" s="496"/>
      <c r="E34" s="267" t="s">
        <v>103</v>
      </c>
      <c r="F34" s="279">
        <v>1.1000000000000001</v>
      </c>
      <c r="G34" s="274"/>
      <c r="H34" s="274"/>
      <c r="I34" s="274"/>
      <c r="J34" s="280">
        <v>206.25</v>
      </c>
      <c r="K34" s="275">
        <f>F34*J34</f>
        <v>226.87500000000003</v>
      </c>
      <c r="FT34" s="126"/>
      <c r="FU34" s="126"/>
      <c r="FV34" s="126"/>
      <c r="FW34" s="126"/>
      <c r="FX34" s="126"/>
      <c r="FY34" s="126"/>
      <c r="FZ34" s="126"/>
      <c r="GA34" s="126"/>
      <c r="GB34" s="126"/>
      <c r="GC34" s="126"/>
      <c r="GD34" s="126"/>
      <c r="GE34" s="126"/>
      <c r="GF34" s="126"/>
      <c r="GG34" s="126"/>
      <c r="GH34" s="126"/>
      <c r="GI34" s="126"/>
      <c r="GJ34" s="126"/>
      <c r="GK34" s="126"/>
      <c r="GL34" s="126"/>
      <c r="GM34" s="126"/>
      <c r="GN34" s="126"/>
      <c r="GO34" s="126"/>
      <c r="GP34" s="126"/>
      <c r="GQ34" s="126"/>
      <c r="GR34" s="126"/>
      <c r="GS34" s="126"/>
      <c r="GT34" s="126"/>
      <c r="GU34" s="126"/>
      <c r="GV34" s="126"/>
      <c r="GW34" s="126"/>
      <c r="GX34" s="126"/>
      <c r="GY34" s="126"/>
      <c r="GZ34" s="126"/>
      <c r="HA34" s="126"/>
      <c r="HB34" s="126"/>
      <c r="HC34" s="126"/>
      <c r="HD34" s="126"/>
      <c r="HE34" s="126"/>
      <c r="HF34" s="126"/>
      <c r="HG34" s="126"/>
      <c r="HH34" s="126"/>
      <c r="HI34" s="126"/>
      <c r="HJ34" s="126"/>
      <c r="HK34" s="126"/>
      <c r="HL34" s="126"/>
      <c r="HM34" s="126"/>
      <c r="HN34" s="126"/>
      <c r="HO34" s="126"/>
      <c r="HP34" s="126"/>
      <c r="HQ34" s="126"/>
      <c r="HR34" s="126"/>
      <c r="HS34" s="126"/>
      <c r="HT34" s="126"/>
      <c r="HU34" s="126"/>
      <c r="HV34" s="126"/>
      <c r="HW34" s="126"/>
      <c r="HX34" s="126"/>
      <c r="HY34" s="126"/>
      <c r="HZ34" s="126"/>
      <c r="IA34" s="126"/>
      <c r="IB34" s="126"/>
      <c r="IC34" s="126"/>
      <c r="ID34" s="126"/>
      <c r="IE34" s="126"/>
      <c r="IF34" s="126"/>
      <c r="IG34" s="126"/>
      <c r="IH34" s="126"/>
      <c r="II34" s="126"/>
      <c r="IJ34" s="126"/>
      <c r="IK34" s="126"/>
      <c r="IL34" s="126"/>
      <c r="IM34" s="126"/>
      <c r="IN34" s="126"/>
      <c r="IO34" s="126"/>
      <c r="IP34" s="126"/>
      <c r="IQ34" s="126"/>
      <c r="IR34" s="126"/>
      <c r="IS34" s="126"/>
      <c r="IT34" s="126"/>
      <c r="IU34" s="126"/>
      <c r="IV34" s="126"/>
    </row>
    <row r="35" spans="1:256" ht="12.75">
      <c r="A35" s="267"/>
      <c r="B35" s="267"/>
      <c r="C35" s="497" t="s">
        <v>1043</v>
      </c>
      <c r="D35" s="497"/>
      <c r="E35" s="497"/>
      <c r="F35" s="497"/>
      <c r="G35" s="497"/>
      <c r="H35" s="497"/>
      <c r="I35" s="497"/>
      <c r="J35" s="497"/>
      <c r="K35" s="275">
        <f>SUM(K34:K34)</f>
        <v>226.87500000000003</v>
      </c>
      <c r="FT35" s="126"/>
      <c r="FU35" s="126"/>
      <c r="FV35" s="126"/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6"/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126"/>
      <c r="HG35" s="126"/>
      <c r="HH35" s="126"/>
      <c r="HI35" s="126"/>
      <c r="HJ35" s="126"/>
      <c r="HK35" s="126"/>
      <c r="HL35" s="126"/>
      <c r="HM35" s="126"/>
      <c r="HN35" s="126"/>
      <c r="HO35" s="126"/>
      <c r="HP35" s="126"/>
      <c r="HQ35" s="126"/>
      <c r="HR35" s="126"/>
      <c r="HS35" s="126"/>
      <c r="HT35" s="126"/>
      <c r="HU35" s="126"/>
      <c r="HV35" s="126"/>
      <c r="HW35" s="126"/>
      <c r="HX35" s="126"/>
      <c r="HY35" s="126"/>
      <c r="HZ35" s="126"/>
      <c r="IA35" s="126"/>
      <c r="IB35" s="126"/>
      <c r="IC35" s="126"/>
      <c r="ID35" s="126"/>
      <c r="IE35" s="126"/>
      <c r="IF35" s="126"/>
      <c r="IG35" s="126"/>
      <c r="IH35" s="126"/>
      <c r="II35" s="126"/>
      <c r="IJ35" s="126"/>
      <c r="IK35" s="126"/>
      <c r="IL35" s="126"/>
      <c r="IM35" s="126"/>
      <c r="IN35" s="126"/>
      <c r="IO35" s="126"/>
      <c r="IP35" s="126"/>
      <c r="IQ35" s="126"/>
      <c r="IR35" s="126"/>
      <c r="IS35" s="126"/>
      <c r="IT35" s="126"/>
      <c r="IU35" s="126"/>
      <c r="IV35" s="126"/>
    </row>
    <row r="36" spans="1:256" ht="12.75">
      <c r="A36" s="267"/>
      <c r="B36" s="267"/>
      <c r="C36" s="494" t="s">
        <v>1048</v>
      </c>
      <c r="D36" s="494"/>
      <c r="E36" s="494"/>
      <c r="F36" s="494"/>
      <c r="G36" s="494"/>
      <c r="H36" s="494"/>
      <c r="I36" s="494"/>
      <c r="J36" s="494"/>
      <c r="K36" s="494"/>
      <c r="FT36" s="126"/>
      <c r="FU36" s="126"/>
      <c r="FV36" s="126"/>
      <c r="FW36" s="126"/>
      <c r="FX36" s="126"/>
      <c r="FY36" s="126"/>
      <c r="FZ36" s="126"/>
      <c r="GA36" s="126"/>
      <c r="GB36" s="126"/>
      <c r="GC36" s="126"/>
      <c r="GD36" s="126"/>
      <c r="GE36" s="126"/>
      <c r="GF36" s="126"/>
      <c r="GG36" s="126"/>
      <c r="GH36" s="126"/>
      <c r="GI36" s="126"/>
      <c r="GJ36" s="126"/>
      <c r="GK36" s="126"/>
      <c r="GL36" s="126"/>
      <c r="GM36" s="126"/>
      <c r="GN36" s="126"/>
      <c r="GO36" s="126"/>
      <c r="GP36" s="126"/>
      <c r="GQ36" s="126"/>
      <c r="GR36" s="126"/>
      <c r="GS36" s="126"/>
      <c r="GT36" s="126"/>
      <c r="GU36" s="126"/>
      <c r="GV36" s="126"/>
      <c r="GW36" s="126"/>
      <c r="GX36" s="126"/>
      <c r="GY36" s="126"/>
      <c r="GZ36" s="126"/>
      <c r="HA36" s="126"/>
      <c r="HB36" s="126"/>
      <c r="HC36" s="126"/>
      <c r="HD36" s="126"/>
      <c r="HE36" s="126"/>
      <c r="HF36" s="126"/>
      <c r="HG36" s="126"/>
      <c r="HH36" s="126"/>
      <c r="HI36" s="126"/>
      <c r="HJ36" s="126"/>
      <c r="HK36" s="126"/>
      <c r="HL36" s="126"/>
      <c r="HM36" s="126"/>
      <c r="HN36" s="126"/>
      <c r="HO36" s="126"/>
      <c r="HP36" s="126"/>
      <c r="HQ36" s="126"/>
      <c r="HR36" s="126"/>
      <c r="HS36" s="126"/>
      <c r="HT36" s="126"/>
      <c r="HU36" s="126"/>
      <c r="HV36" s="126"/>
      <c r="HW36" s="126"/>
      <c r="HX36" s="126"/>
      <c r="HY36" s="126"/>
      <c r="HZ36" s="126"/>
      <c r="IA36" s="126"/>
      <c r="IB36" s="126"/>
      <c r="IC36" s="126"/>
      <c r="ID36" s="126"/>
      <c r="IE36" s="126"/>
      <c r="IF36" s="126"/>
      <c r="IG36" s="126"/>
      <c r="IH36" s="126"/>
      <c r="II36" s="126"/>
      <c r="IJ36" s="126"/>
      <c r="IK36" s="126"/>
      <c r="IL36" s="126"/>
      <c r="IM36" s="126"/>
      <c r="IN36" s="126"/>
      <c r="IO36" s="126"/>
      <c r="IP36" s="126"/>
      <c r="IQ36" s="126"/>
      <c r="IR36" s="126"/>
      <c r="IS36" s="126"/>
      <c r="IT36" s="126"/>
      <c r="IU36" s="126"/>
      <c r="IV36" s="126"/>
    </row>
    <row r="37" spans="1:256" ht="12.75">
      <c r="A37" s="267"/>
      <c r="B37" s="267"/>
      <c r="C37" s="498" t="s">
        <v>9</v>
      </c>
      <c r="D37" s="498"/>
      <c r="E37" s="281" t="s">
        <v>681</v>
      </c>
      <c r="F37" s="281" t="s">
        <v>80</v>
      </c>
      <c r="G37" s="281"/>
      <c r="H37" s="281"/>
      <c r="I37" s="281"/>
      <c r="J37" s="267" t="s">
        <v>1045</v>
      </c>
      <c r="K37" s="280" t="s">
        <v>1042</v>
      </c>
      <c r="FT37" s="126"/>
      <c r="FU37" s="126"/>
      <c r="FV37" s="126"/>
      <c r="FW37" s="126"/>
      <c r="FX37" s="126"/>
      <c r="FY37" s="126"/>
      <c r="FZ37" s="126"/>
      <c r="GA37" s="126"/>
      <c r="GB37" s="126"/>
      <c r="GC37" s="126"/>
      <c r="GD37" s="126"/>
      <c r="GE37" s="126"/>
      <c r="GF37" s="126"/>
      <c r="GG37" s="126"/>
      <c r="GH37" s="126"/>
      <c r="GI37" s="126"/>
      <c r="GJ37" s="126"/>
      <c r="GK37" s="126"/>
      <c r="GL37" s="126"/>
      <c r="GM37" s="126"/>
      <c r="GN37" s="126"/>
      <c r="GO37" s="126"/>
      <c r="GP37" s="126"/>
      <c r="GQ37" s="126"/>
      <c r="GR37" s="126"/>
      <c r="GS37" s="126"/>
      <c r="GT37" s="126"/>
      <c r="GU37" s="126"/>
      <c r="GV37" s="126"/>
      <c r="GW37" s="126"/>
      <c r="GX37" s="126"/>
      <c r="GY37" s="126"/>
      <c r="GZ37" s="126"/>
      <c r="HA37" s="126"/>
      <c r="HB37" s="126"/>
      <c r="HC37" s="126"/>
      <c r="HD37" s="126"/>
      <c r="HE37" s="126"/>
      <c r="HF37" s="126"/>
      <c r="HG37" s="126"/>
      <c r="HH37" s="126"/>
      <c r="HI37" s="126"/>
      <c r="HJ37" s="126"/>
      <c r="HK37" s="126"/>
      <c r="HL37" s="126"/>
      <c r="HM37" s="126"/>
      <c r="HN37" s="126"/>
      <c r="HO37" s="126"/>
      <c r="HP37" s="126"/>
      <c r="HQ37" s="126"/>
      <c r="HR37" s="126"/>
      <c r="HS37" s="126"/>
      <c r="HT37" s="126"/>
      <c r="HU37" s="126"/>
      <c r="HV37" s="126"/>
      <c r="HW37" s="126"/>
      <c r="HX37" s="126"/>
      <c r="HY37" s="126"/>
      <c r="HZ37" s="126"/>
      <c r="IA37" s="126"/>
      <c r="IB37" s="126"/>
      <c r="IC37" s="126"/>
      <c r="ID37" s="126"/>
      <c r="IE37" s="126"/>
      <c r="IF37" s="126"/>
      <c r="IG37" s="126"/>
      <c r="IH37" s="126"/>
      <c r="II37" s="126"/>
      <c r="IJ37" s="126"/>
      <c r="IK37" s="126"/>
      <c r="IL37" s="126"/>
      <c r="IM37" s="126"/>
      <c r="IN37" s="126"/>
      <c r="IO37" s="126"/>
      <c r="IP37" s="126"/>
      <c r="IQ37" s="126"/>
      <c r="IR37" s="126"/>
      <c r="IS37" s="126"/>
      <c r="IT37" s="126"/>
      <c r="IU37" s="126"/>
      <c r="IV37" s="126"/>
    </row>
    <row r="38" spans="1:256" ht="25.5" customHeight="1">
      <c r="A38" s="267">
        <v>87298</v>
      </c>
      <c r="B38" s="267" t="s">
        <v>1046</v>
      </c>
      <c r="C38" s="496" t="s">
        <v>1049</v>
      </c>
      <c r="D38" s="496"/>
      <c r="E38" s="267" t="s">
        <v>706</v>
      </c>
      <c r="F38" s="279">
        <v>0.05</v>
      </c>
      <c r="G38" s="281"/>
      <c r="H38" s="281"/>
      <c r="I38" s="281"/>
      <c r="J38" s="267">
        <v>423.7</v>
      </c>
      <c r="K38" s="275">
        <f>F38*J38</f>
        <v>21.185000000000002</v>
      </c>
      <c r="FT38" s="126"/>
      <c r="FU38" s="126"/>
      <c r="FV38" s="126"/>
      <c r="FW38" s="126"/>
      <c r="FX38" s="126"/>
      <c r="FY38" s="126"/>
      <c r="FZ38" s="126"/>
      <c r="GA38" s="126"/>
      <c r="GB38" s="126"/>
      <c r="GC38" s="126"/>
      <c r="GD38" s="126"/>
      <c r="GE38" s="126"/>
      <c r="GF38" s="126"/>
      <c r="GG38" s="126"/>
      <c r="GH38" s="126"/>
      <c r="GI38" s="126"/>
      <c r="GJ38" s="126"/>
      <c r="GK38" s="126"/>
      <c r="GL38" s="126"/>
      <c r="GM38" s="126"/>
      <c r="GN38" s="126"/>
      <c r="GO38" s="126"/>
      <c r="GP38" s="126"/>
      <c r="GQ38" s="126"/>
      <c r="GR38" s="126"/>
      <c r="GS38" s="126"/>
      <c r="GT38" s="126"/>
      <c r="GU38" s="126"/>
      <c r="GV38" s="126"/>
      <c r="GW38" s="126"/>
      <c r="GX38" s="126"/>
      <c r="GY38" s="126"/>
      <c r="GZ38" s="126"/>
      <c r="HA38" s="126"/>
      <c r="HB38" s="126"/>
      <c r="HC38" s="126"/>
      <c r="HD38" s="126"/>
      <c r="HE38" s="126"/>
      <c r="HF38" s="126"/>
      <c r="HG38" s="126"/>
      <c r="HH38" s="126"/>
      <c r="HI38" s="126"/>
      <c r="HJ38" s="126"/>
      <c r="HK38" s="126"/>
      <c r="HL38" s="126"/>
      <c r="HM38" s="126"/>
      <c r="HN38" s="126"/>
      <c r="HO38" s="126"/>
      <c r="HP38" s="126"/>
      <c r="HQ38" s="126"/>
      <c r="HR38" s="126"/>
      <c r="HS38" s="126"/>
      <c r="HT38" s="126"/>
      <c r="HU38" s="126"/>
      <c r="HV38" s="126"/>
      <c r="HW38" s="126"/>
      <c r="HX38" s="126"/>
      <c r="HY38" s="126"/>
      <c r="HZ38" s="126"/>
      <c r="IA38" s="126"/>
      <c r="IB38" s="126"/>
      <c r="IC38" s="126"/>
      <c r="ID38" s="126"/>
      <c r="IE38" s="126"/>
      <c r="IF38" s="126"/>
      <c r="IG38" s="126"/>
      <c r="IH38" s="126"/>
      <c r="II38" s="126"/>
      <c r="IJ38" s="126"/>
      <c r="IK38" s="126"/>
      <c r="IL38" s="126"/>
      <c r="IM38" s="126"/>
      <c r="IN38" s="126"/>
      <c r="IO38" s="126"/>
      <c r="IP38" s="126"/>
      <c r="IQ38" s="126"/>
      <c r="IR38" s="126"/>
      <c r="IS38" s="126"/>
      <c r="IT38" s="126"/>
      <c r="IU38" s="126"/>
      <c r="IV38" s="126"/>
    </row>
    <row r="39" spans="1:256" ht="12.75">
      <c r="A39" s="267"/>
      <c r="B39" s="267"/>
      <c r="C39" s="497" t="s">
        <v>1043</v>
      </c>
      <c r="D39" s="497"/>
      <c r="E39" s="497"/>
      <c r="F39" s="497"/>
      <c r="G39" s="497"/>
      <c r="H39" s="497"/>
      <c r="I39" s="497"/>
      <c r="J39" s="497"/>
      <c r="K39" s="275">
        <f>SUM(K38:K38)</f>
        <v>21.185000000000002</v>
      </c>
      <c r="FT39" s="126"/>
      <c r="FU39" s="126"/>
      <c r="FV39" s="126"/>
      <c r="FW39" s="126"/>
      <c r="FX39" s="126"/>
      <c r="FY39" s="126"/>
      <c r="FZ39" s="126"/>
      <c r="GA39" s="126"/>
      <c r="GB39" s="126"/>
      <c r="GC39" s="126"/>
      <c r="GD39" s="126"/>
      <c r="GE39" s="126"/>
      <c r="GF39" s="126"/>
      <c r="GG39" s="126"/>
      <c r="GH39" s="126"/>
      <c r="GI39" s="126"/>
      <c r="GJ39" s="126"/>
      <c r="GK39" s="126"/>
      <c r="GL39" s="126"/>
      <c r="GM39" s="126"/>
      <c r="GN39" s="126"/>
      <c r="GO39" s="126"/>
      <c r="GP39" s="126"/>
      <c r="GQ39" s="126"/>
      <c r="GR39" s="126"/>
      <c r="GS39" s="126"/>
      <c r="GT39" s="126"/>
      <c r="GU39" s="126"/>
      <c r="GV39" s="126"/>
      <c r="GW39" s="126"/>
      <c r="GX39" s="126"/>
      <c r="GY39" s="126"/>
      <c r="GZ39" s="126"/>
      <c r="HA39" s="126"/>
      <c r="HB39" s="126"/>
      <c r="HC39" s="126"/>
      <c r="HD39" s="126"/>
      <c r="HE39" s="126"/>
      <c r="HF39" s="126"/>
      <c r="HG39" s="126"/>
      <c r="HH39" s="126"/>
      <c r="HI39" s="126"/>
      <c r="HJ39" s="126"/>
      <c r="HK39" s="126"/>
      <c r="HL39" s="126"/>
      <c r="HM39" s="126"/>
      <c r="HN39" s="126"/>
      <c r="HO39" s="126"/>
      <c r="HP39" s="126"/>
      <c r="HQ39" s="126"/>
      <c r="HR39" s="126"/>
      <c r="HS39" s="126"/>
      <c r="HT39" s="126"/>
      <c r="HU39" s="126"/>
      <c r="HV39" s="126"/>
      <c r="HW39" s="126"/>
      <c r="HX39" s="126"/>
      <c r="HY39" s="126"/>
      <c r="HZ39" s="126"/>
      <c r="IA39" s="126"/>
      <c r="IB39" s="126"/>
      <c r="IC39" s="126"/>
      <c r="ID39" s="126"/>
      <c r="IE39" s="126"/>
      <c r="IF39" s="126"/>
      <c r="IG39" s="126"/>
      <c r="IH39" s="126"/>
      <c r="II39" s="126"/>
      <c r="IJ39" s="126"/>
      <c r="IK39" s="126"/>
      <c r="IL39" s="126"/>
      <c r="IM39" s="126"/>
      <c r="IN39" s="126"/>
      <c r="IO39" s="126"/>
      <c r="IP39" s="126"/>
      <c r="IQ39" s="126"/>
      <c r="IR39" s="126"/>
      <c r="IS39" s="126"/>
      <c r="IT39" s="126"/>
      <c r="IU39" s="126"/>
      <c r="IV39" s="126"/>
    </row>
    <row r="40" spans="1:256" ht="12.75">
      <c r="A40" s="267"/>
      <c r="B40" s="267"/>
      <c r="C40" s="494" t="s">
        <v>473</v>
      </c>
      <c r="D40" s="494"/>
      <c r="E40" s="494"/>
      <c r="F40" s="494"/>
      <c r="G40" s="494"/>
      <c r="H40" s="494"/>
      <c r="I40" s="494"/>
      <c r="J40" s="494"/>
      <c r="K40" s="494"/>
      <c r="FT40" s="126"/>
      <c r="FU40" s="126"/>
      <c r="FV40" s="126"/>
      <c r="FW40" s="126"/>
      <c r="FX40" s="126"/>
      <c r="FY40" s="126"/>
      <c r="FZ40" s="126"/>
      <c r="GA40" s="126"/>
      <c r="GB40" s="126"/>
      <c r="GC40" s="126"/>
      <c r="GD40" s="126"/>
      <c r="GE40" s="126"/>
      <c r="GF40" s="126"/>
      <c r="GG40" s="126"/>
      <c r="GH40" s="126"/>
      <c r="GI40" s="126"/>
      <c r="GJ40" s="126"/>
      <c r="GK40" s="126"/>
      <c r="GL40" s="126"/>
      <c r="GM40" s="126"/>
      <c r="GN40" s="126"/>
      <c r="GO40" s="126"/>
      <c r="GP40" s="126"/>
      <c r="GQ40" s="126"/>
      <c r="GR40" s="126"/>
      <c r="GS40" s="126"/>
      <c r="GT40" s="126"/>
      <c r="GU40" s="126"/>
      <c r="GV40" s="126"/>
      <c r="GW40" s="126"/>
      <c r="GX40" s="126"/>
      <c r="GY40" s="126"/>
      <c r="GZ40" s="126"/>
      <c r="HA40" s="126"/>
      <c r="HB40" s="126"/>
      <c r="HC40" s="126"/>
      <c r="HD40" s="126"/>
      <c r="HE40" s="126"/>
      <c r="HF40" s="126"/>
      <c r="HG40" s="126"/>
      <c r="HH40" s="126"/>
      <c r="HI40" s="126"/>
      <c r="HJ40" s="126"/>
      <c r="HK40" s="126"/>
      <c r="HL40" s="126"/>
      <c r="HM40" s="126"/>
      <c r="HN40" s="126"/>
      <c r="HO40" s="126"/>
      <c r="HP40" s="126"/>
      <c r="HQ40" s="126"/>
      <c r="HR40" s="126"/>
      <c r="HS40" s="126"/>
      <c r="HT40" s="126"/>
      <c r="HU40" s="126"/>
      <c r="HV40" s="126"/>
      <c r="HW40" s="126"/>
      <c r="HX40" s="126"/>
      <c r="HY40" s="126"/>
      <c r="HZ40" s="126"/>
      <c r="IA40" s="126"/>
      <c r="IB40" s="126"/>
      <c r="IC40" s="126"/>
      <c r="ID40" s="126"/>
      <c r="IE40" s="126"/>
      <c r="IF40" s="126"/>
      <c r="IG40" s="126"/>
      <c r="IH40" s="126"/>
      <c r="II40" s="126"/>
      <c r="IJ40" s="126"/>
      <c r="IK40" s="126"/>
      <c r="IL40" s="126"/>
      <c r="IM40" s="126"/>
      <c r="IN40" s="126"/>
      <c r="IO40" s="126"/>
      <c r="IP40" s="126"/>
      <c r="IQ40" s="126"/>
      <c r="IR40" s="126"/>
      <c r="IS40" s="126"/>
      <c r="IT40" s="126"/>
      <c r="IU40" s="126"/>
      <c r="IV40" s="126"/>
    </row>
    <row r="41" spans="1:256" ht="12.75">
      <c r="A41" s="267"/>
      <c r="B41" s="267"/>
      <c r="C41" s="498" t="s">
        <v>9</v>
      </c>
      <c r="D41" s="498"/>
      <c r="E41" s="267" t="s">
        <v>681</v>
      </c>
      <c r="F41" s="274" t="s">
        <v>80</v>
      </c>
      <c r="G41" s="274"/>
      <c r="H41" s="274"/>
      <c r="I41" s="274"/>
      <c r="J41" s="267" t="s">
        <v>1045</v>
      </c>
      <c r="K41" s="267" t="s">
        <v>1042</v>
      </c>
      <c r="FT41" s="126"/>
      <c r="FU41" s="126"/>
      <c r="FV41" s="126"/>
      <c r="FW41" s="126"/>
      <c r="FX41" s="126"/>
      <c r="FY41" s="126"/>
      <c r="FZ41" s="126"/>
      <c r="GA41" s="126"/>
      <c r="GB41" s="126"/>
      <c r="GC41" s="126"/>
      <c r="GD41" s="126"/>
      <c r="GE41" s="126"/>
      <c r="GF41" s="126"/>
      <c r="GG41" s="126"/>
      <c r="GH41" s="126"/>
      <c r="GI41" s="126"/>
      <c r="GJ41" s="126"/>
      <c r="GK41" s="126"/>
      <c r="GL41" s="126"/>
      <c r="GM41" s="126"/>
      <c r="GN41" s="126"/>
      <c r="GO41" s="126"/>
      <c r="GP41" s="126"/>
      <c r="GQ41" s="126"/>
      <c r="GR41" s="126"/>
      <c r="GS41" s="126"/>
      <c r="GT41" s="126"/>
      <c r="GU41" s="126"/>
      <c r="GV41" s="126"/>
      <c r="GW41" s="126"/>
      <c r="GX41" s="126"/>
      <c r="GY41" s="126"/>
      <c r="GZ41" s="126"/>
      <c r="HA41" s="126"/>
      <c r="HB41" s="126"/>
      <c r="HC41" s="126"/>
      <c r="HD41" s="126"/>
      <c r="HE41" s="126"/>
      <c r="HF41" s="126"/>
      <c r="HG41" s="126"/>
      <c r="HH41" s="126"/>
      <c r="HI41" s="126"/>
      <c r="HJ41" s="126"/>
      <c r="HK41" s="126"/>
      <c r="HL41" s="126"/>
      <c r="HM41" s="126"/>
      <c r="HN41" s="126"/>
      <c r="HO41" s="126"/>
      <c r="HP41" s="126"/>
      <c r="HQ41" s="126"/>
      <c r="HR41" s="126"/>
      <c r="HS41" s="126"/>
      <c r="HT41" s="126"/>
      <c r="HU41" s="126"/>
      <c r="HV41" s="126"/>
      <c r="HW41" s="126"/>
      <c r="HX41" s="126"/>
      <c r="HY41" s="126"/>
      <c r="HZ41" s="126"/>
      <c r="IA41" s="126"/>
      <c r="IB41" s="126"/>
      <c r="IC41" s="126"/>
      <c r="ID41" s="126"/>
      <c r="IE41" s="126"/>
      <c r="IF41" s="126"/>
      <c r="IG41" s="126"/>
      <c r="IH41" s="126"/>
      <c r="II41" s="126"/>
      <c r="IJ41" s="126"/>
      <c r="IK41" s="126"/>
      <c r="IL41" s="126"/>
      <c r="IM41" s="126"/>
      <c r="IN41" s="126"/>
      <c r="IO41" s="126"/>
      <c r="IP41" s="126"/>
      <c r="IQ41" s="126"/>
      <c r="IR41" s="126"/>
      <c r="IS41" s="126"/>
      <c r="IT41" s="126"/>
      <c r="IU41" s="126"/>
      <c r="IV41" s="126"/>
    </row>
    <row r="42" spans="1:256" ht="12.75" customHeight="1">
      <c r="A42" s="267">
        <v>6111</v>
      </c>
      <c r="B42" s="267" t="s">
        <v>1046</v>
      </c>
      <c r="C42" s="496" t="s">
        <v>1050</v>
      </c>
      <c r="D42" s="496"/>
      <c r="E42" s="267" t="s">
        <v>1051</v>
      </c>
      <c r="F42" s="279">
        <v>2.5</v>
      </c>
      <c r="G42" s="267"/>
      <c r="H42" s="274"/>
      <c r="I42" s="274"/>
      <c r="J42" s="275">
        <v>8.08</v>
      </c>
      <c r="K42" s="275">
        <f>F42*J42</f>
        <v>20.2</v>
      </c>
      <c r="FT42" s="126"/>
      <c r="FU42" s="126"/>
      <c r="FV42" s="126"/>
      <c r="FW42" s="126"/>
      <c r="FX42" s="126"/>
      <c r="FY42" s="126"/>
      <c r="FZ42" s="126"/>
      <c r="GA42" s="126"/>
      <c r="GB42" s="126"/>
      <c r="GC42" s="126"/>
      <c r="GD42" s="126"/>
      <c r="GE42" s="126"/>
      <c r="GF42" s="126"/>
      <c r="GG42" s="126"/>
      <c r="GH42" s="126"/>
      <c r="GI42" s="126"/>
      <c r="GJ42" s="126"/>
      <c r="GK42" s="126"/>
      <c r="GL42" s="126"/>
      <c r="GM42" s="126"/>
      <c r="GN42" s="126"/>
      <c r="GO42" s="126"/>
      <c r="GP42" s="126"/>
      <c r="GQ42" s="126"/>
      <c r="GR42" s="126"/>
      <c r="GS42" s="126"/>
      <c r="GT42" s="126"/>
      <c r="GU42" s="126"/>
      <c r="GV42" s="126"/>
      <c r="GW42" s="126"/>
      <c r="GX42" s="126"/>
      <c r="GY42" s="126"/>
      <c r="GZ42" s="126"/>
      <c r="HA42" s="126"/>
      <c r="HB42" s="126"/>
      <c r="HC42" s="126"/>
      <c r="HD42" s="126"/>
      <c r="HE42" s="126"/>
      <c r="HF42" s="126"/>
      <c r="HG42" s="126"/>
      <c r="HH42" s="126"/>
      <c r="HI42" s="126"/>
      <c r="HJ42" s="126"/>
      <c r="HK42" s="126"/>
      <c r="HL42" s="126"/>
      <c r="HM42" s="126"/>
      <c r="HN42" s="126"/>
      <c r="HO42" s="126"/>
      <c r="HP42" s="126"/>
      <c r="HQ42" s="126"/>
      <c r="HR42" s="126"/>
      <c r="HS42" s="126"/>
      <c r="HT42" s="126"/>
      <c r="HU42" s="126"/>
      <c r="HV42" s="126"/>
      <c r="HW42" s="126"/>
      <c r="HX42" s="126"/>
      <c r="HY42" s="126"/>
      <c r="HZ42" s="126"/>
      <c r="IA42" s="126"/>
      <c r="IB42" s="126"/>
      <c r="IC42" s="126"/>
      <c r="ID42" s="126"/>
      <c r="IE42" s="126"/>
      <c r="IF42" s="126"/>
      <c r="IG42" s="126"/>
      <c r="IH42" s="126"/>
      <c r="II42" s="126"/>
      <c r="IJ42" s="126"/>
      <c r="IK42" s="126"/>
      <c r="IL42" s="126"/>
      <c r="IM42" s="126"/>
      <c r="IN42" s="126"/>
      <c r="IO42" s="126"/>
      <c r="IP42" s="126"/>
      <c r="IQ42" s="126"/>
      <c r="IR42" s="126"/>
      <c r="IS42" s="126"/>
      <c r="IT42" s="126"/>
      <c r="IU42" s="126"/>
      <c r="IV42" s="126"/>
    </row>
    <row r="43" spans="1:256" ht="12.75" customHeight="1">
      <c r="A43" s="267">
        <v>4750</v>
      </c>
      <c r="B43" s="267" t="s">
        <v>1046</v>
      </c>
      <c r="C43" s="496" t="s">
        <v>1052</v>
      </c>
      <c r="D43" s="496"/>
      <c r="E43" s="267" t="s">
        <v>1051</v>
      </c>
      <c r="F43" s="279">
        <v>2.5</v>
      </c>
      <c r="G43" s="267"/>
      <c r="H43" s="274"/>
      <c r="I43" s="274"/>
      <c r="J43" s="275">
        <v>11.53</v>
      </c>
      <c r="K43" s="275">
        <f>F43*J43</f>
        <v>28.824999999999999</v>
      </c>
      <c r="FT43" s="126"/>
      <c r="FU43" s="126"/>
      <c r="FV43" s="126"/>
      <c r="FW43" s="126"/>
      <c r="FX43" s="126"/>
      <c r="FY43" s="126"/>
      <c r="FZ43" s="126"/>
      <c r="GA43" s="126"/>
      <c r="GB43" s="126"/>
      <c r="GC43" s="126"/>
      <c r="GD43" s="126"/>
      <c r="GE43" s="126"/>
      <c r="GF43" s="126"/>
      <c r="GG43" s="126"/>
      <c r="GH43" s="126"/>
      <c r="GI43" s="126"/>
      <c r="GJ43" s="126"/>
      <c r="GK43" s="126"/>
      <c r="GL43" s="126"/>
      <c r="GM43" s="126"/>
      <c r="GN43" s="126"/>
      <c r="GO43" s="126"/>
      <c r="GP43" s="126"/>
      <c r="GQ43" s="126"/>
      <c r="GR43" s="126"/>
      <c r="GS43" s="126"/>
      <c r="GT43" s="126"/>
      <c r="GU43" s="126"/>
      <c r="GV43" s="126"/>
      <c r="GW43" s="126"/>
      <c r="GX43" s="126"/>
      <c r="GY43" s="126"/>
      <c r="GZ43" s="126"/>
      <c r="HA43" s="126"/>
      <c r="HB43" s="126"/>
      <c r="HC43" s="126"/>
      <c r="HD43" s="126"/>
      <c r="HE43" s="126"/>
      <c r="HF43" s="126"/>
      <c r="HG43" s="126"/>
      <c r="HH43" s="126"/>
      <c r="HI43" s="126"/>
      <c r="HJ43" s="126"/>
      <c r="HK43" s="126"/>
      <c r="HL43" s="126"/>
      <c r="HM43" s="126"/>
      <c r="HN43" s="126"/>
      <c r="HO43" s="126"/>
      <c r="HP43" s="126"/>
      <c r="HQ43" s="126"/>
      <c r="HR43" s="126"/>
      <c r="HS43" s="126"/>
      <c r="HT43" s="126"/>
      <c r="HU43" s="126"/>
      <c r="HV43" s="126"/>
      <c r="HW43" s="126"/>
      <c r="HX43" s="126"/>
      <c r="HY43" s="126"/>
      <c r="HZ43" s="126"/>
      <c r="IA43" s="126"/>
      <c r="IB43" s="126"/>
      <c r="IC43" s="126"/>
      <c r="ID43" s="126"/>
      <c r="IE43" s="126"/>
      <c r="IF43" s="126"/>
      <c r="IG43" s="126"/>
      <c r="IH43" s="126"/>
      <c r="II43" s="126"/>
      <c r="IJ43" s="126"/>
      <c r="IK43" s="126"/>
      <c r="IL43" s="126"/>
      <c r="IM43" s="126"/>
      <c r="IN43" s="126"/>
      <c r="IO43" s="126"/>
      <c r="IP43" s="126"/>
      <c r="IQ43" s="126"/>
      <c r="IR43" s="126"/>
      <c r="IS43" s="126"/>
      <c r="IT43" s="126"/>
      <c r="IU43" s="126"/>
      <c r="IV43" s="126"/>
    </row>
    <row r="44" spans="1:256" ht="12.75">
      <c r="A44" s="267"/>
      <c r="B44" s="267"/>
      <c r="C44" s="497" t="s">
        <v>1043</v>
      </c>
      <c r="D44" s="497"/>
      <c r="E44" s="497"/>
      <c r="F44" s="497"/>
      <c r="G44" s="497"/>
      <c r="H44" s="497"/>
      <c r="I44" s="497"/>
      <c r="J44" s="497"/>
      <c r="K44" s="275">
        <f>SUM(K42:K43)</f>
        <v>49.024999999999999</v>
      </c>
      <c r="FT44" s="126"/>
      <c r="FU44" s="126"/>
      <c r="FV44" s="126"/>
      <c r="FW44" s="126"/>
      <c r="FX44" s="126"/>
      <c r="FY44" s="126"/>
      <c r="FZ44" s="126"/>
      <c r="GA44" s="126"/>
      <c r="GB44" s="126"/>
      <c r="GC44" s="126"/>
      <c r="GD44" s="126"/>
      <c r="GE44" s="126"/>
      <c r="GF44" s="126"/>
      <c r="GG44" s="126"/>
      <c r="GH44" s="126"/>
      <c r="GI44" s="126"/>
      <c r="GJ44" s="126"/>
      <c r="GK44" s="126"/>
      <c r="GL44" s="126"/>
      <c r="GM44" s="126"/>
      <c r="GN44" s="126"/>
      <c r="GO44" s="126"/>
      <c r="GP44" s="126"/>
      <c r="GQ44" s="126"/>
      <c r="GR44" s="126"/>
      <c r="GS44" s="126"/>
      <c r="GT44" s="126"/>
      <c r="GU44" s="126"/>
      <c r="GV44" s="126"/>
      <c r="GW44" s="126"/>
      <c r="GX44" s="126"/>
      <c r="GY44" s="126"/>
      <c r="GZ44" s="126"/>
      <c r="HA44" s="126"/>
      <c r="HB44" s="126"/>
      <c r="HC44" s="126"/>
      <c r="HD44" s="126"/>
      <c r="HE44" s="126"/>
      <c r="HF44" s="126"/>
      <c r="HG44" s="126"/>
      <c r="HH44" s="126"/>
      <c r="HI44" s="126"/>
      <c r="HJ44" s="126"/>
      <c r="HK44" s="126"/>
      <c r="HL44" s="126"/>
      <c r="HM44" s="126"/>
      <c r="HN44" s="126"/>
      <c r="HO44" s="126"/>
      <c r="HP44" s="126"/>
      <c r="HQ44" s="126"/>
      <c r="HR44" s="126"/>
      <c r="HS44" s="126"/>
      <c r="HT44" s="126"/>
      <c r="HU44" s="126"/>
      <c r="HV44" s="126"/>
      <c r="HW44" s="126"/>
      <c r="HX44" s="126"/>
      <c r="HY44" s="126"/>
      <c r="HZ44" s="126"/>
      <c r="IA44" s="126"/>
      <c r="IB44" s="126"/>
      <c r="IC44" s="126"/>
      <c r="ID44" s="126"/>
      <c r="IE44" s="126"/>
      <c r="IF44" s="126"/>
      <c r="IG44" s="126"/>
      <c r="IH44" s="126"/>
      <c r="II44" s="126"/>
      <c r="IJ44" s="126"/>
      <c r="IK44" s="126"/>
      <c r="IL44" s="126"/>
      <c r="IM44" s="126"/>
      <c r="IN44" s="126"/>
      <c r="IO44" s="126"/>
      <c r="IP44" s="126"/>
      <c r="IQ44" s="126"/>
      <c r="IR44" s="126"/>
      <c r="IS44" s="126"/>
      <c r="IT44" s="126"/>
      <c r="IU44" s="126"/>
      <c r="IV44" s="126"/>
    </row>
    <row r="45" spans="1:256" ht="12.75">
      <c r="A45" s="267"/>
      <c r="B45" s="267"/>
      <c r="C45" s="497" t="s">
        <v>1053</v>
      </c>
      <c r="D45" s="497"/>
      <c r="E45" s="282">
        <v>1</v>
      </c>
      <c r="F45" s="497" t="s">
        <v>1054</v>
      </c>
      <c r="G45" s="497"/>
      <c r="H45" s="497"/>
      <c r="I45" s="497"/>
      <c r="J45" s="497"/>
      <c r="K45" s="275">
        <f>K44+K39+K35+K31</f>
        <v>297.08500000000004</v>
      </c>
      <c r="FT45" s="126"/>
      <c r="FU45" s="126"/>
      <c r="FV45" s="126"/>
      <c r="FW45" s="126"/>
      <c r="FX45" s="126"/>
      <c r="FY45" s="126"/>
      <c r="FZ45" s="126"/>
      <c r="GA45" s="126"/>
      <c r="GB45" s="126"/>
      <c r="GC45" s="126"/>
      <c r="GD45" s="126"/>
      <c r="GE45" s="126"/>
      <c r="GF45" s="126"/>
      <c r="GG45" s="126"/>
      <c r="GH45" s="126"/>
      <c r="GI45" s="126"/>
      <c r="GJ45" s="126"/>
      <c r="GK45" s="126"/>
      <c r="GL45" s="126"/>
      <c r="GM45" s="126"/>
      <c r="GN45" s="126"/>
      <c r="GO45" s="126"/>
      <c r="GP45" s="126"/>
      <c r="GQ45" s="126"/>
      <c r="GR45" s="126"/>
      <c r="GS45" s="126"/>
      <c r="GT45" s="126"/>
      <c r="GU45" s="126"/>
      <c r="GV45" s="126"/>
      <c r="GW45" s="126"/>
      <c r="GX45" s="126"/>
      <c r="GY45" s="126"/>
      <c r="GZ45" s="126"/>
      <c r="HA45" s="126"/>
      <c r="HB45" s="126"/>
      <c r="HC45" s="126"/>
      <c r="HD45" s="126"/>
      <c r="HE45" s="126"/>
      <c r="HF45" s="126"/>
      <c r="HG45" s="126"/>
      <c r="HH45" s="126"/>
      <c r="HI45" s="126"/>
      <c r="HJ45" s="126"/>
      <c r="HK45" s="126"/>
      <c r="HL45" s="126"/>
      <c r="HM45" s="126"/>
      <c r="HN45" s="126"/>
      <c r="HO45" s="126"/>
      <c r="HP45" s="126"/>
      <c r="HQ45" s="126"/>
      <c r="HR45" s="126"/>
      <c r="HS45" s="126"/>
      <c r="HT45" s="126"/>
      <c r="HU45" s="126"/>
      <c r="HV45" s="126"/>
      <c r="HW45" s="126"/>
      <c r="HX45" s="126"/>
      <c r="HY45" s="126"/>
      <c r="HZ45" s="126"/>
      <c r="IA45" s="126"/>
      <c r="IB45" s="126"/>
      <c r="IC45" s="126"/>
      <c r="ID45" s="126"/>
      <c r="IE45" s="126"/>
      <c r="IF45" s="126"/>
      <c r="IG45" s="126"/>
      <c r="IH45" s="126"/>
      <c r="II45" s="126"/>
      <c r="IJ45" s="126"/>
      <c r="IK45" s="126"/>
      <c r="IL45" s="126"/>
      <c r="IM45" s="126"/>
      <c r="IN45" s="126"/>
      <c r="IO45" s="126"/>
      <c r="IP45" s="126"/>
      <c r="IQ45" s="126"/>
      <c r="IR45" s="126"/>
      <c r="IS45" s="126"/>
      <c r="IT45" s="126"/>
      <c r="IU45" s="126"/>
      <c r="IV45" s="126"/>
    </row>
    <row r="46" spans="1:256" ht="12.75">
      <c r="A46" s="267"/>
      <c r="B46" s="267"/>
      <c r="C46" s="499" t="s">
        <v>1055</v>
      </c>
      <c r="D46" s="499"/>
      <c r="E46" s="499"/>
      <c r="F46" s="499"/>
      <c r="G46" s="499"/>
      <c r="H46" s="499"/>
      <c r="I46" s="499"/>
      <c r="J46" s="499"/>
      <c r="K46" s="277">
        <f>K45/E45</f>
        <v>297.08500000000004</v>
      </c>
    </row>
    <row r="47" spans="1:256" ht="12.75">
      <c r="A47" s="264"/>
      <c r="B47" s="264"/>
      <c r="C47" s="500" t="s">
        <v>1056</v>
      </c>
      <c r="D47" s="500"/>
      <c r="E47" s="500"/>
      <c r="F47" s="500"/>
      <c r="G47" s="500"/>
      <c r="H47" s="500"/>
      <c r="I47" s="500"/>
      <c r="J47" s="500"/>
      <c r="K47" s="283">
        <f>K46</f>
        <v>297.08500000000004</v>
      </c>
    </row>
    <row r="48" spans="1:256" ht="12.75">
      <c r="A48" s="498"/>
      <c r="B48" s="498"/>
      <c r="C48" s="498"/>
      <c r="D48" s="498"/>
      <c r="E48" s="498"/>
      <c r="F48" s="498"/>
      <c r="G48" s="498"/>
      <c r="H48" s="498"/>
      <c r="I48" s="498"/>
      <c r="J48" s="498"/>
      <c r="K48" s="498"/>
    </row>
    <row r="49" spans="1:256" ht="15.75" customHeight="1">
      <c r="A49" s="264" t="s">
        <v>78</v>
      </c>
      <c r="B49" s="264" t="s">
        <v>1031</v>
      </c>
      <c r="C49" s="265" t="s">
        <v>0</v>
      </c>
      <c r="D49" s="265"/>
      <c r="E49" s="491" t="s">
        <v>1032</v>
      </c>
      <c r="F49" s="491"/>
      <c r="G49" s="491"/>
      <c r="H49" s="491"/>
      <c r="I49" s="491"/>
      <c r="J49" s="491"/>
      <c r="K49" s="266" t="s">
        <v>1057</v>
      </c>
    </row>
    <row r="50" spans="1:256" ht="12.75">
      <c r="A50" s="267"/>
      <c r="B50" s="267"/>
      <c r="C50" s="492" t="s">
        <v>1033</v>
      </c>
      <c r="D50" s="492"/>
      <c r="E50" s="492"/>
      <c r="F50" s="492"/>
      <c r="G50" s="492"/>
      <c r="H50" s="492"/>
      <c r="I50" s="492"/>
      <c r="J50" s="269" t="s">
        <v>1034</v>
      </c>
      <c r="K50" s="270">
        <v>42248</v>
      </c>
    </row>
    <row r="51" spans="1:256" ht="12.75">
      <c r="A51" s="267"/>
      <c r="B51" s="267"/>
      <c r="C51" s="501" t="s">
        <v>1058</v>
      </c>
      <c r="D51" s="501"/>
      <c r="E51" s="501"/>
      <c r="F51" s="501"/>
      <c r="G51" s="501"/>
      <c r="H51" s="501"/>
      <c r="I51" s="501"/>
      <c r="J51" s="269" t="s">
        <v>1036</v>
      </c>
      <c r="K51" s="272" t="s">
        <v>87</v>
      </c>
    </row>
    <row r="52" spans="1:256" ht="12.75">
      <c r="A52" s="267"/>
      <c r="B52" s="267"/>
      <c r="C52" s="494" t="s">
        <v>1037</v>
      </c>
      <c r="D52" s="494"/>
      <c r="E52" s="494"/>
      <c r="F52" s="494"/>
      <c r="G52" s="494"/>
      <c r="H52" s="494"/>
      <c r="I52" s="494"/>
      <c r="J52" s="494"/>
      <c r="K52" s="494"/>
    </row>
    <row r="53" spans="1:256" ht="12.75">
      <c r="A53" s="267"/>
      <c r="B53" s="267"/>
      <c r="C53" s="492" t="s">
        <v>9</v>
      </c>
      <c r="D53" s="492"/>
      <c r="E53" s="268" t="s">
        <v>681</v>
      </c>
      <c r="F53" s="273" t="s">
        <v>80</v>
      </c>
      <c r="G53" s="273" t="s">
        <v>1038</v>
      </c>
      <c r="H53" s="273" t="s">
        <v>1039</v>
      </c>
      <c r="I53" s="273" t="s">
        <v>1040</v>
      </c>
      <c r="J53" s="267" t="s">
        <v>1041</v>
      </c>
      <c r="K53" s="268" t="s">
        <v>1042</v>
      </c>
    </row>
    <row r="54" spans="1:256" ht="25.5" customHeight="1">
      <c r="A54" s="267">
        <v>1160</v>
      </c>
      <c r="B54" s="267" t="s">
        <v>1046</v>
      </c>
      <c r="C54" s="496" t="s">
        <v>1059</v>
      </c>
      <c r="D54" s="496"/>
      <c r="E54" s="267" t="s">
        <v>1051</v>
      </c>
      <c r="F54" s="279">
        <v>880</v>
      </c>
      <c r="G54" s="279">
        <v>1</v>
      </c>
      <c r="H54" s="279"/>
      <c r="I54" s="285">
        <v>15.78</v>
      </c>
      <c r="J54" s="280"/>
      <c r="K54" s="275">
        <f>F54*G54*I54+F54*H54*J54</f>
        <v>13886.4</v>
      </c>
      <c r="FT54" s="126"/>
      <c r="FU54" s="126"/>
      <c r="FV54" s="126"/>
      <c r="FW54" s="126"/>
      <c r="FX54" s="126"/>
      <c r="FY54" s="126"/>
      <c r="FZ54" s="126"/>
      <c r="GA54" s="126"/>
      <c r="GB54" s="126"/>
      <c r="GC54" s="126"/>
      <c r="GD54" s="126"/>
      <c r="GE54" s="126"/>
      <c r="GF54" s="126"/>
      <c r="GG54" s="126"/>
      <c r="GH54" s="126"/>
      <c r="GI54" s="126"/>
      <c r="GJ54" s="126"/>
      <c r="GK54" s="126"/>
      <c r="GL54" s="126"/>
      <c r="GM54" s="126"/>
      <c r="GN54" s="126"/>
      <c r="GO54" s="126"/>
      <c r="GP54" s="126"/>
      <c r="GQ54" s="126"/>
      <c r="GR54" s="126"/>
      <c r="GS54" s="126"/>
      <c r="GT54" s="126"/>
      <c r="GU54" s="126"/>
      <c r="GV54" s="126"/>
      <c r="GW54" s="126"/>
      <c r="GX54" s="126"/>
      <c r="GY54" s="126"/>
      <c r="GZ54" s="126"/>
      <c r="HA54" s="126"/>
      <c r="HB54" s="126"/>
      <c r="HC54" s="126"/>
      <c r="HD54" s="126"/>
      <c r="HE54" s="126"/>
      <c r="HF54" s="126"/>
      <c r="HG54" s="126"/>
      <c r="HH54" s="126"/>
      <c r="HI54" s="126"/>
      <c r="HJ54" s="126"/>
      <c r="HK54" s="126"/>
      <c r="HL54" s="126"/>
      <c r="HM54" s="126"/>
      <c r="HN54" s="126"/>
      <c r="HO54" s="126"/>
      <c r="HP54" s="126"/>
      <c r="HQ54" s="126"/>
      <c r="HR54" s="126"/>
      <c r="HS54" s="126"/>
      <c r="HT54" s="126"/>
      <c r="HU54" s="126"/>
      <c r="HV54" s="126"/>
      <c r="HW54" s="126"/>
      <c r="HX54" s="126"/>
      <c r="HY54" s="126"/>
      <c r="HZ54" s="126"/>
      <c r="IA54" s="126"/>
      <c r="IB54" s="126"/>
      <c r="IC54" s="126"/>
      <c r="ID54" s="126"/>
      <c r="IE54" s="126"/>
      <c r="IF54" s="126"/>
      <c r="IG54" s="126"/>
      <c r="IH54" s="126"/>
      <c r="II54" s="126"/>
      <c r="IJ54" s="126"/>
      <c r="IK54" s="126"/>
      <c r="IL54" s="126"/>
      <c r="IM54" s="126"/>
      <c r="IN54" s="126"/>
      <c r="IO54" s="126"/>
      <c r="IP54" s="126"/>
      <c r="IQ54" s="126"/>
      <c r="IR54" s="126"/>
      <c r="IS54" s="126"/>
      <c r="IT54" s="126"/>
      <c r="IU54" s="126"/>
      <c r="IV54" s="126"/>
    </row>
    <row r="55" spans="1:256" ht="12.75">
      <c r="A55" s="267"/>
      <c r="B55" s="267"/>
      <c r="C55" s="497" t="s">
        <v>1043</v>
      </c>
      <c r="D55" s="497"/>
      <c r="E55" s="497"/>
      <c r="F55" s="497"/>
      <c r="G55" s="497"/>
      <c r="H55" s="497"/>
      <c r="I55" s="497"/>
      <c r="J55" s="497"/>
      <c r="K55" s="275">
        <f>SUM(K54:K54)</f>
        <v>13886.4</v>
      </c>
      <c r="FT55" s="126"/>
      <c r="FU55" s="126"/>
      <c r="FV55" s="126"/>
      <c r="FW55" s="126"/>
      <c r="FX55" s="126"/>
      <c r="FY55" s="126"/>
      <c r="FZ55" s="126"/>
      <c r="GA55" s="126"/>
      <c r="GB55" s="126"/>
      <c r="GC55" s="126"/>
      <c r="GD55" s="126"/>
      <c r="GE55" s="126"/>
      <c r="GF55" s="126"/>
      <c r="GG55" s="126"/>
      <c r="GH55" s="126"/>
      <c r="GI55" s="126"/>
      <c r="GJ55" s="126"/>
      <c r="GK55" s="126"/>
      <c r="GL55" s="126"/>
      <c r="GM55" s="126"/>
      <c r="GN55" s="126"/>
      <c r="GO55" s="126"/>
      <c r="GP55" s="126"/>
      <c r="GQ55" s="126"/>
      <c r="GR55" s="126"/>
      <c r="GS55" s="126"/>
      <c r="GT55" s="126"/>
      <c r="GU55" s="126"/>
      <c r="GV55" s="126"/>
      <c r="GW55" s="126"/>
      <c r="GX55" s="126"/>
      <c r="GY55" s="126"/>
      <c r="GZ55" s="126"/>
      <c r="HA55" s="126"/>
      <c r="HB55" s="126"/>
      <c r="HC55" s="126"/>
      <c r="HD55" s="126"/>
      <c r="HE55" s="126"/>
      <c r="HF55" s="126"/>
      <c r="HG55" s="126"/>
      <c r="HH55" s="126"/>
      <c r="HI55" s="126"/>
      <c r="HJ55" s="126"/>
      <c r="HK55" s="126"/>
      <c r="HL55" s="126"/>
      <c r="HM55" s="126"/>
      <c r="HN55" s="126"/>
      <c r="HO55" s="126"/>
      <c r="HP55" s="126"/>
      <c r="HQ55" s="126"/>
      <c r="HR55" s="126"/>
      <c r="HS55" s="126"/>
      <c r="HT55" s="126"/>
      <c r="HU55" s="126"/>
      <c r="HV55" s="126"/>
      <c r="HW55" s="126"/>
      <c r="HX55" s="126"/>
      <c r="HY55" s="126"/>
      <c r="HZ55" s="126"/>
      <c r="IA55" s="126"/>
      <c r="IB55" s="126"/>
      <c r="IC55" s="126"/>
      <c r="ID55" s="126"/>
      <c r="IE55" s="126"/>
      <c r="IF55" s="126"/>
      <c r="IG55" s="126"/>
      <c r="IH55" s="126"/>
      <c r="II55" s="126"/>
      <c r="IJ55" s="126"/>
      <c r="IK55" s="126"/>
      <c r="IL55" s="126"/>
      <c r="IM55" s="126"/>
      <c r="IN55" s="126"/>
      <c r="IO55" s="126"/>
      <c r="IP55" s="126"/>
      <c r="IQ55" s="126"/>
      <c r="IR55" s="126"/>
      <c r="IS55" s="126"/>
      <c r="IT55" s="126"/>
      <c r="IU55" s="126"/>
      <c r="IV55" s="126"/>
    </row>
    <row r="56" spans="1:256" ht="12.75">
      <c r="A56" s="267"/>
      <c r="B56" s="267"/>
      <c r="C56" s="494" t="s">
        <v>1044</v>
      </c>
      <c r="D56" s="494"/>
      <c r="E56" s="494"/>
      <c r="F56" s="494"/>
      <c r="G56" s="494"/>
      <c r="H56" s="494"/>
      <c r="I56" s="494"/>
      <c r="J56" s="494"/>
      <c r="K56" s="494"/>
      <c r="FT56" s="126"/>
      <c r="FU56" s="126"/>
      <c r="FV56" s="126"/>
      <c r="FW56" s="126"/>
      <c r="FX56" s="126"/>
      <c r="FY56" s="126"/>
      <c r="FZ56" s="126"/>
      <c r="GA56" s="126"/>
      <c r="GB56" s="126"/>
      <c r="GC56" s="126"/>
      <c r="GD56" s="126"/>
      <c r="GE56" s="126"/>
      <c r="GF56" s="126"/>
      <c r="GG56" s="126"/>
      <c r="GH56" s="126"/>
      <c r="GI56" s="126"/>
      <c r="GJ56" s="126"/>
      <c r="GK56" s="126"/>
      <c r="GL56" s="126"/>
      <c r="GM56" s="126"/>
      <c r="GN56" s="126"/>
      <c r="GO56" s="126"/>
      <c r="GP56" s="126"/>
      <c r="GQ56" s="126"/>
      <c r="GR56" s="126"/>
      <c r="GS56" s="126"/>
      <c r="GT56" s="126"/>
      <c r="GU56" s="126"/>
      <c r="GV56" s="126"/>
      <c r="GW56" s="126"/>
      <c r="GX56" s="126"/>
      <c r="GY56" s="126"/>
      <c r="GZ56" s="126"/>
      <c r="HA56" s="126"/>
      <c r="HB56" s="126"/>
      <c r="HC56" s="126"/>
      <c r="HD56" s="126"/>
      <c r="HE56" s="126"/>
      <c r="HF56" s="126"/>
      <c r="HG56" s="126"/>
      <c r="HH56" s="126"/>
      <c r="HI56" s="126"/>
      <c r="HJ56" s="126"/>
      <c r="HK56" s="126"/>
      <c r="HL56" s="126"/>
      <c r="HM56" s="126"/>
      <c r="HN56" s="126"/>
      <c r="HO56" s="126"/>
      <c r="HP56" s="126"/>
      <c r="HQ56" s="126"/>
      <c r="HR56" s="126"/>
      <c r="HS56" s="126"/>
      <c r="HT56" s="126"/>
      <c r="HU56" s="126"/>
      <c r="HV56" s="126"/>
      <c r="HW56" s="126"/>
      <c r="HX56" s="126"/>
      <c r="HY56" s="126"/>
      <c r="HZ56" s="126"/>
      <c r="IA56" s="126"/>
      <c r="IB56" s="126"/>
      <c r="IC56" s="126"/>
      <c r="ID56" s="126"/>
      <c r="IE56" s="126"/>
      <c r="IF56" s="126"/>
      <c r="IG56" s="126"/>
      <c r="IH56" s="126"/>
      <c r="II56" s="126"/>
      <c r="IJ56" s="126"/>
      <c r="IK56" s="126"/>
      <c r="IL56" s="126"/>
      <c r="IM56" s="126"/>
      <c r="IN56" s="126"/>
      <c r="IO56" s="126"/>
      <c r="IP56" s="126"/>
      <c r="IQ56" s="126"/>
      <c r="IR56" s="126"/>
      <c r="IS56" s="126"/>
      <c r="IT56" s="126"/>
      <c r="IU56" s="126"/>
      <c r="IV56" s="126"/>
    </row>
    <row r="57" spans="1:256" ht="12.75">
      <c r="A57" s="267"/>
      <c r="B57" s="267"/>
      <c r="C57" s="498" t="s">
        <v>9</v>
      </c>
      <c r="D57" s="498"/>
      <c r="E57" s="267" t="s">
        <v>681</v>
      </c>
      <c r="F57" s="274" t="s">
        <v>80</v>
      </c>
      <c r="G57" s="274"/>
      <c r="H57" s="274"/>
      <c r="I57" s="274"/>
      <c r="J57" s="267" t="s">
        <v>1045</v>
      </c>
      <c r="K57" s="267" t="s">
        <v>1042</v>
      </c>
      <c r="FT57" s="126"/>
      <c r="FU57" s="126"/>
      <c r="FV57" s="126"/>
      <c r="FW57" s="126"/>
      <c r="FX57" s="126"/>
      <c r="FY57" s="126"/>
      <c r="FZ57" s="126"/>
      <c r="GA57" s="126"/>
      <c r="GB57" s="126"/>
      <c r="GC57" s="126"/>
      <c r="GD57" s="126"/>
      <c r="GE57" s="126"/>
      <c r="GF57" s="126"/>
      <c r="GG57" s="126"/>
      <c r="GH57" s="126"/>
      <c r="GI57" s="126"/>
      <c r="GJ57" s="126"/>
      <c r="GK57" s="126"/>
      <c r="GL57" s="126"/>
      <c r="GM57" s="126"/>
      <c r="GN57" s="126"/>
      <c r="GO57" s="126"/>
      <c r="GP57" s="126"/>
      <c r="GQ57" s="126"/>
      <c r="GR57" s="126"/>
      <c r="GS57" s="126"/>
      <c r="GT57" s="126"/>
      <c r="GU57" s="126"/>
      <c r="GV57" s="126"/>
      <c r="GW57" s="126"/>
      <c r="GX57" s="126"/>
      <c r="GY57" s="126"/>
      <c r="GZ57" s="126"/>
      <c r="HA57" s="126"/>
      <c r="HB57" s="126"/>
      <c r="HC57" s="126"/>
      <c r="HD57" s="126"/>
      <c r="HE57" s="126"/>
      <c r="HF57" s="126"/>
      <c r="HG57" s="126"/>
      <c r="HH57" s="126"/>
      <c r="HI57" s="126"/>
      <c r="HJ57" s="126"/>
      <c r="HK57" s="126"/>
      <c r="HL57" s="126"/>
      <c r="HM57" s="126"/>
      <c r="HN57" s="126"/>
      <c r="HO57" s="126"/>
      <c r="HP57" s="126"/>
      <c r="HQ57" s="126"/>
      <c r="HR57" s="126"/>
      <c r="HS57" s="126"/>
      <c r="HT57" s="126"/>
      <c r="HU57" s="126"/>
      <c r="HV57" s="126"/>
      <c r="HW57" s="126"/>
      <c r="HX57" s="126"/>
      <c r="HY57" s="126"/>
      <c r="HZ57" s="126"/>
      <c r="IA57" s="126"/>
      <c r="IB57" s="126"/>
      <c r="IC57" s="126"/>
      <c r="ID57" s="126"/>
      <c r="IE57" s="126"/>
      <c r="IF57" s="126"/>
      <c r="IG57" s="126"/>
      <c r="IH57" s="126"/>
      <c r="II57" s="126"/>
      <c r="IJ57" s="126"/>
      <c r="IK57" s="126"/>
      <c r="IL57" s="126"/>
      <c r="IM57" s="126"/>
      <c r="IN57" s="126"/>
      <c r="IO57" s="126"/>
      <c r="IP57" s="126"/>
      <c r="IQ57" s="126"/>
      <c r="IR57" s="126"/>
      <c r="IS57" s="126"/>
      <c r="IT57" s="126"/>
      <c r="IU57" s="126"/>
      <c r="IV57" s="126"/>
    </row>
    <row r="58" spans="1:256" ht="12.75" customHeight="1">
      <c r="A58" s="267"/>
      <c r="B58" s="267"/>
      <c r="C58" s="496"/>
      <c r="D58" s="496"/>
      <c r="E58" s="267"/>
      <c r="F58" s="279"/>
      <c r="G58" s="274"/>
      <c r="H58" s="274"/>
      <c r="I58" s="274"/>
      <c r="J58" s="286"/>
      <c r="K58" s="275"/>
      <c r="FT58" s="126"/>
      <c r="FU58" s="126"/>
      <c r="FV58" s="126"/>
      <c r="FW58" s="126"/>
      <c r="FX58" s="126"/>
      <c r="FY58" s="126"/>
      <c r="FZ58" s="126"/>
      <c r="GA58" s="126"/>
      <c r="GB58" s="126"/>
      <c r="GC58" s="126"/>
      <c r="GD58" s="126"/>
      <c r="GE58" s="126"/>
      <c r="GF58" s="126"/>
      <c r="GG58" s="126"/>
      <c r="GH58" s="126"/>
      <c r="GI58" s="126"/>
      <c r="GJ58" s="126"/>
      <c r="GK58" s="126"/>
      <c r="GL58" s="126"/>
      <c r="GM58" s="126"/>
      <c r="GN58" s="126"/>
      <c r="GO58" s="126"/>
      <c r="GP58" s="126"/>
      <c r="GQ58" s="126"/>
      <c r="GR58" s="126"/>
      <c r="GS58" s="126"/>
      <c r="GT58" s="126"/>
      <c r="GU58" s="126"/>
      <c r="GV58" s="126"/>
      <c r="GW58" s="126"/>
      <c r="GX58" s="126"/>
      <c r="GY58" s="126"/>
      <c r="GZ58" s="126"/>
      <c r="HA58" s="126"/>
      <c r="HB58" s="126"/>
      <c r="HC58" s="126"/>
      <c r="HD58" s="126"/>
      <c r="HE58" s="126"/>
      <c r="HF58" s="126"/>
      <c r="HG58" s="126"/>
      <c r="HH58" s="126"/>
      <c r="HI58" s="126"/>
      <c r="HJ58" s="126"/>
      <c r="HK58" s="126"/>
      <c r="HL58" s="126"/>
      <c r="HM58" s="126"/>
      <c r="HN58" s="126"/>
      <c r="HO58" s="126"/>
      <c r="HP58" s="126"/>
      <c r="HQ58" s="126"/>
      <c r="HR58" s="126"/>
      <c r="HS58" s="126"/>
      <c r="HT58" s="126"/>
      <c r="HU58" s="126"/>
      <c r="HV58" s="126"/>
      <c r="HW58" s="126"/>
      <c r="HX58" s="126"/>
      <c r="HY58" s="126"/>
      <c r="HZ58" s="126"/>
      <c r="IA58" s="126"/>
      <c r="IB58" s="126"/>
      <c r="IC58" s="126"/>
      <c r="ID58" s="126"/>
      <c r="IE58" s="126"/>
      <c r="IF58" s="126"/>
      <c r="IG58" s="126"/>
      <c r="IH58" s="126"/>
      <c r="II58" s="126"/>
      <c r="IJ58" s="126"/>
      <c r="IK58" s="126"/>
      <c r="IL58" s="126"/>
      <c r="IM58" s="126"/>
      <c r="IN58" s="126"/>
      <c r="IO58" s="126"/>
      <c r="IP58" s="126"/>
      <c r="IQ58" s="126"/>
      <c r="IR58" s="126"/>
      <c r="IS58" s="126"/>
      <c r="IT58" s="126"/>
      <c r="IU58" s="126"/>
      <c r="IV58" s="126"/>
    </row>
    <row r="59" spans="1:256" ht="12.75">
      <c r="A59" s="267"/>
      <c r="B59" s="267"/>
      <c r="C59" s="497" t="s">
        <v>1043</v>
      </c>
      <c r="D59" s="497"/>
      <c r="E59" s="497"/>
      <c r="F59" s="497"/>
      <c r="G59" s="497"/>
      <c r="H59" s="497"/>
      <c r="I59" s="497"/>
      <c r="J59" s="497"/>
      <c r="K59" s="275">
        <f>SUM(K58:K58)</f>
        <v>0</v>
      </c>
      <c r="FT59" s="126"/>
      <c r="FU59" s="126"/>
      <c r="FV59" s="126"/>
      <c r="FW59" s="126"/>
      <c r="FX59" s="126"/>
      <c r="FY59" s="126"/>
      <c r="FZ59" s="126"/>
      <c r="GA59" s="126"/>
      <c r="GB59" s="126"/>
      <c r="GC59" s="126"/>
      <c r="GD59" s="126"/>
      <c r="GE59" s="126"/>
      <c r="GF59" s="126"/>
      <c r="GG59" s="126"/>
      <c r="GH59" s="126"/>
      <c r="GI59" s="126"/>
      <c r="GJ59" s="126"/>
      <c r="GK59" s="126"/>
      <c r="GL59" s="126"/>
      <c r="GM59" s="126"/>
      <c r="GN59" s="126"/>
      <c r="GO59" s="126"/>
      <c r="GP59" s="126"/>
      <c r="GQ59" s="126"/>
      <c r="GR59" s="126"/>
      <c r="GS59" s="126"/>
      <c r="GT59" s="126"/>
      <c r="GU59" s="126"/>
      <c r="GV59" s="126"/>
      <c r="GW59" s="126"/>
      <c r="GX59" s="126"/>
      <c r="GY59" s="126"/>
      <c r="GZ59" s="126"/>
      <c r="HA59" s="126"/>
      <c r="HB59" s="126"/>
      <c r="HC59" s="126"/>
      <c r="HD59" s="126"/>
      <c r="HE59" s="126"/>
      <c r="HF59" s="126"/>
      <c r="HG59" s="126"/>
      <c r="HH59" s="126"/>
      <c r="HI59" s="126"/>
      <c r="HJ59" s="126"/>
      <c r="HK59" s="126"/>
      <c r="HL59" s="126"/>
      <c r="HM59" s="126"/>
      <c r="HN59" s="126"/>
      <c r="HO59" s="126"/>
      <c r="HP59" s="126"/>
      <c r="HQ59" s="126"/>
      <c r="HR59" s="126"/>
      <c r="HS59" s="126"/>
      <c r="HT59" s="126"/>
      <c r="HU59" s="126"/>
      <c r="HV59" s="126"/>
      <c r="HW59" s="126"/>
      <c r="HX59" s="126"/>
      <c r="HY59" s="126"/>
      <c r="HZ59" s="126"/>
      <c r="IA59" s="126"/>
      <c r="IB59" s="126"/>
      <c r="IC59" s="126"/>
      <c r="ID59" s="126"/>
      <c r="IE59" s="126"/>
      <c r="IF59" s="126"/>
      <c r="IG59" s="126"/>
      <c r="IH59" s="126"/>
      <c r="II59" s="126"/>
      <c r="IJ59" s="126"/>
      <c r="IK59" s="126"/>
      <c r="IL59" s="126"/>
      <c r="IM59" s="126"/>
      <c r="IN59" s="126"/>
      <c r="IO59" s="126"/>
      <c r="IP59" s="126"/>
      <c r="IQ59" s="126"/>
      <c r="IR59" s="126"/>
      <c r="IS59" s="126"/>
      <c r="IT59" s="126"/>
      <c r="IU59" s="126"/>
      <c r="IV59" s="126"/>
    </row>
    <row r="60" spans="1:256" ht="12.75">
      <c r="A60" s="267"/>
      <c r="B60" s="267"/>
      <c r="C60" s="494" t="s">
        <v>1048</v>
      </c>
      <c r="D60" s="494"/>
      <c r="E60" s="494"/>
      <c r="F60" s="494"/>
      <c r="G60" s="494"/>
      <c r="H60" s="494"/>
      <c r="I60" s="494"/>
      <c r="J60" s="494"/>
      <c r="K60" s="494"/>
      <c r="FT60" s="126"/>
      <c r="FU60" s="126"/>
      <c r="FV60" s="126"/>
      <c r="FW60" s="126"/>
      <c r="FX60" s="126"/>
      <c r="FY60" s="126"/>
      <c r="FZ60" s="126"/>
      <c r="GA60" s="126"/>
      <c r="GB60" s="126"/>
      <c r="GC60" s="126"/>
      <c r="GD60" s="126"/>
      <c r="GE60" s="126"/>
      <c r="GF60" s="126"/>
      <c r="GG60" s="126"/>
      <c r="GH60" s="126"/>
      <c r="GI60" s="126"/>
      <c r="GJ60" s="126"/>
      <c r="GK60" s="126"/>
      <c r="GL60" s="126"/>
      <c r="GM60" s="126"/>
      <c r="GN60" s="126"/>
      <c r="GO60" s="126"/>
      <c r="GP60" s="126"/>
      <c r="GQ60" s="126"/>
      <c r="GR60" s="126"/>
      <c r="GS60" s="126"/>
      <c r="GT60" s="126"/>
      <c r="GU60" s="126"/>
      <c r="GV60" s="126"/>
      <c r="GW60" s="126"/>
      <c r="GX60" s="126"/>
      <c r="GY60" s="126"/>
      <c r="GZ60" s="126"/>
      <c r="HA60" s="126"/>
      <c r="HB60" s="126"/>
      <c r="HC60" s="126"/>
      <c r="HD60" s="126"/>
      <c r="HE60" s="126"/>
      <c r="HF60" s="126"/>
      <c r="HG60" s="126"/>
      <c r="HH60" s="126"/>
      <c r="HI60" s="126"/>
      <c r="HJ60" s="126"/>
      <c r="HK60" s="126"/>
      <c r="HL60" s="126"/>
      <c r="HM60" s="126"/>
      <c r="HN60" s="126"/>
      <c r="HO60" s="126"/>
      <c r="HP60" s="126"/>
      <c r="HQ60" s="126"/>
      <c r="HR60" s="126"/>
      <c r="HS60" s="126"/>
      <c r="HT60" s="126"/>
      <c r="HU60" s="126"/>
      <c r="HV60" s="126"/>
      <c r="HW60" s="126"/>
      <c r="HX60" s="126"/>
      <c r="HY60" s="126"/>
      <c r="HZ60" s="126"/>
      <c r="IA60" s="126"/>
      <c r="IB60" s="126"/>
      <c r="IC60" s="126"/>
      <c r="ID60" s="126"/>
      <c r="IE60" s="126"/>
      <c r="IF60" s="126"/>
      <c r="IG60" s="126"/>
      <c r="IH60" s="126"/>
      <c r="II60" s="126"/>
      <c r="IJ60" s="126"/>
      <c r="IK60" s="126"/>
      <c r="IL60" s="126"/>
      <c r="IM60" s="126"/>
      <c r="IN60" s="126"/>
      <c r="IO60" s="126"/>
      <c r="IP60" s="126"/>
      <c r="IQ60" s="126"/>
      <c r="IR60" s="126"/>
      <c r="IS60" s="126"/>
      <c r="IT60" s="126"/>
      <c r="IU60" s="126"/>
      <c r="IV60" s="126"/>
    </row>
    <row r="61" spans="1:256" ht="12.75">
      <c r="A61" s="267"/>
      <c r="B61" s="267"/>
      <c r="C61" s="498" t="s">
        <v>9</v>
      </c>
      <c r="D61" s="498"/>
      <c r="E61" s="267" t="s">
        <v>681</v>
      </c>
      <c r="F61" s="267" t="s">
        <v>80</v>
      </c>
      <c r="G61" s="281"/>
      <c r="H61" s="281"/>
      <c r="I61" s="281"/>
      <c r="J61" s="267" t="s">
        <v>1045</v>
      </c>
      <c r="K61" s="280" t="s">
        <v>1042</v>
      </c>
      <c r="FT61" s="126"/>
      <c r="FU61" s="126"/>
      <c r="FV61" s="126"/>
      <c r="FW61" s="126"/>
      <c r="FX61" s="126"/>
      <c r="FY61" s="126"/>
      <c r="FZ61" s="126"/>
      <c r="GA61" s="126"/>
      <c r="GB61" s="126"/>
      <c r="GC61" s="126"/>
      <c r="GD61" s="126"/>
      <c r="GE61" s="126"/>
      <c r="GF61" s="126"/>
      <c r="GG61" s="126"/>
      <c r="GH61" s="126"/>
      <c r="GI61" s="126"/>
      <c r="GJ61" s="126"/>
      <c r="GK61" s="126"/>
      <c r="GL61" s="126"/>
      <c r="GM61" s="126"/>
      <c r="GN61" s="126"/>
      <c r="GO61" s="126"/>
      <c r="GP61" s="126"/>
      <c r="GQ61" s="126"/>
      <c r="GR61" s="126"/>
      <c r="GS61" s="126"/>
      <c r="GT61" s="126"/>
      <c r="GU61" s="126"/>
      <c r="GV61" s="126"/>
      <c r="GW61" s="126"/>
      <c r="GX61" s="126"/>
      <c r="GY61" s="126"/>
      <c r="GZ61" s="126"/>
      <c r="HA61" s="126"/>
      <c r="HB61" s="126"/>
      <c r="HC61" s="126"/>
      <c r="HD61" s="126"/>
      <c r="HE61" s="126"/>
      <c r="HF61" s="126"/>
      <c r="HG61" s="126"/>
      <c r="HH61" s="126"/>
      <c r="HI61" s="126"/>
      <c r="HJ61" s="126"/>
      <c r="HK61" s="126"/>
      <c r="HL61" s="126"/>
      <c r="HM61" s="126"/>
      <c r="HN61" s="126"/>
      <c r="HO61" s="126"/>
      <c r="HP61" s="126"/>
      <c r="HQ61" s="126"/>
      <c r="HR61" s="126"/>
      <c r="HS61" s="126"/>
      <c r="HT61" s="126"/>
      <c r="HU61" s="126"/>
      <c r="HV61" s="126"/>
      <c r="HW61" s="126"/>
      <c r="HX61" s="126"/>
      <c r="HY61" s="126"/>
      <c r="HZ61" s="126"/>
      <c r="IA61" s="126"/>
      <c r="IB61" s="126"/>
      <c r="IC61" s="126"/>
      <c r="ID61" s="126"/>
      <c r="IE61" s="126"/>
      <c r="IF61" s="126"/>
      <c r="IG61" s="126"/>
      <c r="IH61" s="126"/>
      <c r="II61" s="126"/>
      <c r="IJ61" s="126"/>
      <c r="IK61" s="126"/>
      <c r="IL61" s="126"/>
      <c r="IM61" s="126"/>
      <c r="IN61" s="126"/>
      <c r="IO61" s="126"/>
      <c r="IP61" s="126"/>
      <c r="IQ61" s="126"/>
      <c r="IR61" s="126"/>
      <c r="IS61" s="126"/>
      <c r="IT61" s="126"/>
      <c r="IU61" s="126"/>
      <c r="IV61" s="126"/>
    </row>
    <row r="62" spans="1:256" ht="12.75" customHeight="1">
      <c r="A62" s="267"/>
      <c r="B62" s="267"/>
      <c r="C62" s="496"/>
      <c r="D62" s="496"/>
      <c r="E62" s="267"/>
      <c r="F62" s="279"/>
      <c r="G62" s="281"/>
      <c r="H62" s="281"/>
      <c r="I62" s="281"/>
      <c r="J62" s="280"/>
      <c r="K62" s="275">
        <f>F62*J62</f>
        <v>0</v>
      </c>
      <c r="FT62" s="126"/>
      <c r="FU62" s="126"/>
      <c r="FV62" s="126"/>
      <c r="FW62" s="126"/>
      <c r="FX62" s="126"/>
      <c r="FY62" s="126"/>
      <c r="FZ62" s="126"/>
      <c r="GA62" s="126"/>
      <c r="GB62" s="126"/>
      <c r="GC62" s="126"/>
      <c r="GD62" s="126"/>
      <c r="GE62" s="126"/>
      <c r="GF62" s="126"/>
      <c r="GG62" s="126"/>
      <c r="GH62" s="126"/>
      <c r="GI62" s="126"/>
      <c r="GJ62" s="126"/>
      <c r="GK62" s="126"/>
      <c r="GL62" s="126"/>
      <c r="GM62" s="126"/>
      <c r="GN62" s="126"/>
      <c r="GO62" s="126"/>
      <c r="GP62" s="126"/>
      <c r="GQ62" s="126"/>
      <c r="GR62" s="126"/>
      <c r="GS62" s="126"/>
      <c r="GT62" s="126"/>
      <c r="GU62" s="126"/>
      <c r="GV62" s="126"/>
      <c r="GW62" s="126"/>
      <c r="GX62" s="126"/>
      <c r="GY62" s="126"/>
      <c r="GZ62" s="126"/>
      <c r="HA62" s="126"/>
      <c r="HB62" s="126"/>
      <c r="HC62" s="126"/>
      <c r="HD62" s="126"/>
      <c r="HE62" s="126"/>
      <c r="HF62" s="126"/>
      <c r="HG62" s="126"/>
      <c r="HH62" s="126"/>
      <c r="HI62" s="126"/>
      <c r="HJ62" s="126"/>
      <c r="HK62" s="126"/>
      <c r="HL62" s="126"/>
      <c r="HM62" s="126"/>
      <c r="HN62" s="126"/>
      <c r="HO62" s="126"/>
      <c r="HP62" s="126"/>
      <c r="HQ62" s="126"/>
      <c r="HR62" s="126"/>
      <c r="HS62" s="126"/>
      <c r="HT62" s="126"/>
      <c r="HU62" s="126"/>
      <c r="HV62" s="126"/>
      <c r="HW62" s="126"/>
      <c r="HX62" s="126"/>
      <c r="HY62" s="126"/>
      <c r="HZ62" s="126"/>
      <c r="IA62" s="126"/>
      <c r="IB62" s="126"/>
      <c r="IC62" s="126"/>
      <c r="ID62" s="126"/>
      <c r="IE62" s="126"/>
      <c r="IF62" s="126"/>
      <c r="IG62" s="126"/>
      <c r="IH62" s="126"/>
      <c r="II62" s="126"/>
      <c r="IJ62" s="126"/>
      <c r="IK62" s="126"/>
      <c r="IL62" s="126"/>
      <c r="IM62" s="126"/>
      <c r="IN62" s="126"/>
      <c r="IO62" s="126"/>
      <c r="IP62" s="126"/>
      <c r="IQ62" s="126"/>
      <c r="IR62" s="126"/>
      <c r="IS62" s="126"/>
      <c r="IT62" s="126"/>
      <c r="IU62" s="126"/>
      <c r="IV62" s="126"/>
    </row>
    <row r="63" spans="1:256" ht="12.75">
      <c r="A63" s="267"/>
      <c r="B63" s="267"/>
      <c r="C63" s="497" t="s">
        <v>1043</v>
      </c>
      <c r="D63" s="497"/>
      <c r="E63" s="497"/>
      <c r="F63" s="497"/>
      <c r="G63" s="497"/>
      <c r="H63" s="497"/>
      <c r="I63" s="497"/>
      <c r="J63" s="497"/>
      <c r="K63" s="275">
        <f>SUM(K62:K62)</f>
        <v>0</v>
      </c>
      <c r="FT63" s="126"/>
      <c r="FU63" s="126"/>
      <c r="FV63" s="126"/>
      <c r="FW63" s="126"/>
      <c r="FX63" s="126"/>
      <c r="FY63" s="126"/>
      <c r="FZ63" s="126"/>
      <c r="GA63" s="126"/>
      <c r="GB63" s="126"/>
      <c r="GC63" s="126"/>
      <c r="GD63" s="126"/>
      <c r="GE63" s="126"/>
      <c r="GF63" s="126"/>
      <c r="GG63" s="126"/>
      <c r="GH63" s="126"/>
      <c r="GI63" s="126"/>
      <c r="GJ63" s="126"/>
      <c r="GK63" s="126"/>
      <c r="GL63" s="126"/>
      <c r="GM63" s="126"/>
      <c r="GN63" s="126"/>
      <c r="GO63" s="126"/>
      <c r="GP63" s="126"/>
      <c r="GQ63" s="126"/>
      <c r="GR63" s="126"/>
      <c r="GS63" s="126"/>
      <c r="GT63" s="126"/>
      <c r="GU63" s="126"/>
      <c r="GV63" s="126"/>
      <c r="GW63" s="126"/>
      <c r="GX63" s="126"/>
      <c r="GY63" s="126"/>
      <c r="GZ63" s="126"/>
      <c r="HA63" s="126"/>
      <c r="HB63" s="126"/>
      <c r="HC63" s="126"/>
      <c r="HD63" s="126"/>
      <c r="HE63" s="126"/>
      <c r="HF63" s="126"/>
      <c r="HG63" s="126"/>
      <c r="HH63" s="126"/>
      <c r="HI63" s="126"/>
      <c r="HJ63" s="126"/>
      <c r="HK63" s="126"/>
      <c r="HL63" s="126"/>
      <c r="HM63" s="126"/>
      <c r="HN63" s="126"/>
      <c r="HO63" s="126"/>
      <c r="HP63" s="126"/>
      <c r="HQ63" s="126"/>
      <c r="HR63" s="126"/>
      <c r="HS63" s="126"/>
      <c r="HT63" s="126"/>
      <c r="HU63" s="126"/>
      <c r="HV63" s="126"/>
      <c r="HW63" s="126"/>
      <c r="HX63" s="126"/>
      <c r="HY63" s="126"/>
      <c r="HZ63" s="126"/>
      <c r="IA63" s="126"/>
      <c r="IB63" s="126"/>
      <c r="IC63" s="126"/>
      <c r="ID63" s="126"/>
      <c r="IE63" s="126"/>
      <c r="IF63" s="126"/>
      <c r="IG63" s="126"/>
      <c r="IH63" s="126"/>
      <c r="II63" s="126"/>
      <c r="IJ63" s="126"/>
      <c r="IK63" s="126"/>
      <c r="IL63" s="126"/>
      <c r="IM63" s="126"/>
      <c r="IN63" s="126"/>
      <c r="IO63" s="126"/>
      <c r="IP63" s="126"/>
      <c r="IQ63" s="126"/>
      <c r="IR63" s="126"/>
      <c r="IS63" s="126"/>
      <c r="IT63" s="126"/>
      <c r="IU63" s="126"/>
      <c r="IV63" s="126"/>
    </row>
    <row r="64" spans="1:256" ht="12.75">
      <c r="A64" s="267"/>
      <c r="B64" s="267"/>
      <c r="C64" s="494" t="s">
        <v>473</v>
      </c>
      <c r="D64" s="494"/>
      <c r="E64" s="494"/>
      <c r="F64" s="494"/>
      <c r="G64" s="494"/>
      <c r="H64" s="494"/>
      <c r="I64" s="494"/>
      <c r="J64" s="494"/>
      <c r="K64" s="494"/>
      <c r="FT64" s="126"/>
      <c r="FU64" s="126"/>
      <c r="FV64" s="126"/>
      <c r="FW64" s="126"/>
      <c r="FX64" s="126"/>
      <c r="FY64" s="126"/>
      <c r="FZ64" s="126"/>
      <c r="GA64" s="126"/>
      <c r="GB64" s="126"/>
      <c r="GC64" s="126"/>
      <c r="GD64" s="126"/>
      <c r="GE64" s="126"/>
      <c r="GF64" s="126"/>
      <c r="GG64" s="126"/>
      <c r="GH64" s="126"/>
      <c r="GI64" s="126"/>
      <c r="GJ64" s="126"/>
      <c r="GK64" s="126"/>
      <c r="GL64" s="126"/>
      <c r="GM64" s="126"/>
      <c r="GN64" s="126"/>
      <c r="GO64" s="126"/>
      <c r="GP64" s="126"/>
      <c r="GQ64" s="126"/>
      <c r="GR64" s="126"/>
      <c r="GS64" s="126"/>
      <c r="GT64" s="126"/>
      <c r="GU64" s="126"/>
      <c r="GV64" s="126"/>
      <c r="GW64" s="126"/>
      <c r="GX64" s="126"/>
      <c r="GY64" s="126"/>
      <c r="GZ64" s="126"/>
      <c r="HA64" s="126"/>
      <c r="HB64" s="126"/>
      <c r="HC64" s="126"/>
      <c r="HD64" s="126"/>
      <c r="HE64" s="126"/>
      <c r="HF64" s="126"/>
      <c r="HG64" s="126"/>
      <c r="HH64" s="126"/>
      <c r="HI64" s="126"/>
      <c r="HJ64" s="126"/>
      <c r="HK64" s="126"/>
      <c r="HL64" s="126"/>
      <c r="HM64" s="126"/>
      <c r="HN64" s="126"/>
      <c r="HO64" s="126"/>
      <c r="HP64" s="126"/>
      <c r="HQ64" s="126"/>
      <c r="HR64" s="126"/>
      <c r="HS64" s="126"/>
      <c r="HT64" s="126"/>
      <c r="HU64" s="126"/>
      <c r="HV64" s="126"/>
      <c r="HW64" s="126"/>
      <c r="HX64" s="126"/>
      <c r="HY64" s="126"/>
      <c r="HZ64" s="126"/>
      <c r="IA64" s="126"/>
      <c r="IB64" s="126"/>
      <c r="IC64" s="126"/>
      <c r="ID64" s="126"/>
      <c r="IE64" s="126"/>
      <c r="IF64" s="126"/>
      <c r="IG64" s="126"/>
      <c r="IH64" s="126"/>
      <c r="II64" s="126"/>
      <c r="IJ64" s="126"/>
      <c r="IK64" s="126"/>
      <c r="IL64" s="126"/>
      <c r="IM64" s="126"/>
      <c r="IN64" s="126"/>
      <c r="IO64" s="126"/>
      <c r="IP64" s="126"/>
      <c r="IQ64" s="126"/>
      <c r="IR64" s="126"/>
      <c r="IS64" s="126"/>
      <c r="IT64" s="126"/>
      <c r="IU64" s="126"/>
      <c r="IV64" s="126"/>
    </row>
    <row r="65" spans="1:256" ht="12.75">
      <c r="A65" s="267"/>
      <c r="B65" s="267"/>
      <c r="C65" s="498" t="s">
        <v>9</v>
      </c>
      <c r="D65" s="498"/>
      <c r="E65" s="267" t="s">
        <v>681</v>
      </c>
      <c r="F65" s="274" t="s">
        <v>80</v>
      </c>
      <c r="G65" s="274"/>
      <c r="H65" s="274"/>
      <c r="I65" s="274"/>
      <c r="J65" s="267" t="s">
        <v>1045</v>
      </c>
      <c r="K65" s="267" t="s">
        <v>1042</v>
      </c>
      <c r="FT65" s="126"/>
      <c r="FU65" s="126"/>
      <c r="FV65" s="126"/>
      <c r="FW65" s="126"/>
      <c r="FX65" s="126"/>
      <c r="FY65" s="126"/>
      <c r="FZ65" s="126"/>
      <c r="GA65" s="126"/>
      <c r="GB65" s="126"/>
      <c r="GC65" s="126"/>
      <c r="GD65" s="126"/>
      <c r="GE65" s="126"/>
      <c r="GF65" s="126"/>
      <c r="GG65" s="126"/>
      <c r="GH65" s="126"/>
      <c r="GI65" s="126"/>
      <c r="GJ65" s="126"/>
      <c r="GK65" s="126"/>
      <c r="GL65" s="126"/>
      <c r="GM65" s="126"/>
      <c r="GN65" s="126"/>
      <c r="GO65" s="126"/>
      <c r="GP65" s="126"/>
      <c r="GQ65" s="126"/>
      <c r="GR65" s="126"/>
      <c r="GS65" s="126"/>
      <c r="GT65" s="126"/>
      <c r="GU65" s="126"/>
      <c r="GV65" s="126"/>
      <c r="GW65" s="126"/>
      <c r="GX65" s="126"/>
      <c r="GY65" s="126"/>
      <c r="GZ65" s="126"/>
      <c r="HA65" s="126"/>
      <c r="HB65" s="126"/>
      <c r="HC65" s="126"/>
      <c r="HD65" s="126"/>
      <c r="HE65" s="126"/>
      <c r="HF65" s="126"/>
      <c r="HG65" s="126"/>
      <c r="HH65" s="126"/>
      <c r="HI65" s="126"/>
      <c r="HJ65" s="126"/>
      <c r="HK65" s="126"/>
      <c r="HL65" s="126"/>
      <c r="HM65" s="126"/>
      <c r="HN65" s="126"/>
      <c r="HO65" s="126"/>
      <c r="HP65" s="126"/>
      <c r="HQ65" s="126"/>
      <c r="HR65" s="126"/>
      <c r="HS65" s="126"/>
      <c r="HT65" s="126"/>
      <c r="HU65" s="126"/>
      <c r="HV65" s="126"/>
      <c r="HW65" s="126"/>
      <c r="HX65" s="126"/>
      <c r="HY65" s="126"/>
      <c r="HZ65" s="126"/>
      <c r="IA65" s="126"/>
      <c r="IB65" s="126"/>
      <c r="IC65" s="126"/>
      <c r="ID65" s="126"/>
      <c r="IE65" s="126"/>
      <c r="IF65" s="126"/>
      <c r="IG65" s="126"/>
      <c r="IH65" s="126"/>
      <c r="II65" s="126"/>
      <c r="IJ65" s="126"/>
      <c r="IK65" s="126"/>
      <c r="IL65" s="126"/>
      <c r="IM65" s="126"/>
      <c r="IN65" s="126"/>
      <c r="IO65" s="126"/>
      <c r="IP65" s="126"/>
      <c r="IQ65" s="126"/>
      <c r="IR65" s="126"/>
      <c r="IS65" s="126"/>
      <c r="IT65" s="126"/>
      <c r="IU65" s="126"/>
      <c r="IV65" s="126"/>
    </row>
    <row r="66" spans="1:256" ht="12.75" customHeight="1">
      <c r="A66" s="267">
        <v>2707</v>
      </c>
      <c r="B66" s="267" t="s">
        <v>1046</v>
      </c>
      <c r="C66" s="496" t="s">
        <v>1060</v>
      </c>
      <c r="D66" s="496"/>
      <c r="E66" s="267" t="s">
        <v>1051</v>
      </c>
      <c r="F66" s="279">
        <f>220*8</f>
        <v>1760</v>
      </c>
      <c r="G66" s="281"/>
      <c r="H66" s="281"/>
      <c r="I66" s="281"/>
      <c r="J66" s="280">
        <v>82.63</v>
      </c>
      <c r="K66" s="275">
        <f>F66*J66</f>
        <v>145428.79999999999</v>
      </c>
      <c r="FT66" s="126"/>
      <c r="FU66" s="126"/>
      <c r="FV66" s="126"/>
      <c r="FW66" s="126"/>
      <c r="FX66" s="126"/>
      <c r="FY66" s="126"/>
      <c r="FZ66" s="126"/>
      <c r="GA66" s="126"/>
      <c r="GB66" s="126"/>
      <c r="GC66" s="126"/>
      <c r="GD66" s="126"/>
      <c r="GE66" s="126"/>
      <c r="GF66" s="126"/>
      <c r="GG66" s="126"/>
      <c r="GH66" s="126"/>
      <c r="GI66" s="126"/>
      <c r="GJ66" s="126"/>
      <c r="GK66" s="126"/>
      <c r="GL66" s="126"/>
      <c r="GM66" s="126"/>
      <c r="GN66" s="126"/>
      <c r="GO66" s="126"/>
      <c r="GP66" s="126"/>
      <c r="GQ66" s="126"/>
      <c r="GR66" s="126"/>
      <c r="GS66" s="126"/>
      <c r="GT66" s="126"/>
      <c r="GU66" s="126"/>
      <c r="GV66" s="126"/>
      <c r="GW66" s="126"/>
      <c r="GX66" s="126"/>
      <c r="GY66" s="126"/>
      <c r="GZ66" s="126"/>
      <c r="HA66" s="126"/>
      <c r="HB66" s="126"/>
      <c r="HC66" s="126"/>
      <c r="HD66" s="126"/>
      <c r="HE66" s="126"/>
      <c r="HF66" s="126"/>
      <c r="HG66" s="126"/>
      <c r="HH66" s="126"/>
      <c r="HI66" s="126"/>
      <c r="HJ66" s="126"/>
      <c r="HK66" s="126"/>
      <c r="HL66" s="126"/>
      <c r="HM66" s="126"/>
      <c r="HN66" s="126"/>
      <c r="HO66" s="126"/>
      <c r="HP66" s="126"/>
      <c r="HQ66" s="126"/>
      <c r="HR66" s="126"/>
      <c r="HS66" s="126"/>
      <c r="HT66" s="126"/>
      <c r="HU66" s="126"/>
      <c r="HV66" s="126"/>
      <c r="HW66" s="126"/>
      <c r="HX66" s="126"/>
      <c r="HY66" s="126"/>
      <c r="HZ66" s="126"/>
      <c r="IA66" s="126"/>
      <c r="IB66" s="126"/>
      <c r="IC66" s="126"/>
      <c r="ID66" s="126"/>
      <c r="IE66" s="126"/>
      <c r="IF66" s="126"/>
      <c r="IG66" s="126"/>
      <c r="IH66" s="126"/>
      <c r="II66" s="126"/>
      <c r="IJ66" s="126"/>
      <c r="IK66" s="126"/>
      <c r="IL66" s="126"/>
      <c r="IM66" s="126"/>
      <c r="IN66" s="126"/>
      <c r="IO66" s="126"/>
      <c r="IP66" s="126"/>
      <c r="IQ66" s="126"/>
      <c r="IR66" s="126"/>
      <c r="IS66" s="126"/>
      <c r="IT66" s="126"/>
      <c r="IU66" s="126"/>
      <c r="IV66" s="126"/>
    </row>
    <row r="67" spans="1:256" ht="12.75" customHeight="1">
      <c r="A67" s="267">
        <v>253</v>
      </c>
      <c r="B67" s="267" t="s">
        <v>1046</v>
      </c>
      <c r="C67" s="496" t="s">
        <v>1061</v>
      </c>
      <c r="D67" s="496"/>
      <c r="E67" s="267" t="s">
        <v>1051</v>
      </c>
      <c r="F67" s="279">
        <f>220*8</f>
        <v>1760</v>
      </c>
      <c r="G67" s="281"/>
      <c r="H67" s="281"/>
      <c r="I67" s="281"/>
      <c r="J67" s="280">
        <v>13.17</v>
      </c>
      <c r="K67" s="275">
        <f>F67*J67</f>
        <v>23179.200000000001</v>
      </c>
      <c r="FT67" s="126"/>
      <c r="FU67" s="126"/>
      <c r="FV67" s="126"/>
      <c r="FW67" s="126"/>
      <c r="FX67" s="126"/>
      <c r="FY67" s="126"/>
      <c r="FZ67" s="126"/>
      <c r="GA67" s="126"/>
      <c r="GB67" s="126"/>
      <c r="GC67" s="126"/>
      <c r="GD67" s="126"/>
      <c r="GE67" s="126"/>
      <c r="GF67" s="126"/>
      <c r="GG67" s="126"/>
      <c r="GH67" s="126"/>
      <c r="GI67" s="126"/>
      <c r="GJ67" s="126"/>
      <c r="GK67" s="126"/>
      <c r="GL67" s="126"/>
      <c r="GM67" s="126"/>
      <c r="GN67" s="126"/>
      <c r="GO67" s="126"/>
      <c r="GP67" s="126"/>
      <c r="GQ67" s="126"/>
      <c r="GR67" s="126"/>
      <c r="GS67" s="126"/>
      <c r="GT67" s="126"/>
      <c r="GU67" s="126"/>
      <c r="GV67" s="126"/>
      <c r="GW67" s="126"/>
      <c r="GX67" s="126"/>
      <c r="GY67" s="126"/>
      <c r="GZ67" s="126"/>
      <c r="HA67" s="126"/>
      <c r="HB67" s="126"/>
      <c r="HC67" s="126"/>
      <c r="HD67" s="126"/>
      <c r="HE67" s="126"/>
      <c r="HF67" s="126"/>
      <c r="HG67" s="126"/>
      <c r="HH67" s="126"/>
      <c r="HI67" s="126"/>
      <c r="HJ67" s="126"/>
      <c r="HK67" s="126"/>
      <c r="HL67" s="126"/>
      <c r="HM67" s="126"/>
      <c r="HN67" s="126"/>
      <c r="HO67" s="126"/>
      <c r="HP67" s="126"/>
      <c r="HQ67" s="126"/>
      <c r="HR67" s="126"/>
      <c r="HS67" s="126"/>
      <c r="HT67" s="126"/>
      <c r="HU67" s="126"/>
      <c r="HV67" s="126"/>
      <c r="HW67" s="126"/>
      <c r="HX67" s="126"/>
      <c r="HY67" s="126"/>
      <c r="HZ67" s="126"/>
      <c r="IA67" s="126"/>
      <c r="IB67" s="126"/>
      <c r="IC67" s="126"/>
      <c r="ID67" s="126"/>
      <c r="IE67" s="126"/>
      <c r="IF67" s="126"/>
      <c r="IG67" s="126"/>
      <c r="IH67" s="126"/>
      <c r="II67" s="126"/>
      <c r="IJ67" s="126"/>
      <c r="IK67" s="126"/>
      <c r="IL67" s="126"/>
      <c r="IM67" s="126"/>
      <c r="IN67" s="126"/>
      <c r="IO67" s="126"/>
      <c r="IP67" s="126"/>
      <c r="IQ67" s="126"/>
      <c r="IR67" s="126"/>
      <c r="IS67" s="126"/>
      <c r="IT67" s="126"/>
      <c r="IU67" s="126"/>
      <c r="IV67" s="126"/>
    </row>
    <row r="68" spans="1:256" ht="12.75" customHeight="1">
      <c r="A68" s="267">
        <v>4083</v>
      </c>
      <c r="B68" s="267" t="s">
        <v>1046</v>
      </c>
      <c r="C68" s="496" t="s">
        <v>1062</v>
      </c>
      <c r="D68" s="496"/>
      <c r="E68" s="267" t="s">
        <v>1051</v>
      </c>
      <c r="F68" s="279">
        <f>220*8</f>
        <v>1760</v>
      </c>
      <c r="G68" s="281"/>
      <c r="H68" s="281"/>
      <c r="I68" s="281"/>
      <c r="J68" s="280">
        <v>14.57</v>
      </c>
      <c r="K68" s="275">
        <f>F68*J68</f>
        <v>25643.200000000001</v>
      </c>
      <c r="FT68" s="126"/>
      <c r="FU68" s="126"/>
      <c r="FV68" s="126"/>
      <c r="FW68" s="126"/>
      <c r="FX68" s="126"/>
      <c r="FY68" s="126"/>
      <c r="FZ68" s="126"/>
      <c r="GA68" s="126"/>
      <c r="GB68" s="126"/>
      <c r="GC68" s="126"/>
      <c r="GD68" s="126"/>
      <c r="GE68" s="126"/>
      <c r="GF68" s="126"/>
      <c r="GG68" s="126"/>
      <c r="GH68" s="126"/>
      <c r="GI68" s="126"/>
      <c r="GJ68" s="126"/>
      <c r="GK68" s="126"/>
      <c r="GL68" s="126"/>
      <c r="GM68" s="126"/>
      <c r="GN68" s="126"/>
      <c r="GO68" s="126"/>
      <c r="GP68" s="126"/>
      <c r="GQ68" s="126"/>
      <c r="GR68" s="126"/>
      <c r="GS68" s="126"/>
      <c r="GT68" s="126"/>
      <c r="GU68" s="126"/>
      <c r="GV68" s="126"/>
      <c r="GW68" s="126"/>
      <c r="GX68" s="126"/>
      <c r="GY68" s="126"/>
      <c r="GZ68" s="126"/>
      <c r="HA68" s="126"/>
      <c r="HB68" s="126"/>
      <c r="HC68" s="126"/>
      <c r="HD68" s="126"/>
      <c r="HE68" s="126"/>
      <c r="HF68" s="126"/>
      <c r="HG68" s="126"/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26"/>
      <c r="HV68" s="126"/>
      <c r="HW68" s="126"/>
      <c r="HX68" s="126"/>
      <c r="HY68" s="126"/>
      <c r="HZ68" s="126"/>
      <c r="IA68" s="126"/>
      <c r="IB68" s="126"/>
      <c r="IC68" s="126"/>
      <c r="ID68" s="126"/>
      <c r="IE68" s="126"/>
      <c r="IF68" s="126"/>
      <c r="IG68" s="126"/>
      <c r="IH68" s="126"/>
      <c r="II68" s="126"/>
      <c r="IJ68" s="126"/>
      <c r="IK68" s="126"/>
      <c r="IL68" s="126"/>
      <c r="IM68" s="126"/>
      <c r="IN68" s="126"/>
      <c r="IO68" s="126"/>
      <c r="IP68" s="126"/>
      <c r="IQ68" s="126"/>
      <c r="IR68" s="126"/>
      <c r="IS68" s="126"/>
      <c r="IT68" s="126"/>
      <c r="IU68" s="126"/>
      <c r="IV68" s="126"/>
    </row>
    <row r="69" spans="1:256" ht="12.75" customHeight="1">
      <c r="A69" s="267">
        <v>10508</v>
      </c>
      <c r="B69" s="267" t="s">
        <v>1046</v>
      </c>
      <c r="C69" s="496" t="s">
        <v>1063</v>
      </c>
      <c r="D69" s="496"/>
      <c r="E69" s="267" t="s">
        <v>1051</v>
      </c>
      <c r="F69" s="279">
        <f>220*2*8</f>
        <v>3520</v>
      </c>
      <c r="G69" s="281"/>
      <c r="H69" s="281"/>
      <c r="I69" s="281"/>
      <c r="J69" s="280">
        <v>10.63</v>
      </c>
      <c r="K69" s="275">
        <f>F69*J69</f>
        <v>37417.600000000006</v>
      </c>
      <c r="FT69" s="126"/>
      <c r="FU69" s="126"/>
      <c r="FV69" s="126"/>
      <c r="FW69" s="126"/>
      <c r="FX69" s="126"/>
      <c r="FY69" s="126"/>
      <c r="FZ69" s="126"/>
      <c r="GA69" s="126"/>
      <c r="GB69" s="126"/>
      <c r="GC69" s="126"/>
      <c r="GD69" s="126"/>
      <c r="GE69" s="126"/>
      <c r="GF69" s="126"/>
      <c r="GG69" s="126"/>
      <c r="GH69" s="126"/>
      <c r="GI69" s="126"/>
      <c r="GJ69" s="126"/>
      <c r="GK69" s="126"/>
      <c r="GL69" s="126"/>
      <c r="GM69" s="126"/>
      <c r="GN69" s="126"/>
      <c r="GO69" s="126"/>
      <c r="GP69" s="126"/>
      <c r="GQ69" s="126"/>
      <c r="GR69" s="126"/>
      <c r="GS69" s="126"/>
      <c r="GT69" s="126"/>
      <c r="GU69" s="126"/>
      <c r="GV69" s="126"/>
      <c r="GW69" s="126"/>
      <c r="GX69" s="126"/>
      <c r="GY69" s="126"/>
      <c r="GZ69" s="126"/>
      <c r="HA69" s="126"/>
      <c r="HB69" s="126"/>
      <c r="HC69" s="126"/>
      <c r="HD69" s="126"/>
      <c r="HE69" s="126"/>
      <c r="HF69" s="126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26"/>
      <c r="HV69" s="126"/>
      <c r="HW69" s="126"/>
      <c r="HX69" s="126"/>
      <c r="HY69" s="126"/>
      <c r="HZ69" s="126"/>
      <c r="IA69" s="126"/>
      <c r="IB69" s="126"/>
      <c r="IC69" s="126"/>
      <c r="ID69" s="126"/>
      <c r="IE69" s="126"/>
      <c r="IF69" s="126"/>
      <c r="IG69" s="126"/>
      <c r="IH69" s="126"/>
      <c r="II69" s="126"/>
      <c r="IJ69" s="126"/>
      <c r="IK69" s="126"/>
      <c r="IL69" s="126"/>
      <c r="IM69" s="126"/>
      <c r="IN69" s="126"/>
      <c r="IO69" s="126"/>
      <c r="IP69" s="126"/>
      <c r="IQ69" s="126"/>
      <c r="IR69" s="126"/>
      <c r="IS69" s="126"/>
      <c r="IT69" s="126"/>
      <c r="IU69" s="126"/>
      <c r="IV69" s="126"/>
    </row>
    <row r="70" spans="1:256" ht="12.75">
      <c r="A70" s="267"/>
      <c r="B70" s="267"/>
      <c r="C70" s="497" t="s">
        <v>1043</v>
      </c>
      <c r="D70" s="497"/>
      <c r="E70" s="497"/>
      <c r="F70" s="497"/>
      <c r="G70" s="497"/>
      <c r="H70" s="497"/>
      <c r="I70" s="497"/>
      <c r="J70" s="497"/>
      <c r="K70" s="275">
        <f>SUM(K66:K69)</f>
        <v>231668.80000000002</v>
      </c>
      <c r="FT70" s="126"/>
      <c r="FU70" s="126"/>
      <c r="FV70" s="126"/>
      <c r="FW70" s="126"/>
      <c r="FX70" s="126"/>
      <c r="FY70" s="126"/>
      <c r="FZ70" s="126"/>
      <c r="GA70" s="126"/>
      <c r="GB70" s="126"/>
      <c r="GC70" s="126"/>
      <c r="GD70" s="126"/>
      <c r="GE70" s="126"/>
      <c r="GF70" s="126"/>
      <c r="GG70" s="126"/>
      <c r="GH70" s="126"/>
      <c r="GI70" s="126"/>
      <c r="GJ70" s="126"/>
      <c r="GK70" s="126"/>
      <c r="GL70" s="126"/>
      <c r="GM70" s="126"/>
      <c r="GN70" s="126"/>
      <c r="GO70" s="126"/>
      <c r="GP70" s="126"/>
      <c r="GQ70" s="126"/>
      <c r="GR70" s="126"/>
      <c r="GS70" s="126"/>
      <c r="GT70" s="126"/>
      <c r="GU70" s="126"/>
      <c r="GV70" s="126"/>
      <c r="GW70" s="126"/>
      <c r="GX70" s="126"/>
      <c r="GY70" s="126"/>
      <c r="GZ70" s="126"/>
      <c r="HA70" s="126"/>
      <c r="HB70" s="126"/>
      <c r="HC70" s="126"/>
      <c r="HD70" s="126"/>
      <c r="HE70" s="126"/>
      <c r="HF70" s="126"/>
      <c r="HG70" s="126"/>
      <c r="HH70" s="126"/>
      <c r="HI70" s="126"/>
      <c r="HJ70" s="126"/>
      <c r="HK70" s="126"/>
      <c r="HL70" s="126"/>
      <c r="HM70" s="126"/>
      <c r="HN70" s="126"/>
      <c r="HO70" s="126"/>
      <c r="HP70" s="126"/>
      <c r="HQ70" s="126"/>
      <c r="HR70" s="126"/>
      <c r="HS70" s="126"/>
      <c r="HT70" s="126"/>
      <c r="HU70" s="126"/>
      <c r="HV70" s="126"/>
      <c r="HW70" s="126"/>
      <c r="HX70" s="126"/>
      <c r="HY70" s="126"/>
      <c r="HZ70" s="126"/>
      <c r="IA70" s="126"/>
      <c r="IB70" s="126"/>
      <c r="IC70" s="126"/>
      <c r="ID70" s="126"/>
      <c r="IE70" s="126"/>
      <c r="IF70" s="126"/>
      <c r="IG70" s="126"/>
      <c r="IH70" s="126"/>
      <c r="II70" s="126"/>
      <c r="IJ70" s="126"/>
      <c r="IK70" s="126"/>
      <c r="IL70" s="126"/>
      <c r="IM70" s="126"/>
      <c r="IN70" s="126"/>
      <c r="IO70" s="126"/>
      <c r="IP70" s="126"/>
      <c r="IQ70" s="126"/>
      <c r="IR70" s="126"/>
      <c r="IS70" s="126"/>
      <c r="IT70" s="126"/>
      <c r="IU70" s="126"/>
      <c r="IV70" s="126"/>
    </row>
    <row r="71" spans="1:256" ht="12.75">
      <c r="A71" s="267"/>
      <c r="B71" s="267"/>
      <c r="C71" s="495" t="s">
        <v>1053</v>
      </c>
      <c r="D71" s="495"/>
      <c r="E71" s="282">
        <v>1</v>
      </c>
      <c r="F71" s="495" t="s">
        <v>1054</v>
      </c>
      <c r="G71" s="495"/>
      <c r="H71" s="495"/>
      <c r="I71" s="495"/>
      <c r="J71" s="495"/>
      <c r="K71" s="277">
        <f>K70+K63+K59+K55</f>
        <v>245555.20000000001</v>
      </c>
    </row>
    <row r="72" spans="1:256" ht="12.75">
      <c r="A72" s="267"/>
      <c r="B72" s="267"/>
      <c r="C72" s="499" t="s">
        <v>1055</v>
      </c>
      <c r="D72" s="499"/>
      <c r="E72" s="499"/>
      <c r="F72" s="499"/>
      <c r="G72" s="499"/>
      <c r="H72" s="499"/>
      <c r="I72" s="499"/>
      <c r="J72" s="499"/>
      <c r="K72" s="277">
        <f>K71/E71</f>
        <v>245555.20000000001</v>
      </c>
    </row>
    <row r="73" spans="1:256" ht="12.75">
      <c r="A73" s="264"/>
      <c r="B73" s="264"/>
      <c r="C73" s="500" t="s">
        <v>1056</v>
      </c>
      <c r="D73" s="500"/>
      <c r="E73" s="500"/>
      <c r="F73" s="500"/>
      <c r="G73" s="500"/>
      <c r="H73" s="500"/>
      <c r="I73" s="500"/>
      <c r="J73" s="500"/>
      <c r="K73" s="283">
        <f>K72</f>
        <v>245555.20000000001</v>
      </c>
    </row>
    <row r="74" spans="1:256" ht="12.75">
      <c r="A74" s="498"/>
      <c r="B74" s="498"/>
      <c r="C74" s="498"/>
      <c r="D74" s="498"/>
      <c r="E74" s="498"/>
      <c r="F74" s="498"/>
      <c r="G74" s="498"/>
      <c r="H74" s="498"/>
      <c r="I74" s="498"/>
      <c r="J74" s="498"/>
      <c r="K74" s="498"/>
    </row>
    <row r="75" spans="1:256" ht="15.75" customHeight="1">
      <c r="A75" s="264" t="s">
        <v>78</v>
      </c>
      <c r="B75" s="264" t="s">
        <v>1031</v>
      </c>
      <c r="C75" s="265" t="s">
        <v>0</v>
      </c>
      <c r="D75" s="265"/>
      <c r="E75" s="491" t="s">
        <v>1032</v>
      </c>
      <c r="F75" s="491"/>
      <c r="G75" s="491"/>
      <c r="H75" s="491"/>
      <c r="I75" s="491"/>
      <c r="J75" s="491"/>
      <c r="K75" s="266" t="s">
        <v>89</v>
      </c>
    </row>
    <row r="76" spans="1:256" ht="12.75">
      <c r="A76" s="267"/>
      <c r="B76" s="267"/>
      <c r="C76" s="492" t="s">
        <v>1033</v>
      </c>
      <c r="D76" s="492"/>
      <c r="E76" s="492"/>
      <c r="F76" s="492"/>
      <c r="G76" s="492"/>
      <c r="H76" s="492"/>
      <c r="I76" s="492"/>
      <c r="J76" s="269" t="s">
        <v>1034</v>
      </c>
      <c r="K76" s="270">
        <v>42248</v>
      </c>
    </row>
    <row r="77" spans="1:256" ht="12.75">
      <c r="A77" s="267"/>
      <c r="B77" s="267"/>
      <c r="C77" s="501" t="s">
        <v>684</v>
      </c>
      <c r="D77" s="501"/>
      <c r="E77" s="501"/>
      <c r="F77" s="501"/>
      <c r="G77" s="501"/>
      <c r="H77" s="501"/>
      <c r="I77" s="501"/>
      <c r="J77" s="269" t="s">
        <v>1036</v>
      </c>
      <c r="K77" s="272" t="s">
        <v>87</v>
      </c>
    </row>
    <row r="78" spans="1:256" ht="12.75">
      <c r="A78" s="267"/>
      <c r="B78" s="267"/>
      <c r="C78" s="494" t="s">
        <v>1037</v>
      </c>
      <c r="D78" s="494"/>
      <c r="E78" s="494"/>
      <c r="F78" s="494"/>
      <c r="G78" s="494"/>
      <c r="H78" s="494"/>
      <c r="I78" s="494"/>
      <c r="J78" s="494"/>
      <c r="K78" s="494"/>
    </row>
    <row r="79" spans="1:256" ht="12.75">
      <c r="A79" s="267"/>
      <c r="B79" s="267"/>
      <c r="C79" s="492" t="s">
        <v>9</v>
      </c>
      <c r="D79" s="492"/>
      <c r="E79" s="268" t="s">
        <v>681</v>
      </c>
      <c r="F79" s="273" t="s">
        <v>80</v>
      </c>
      <c r="G79" s="273" t="s">
        <v>1038</v>
      </c>
      <c r="H79" s="273" t="s">
        <v>1039</v>
      </c>
      <c r="I79" s="273" t="s">
        <v>1040</v>
      </c>
      <c r="J79" s="267" t="s">
        <v>1041</v>
      </c>
      <c r="K79" s="268" t="s">
        <v>1042</v>
      </c>
    </row>
    <row r="80" spans="1:256" ht="25.5" customHeight="1">
      <c r="A80" s="267">
        <v>1133</v>
      </c>
      <c r="B80" s="267" t="s">
        <v>1046</v>
      </c>
      <c r="C80" s="496" t="s">
        <v>1064</v>
      </c>
      <c r="D80" s="496"/>
      <c r="E80" s="267" t="s">
        <v>1051</v>
      </c>
      <c r="F80" s="279">
        <v>100</v>
      </c>
      <c r="G80" s="279">
        <v>1</v>
      </c>
      <c r="H80" s="279"/>
      <c r="I80" s="285">
        <v>54</v>
      </c>
      <c r="J80" s="280"/>
      <c r="K80" s="275">
        <f>F80*G80*I80+F80*H80*J80</f>
        <v>5400</v>
      </c>
      <c r="FT80" s="126"/>
      <c r="FU80" s="126"/>
      <c r="FV80" s="126"/>
      <c r="FW80" s="126"/>
      <c r="FX80" s="126"/>
      <c r="FY80" s="126"/>
      <c r="FZ80" s="126"/>
      <c r="GA80" s="126"/>
      <c r="GB80" s="126"/>
      <c r="GC80" s="126"/>
      <c r="GD80" s="126"/>
      <c r="GE80" s="126"/>
      <c r="GF80" s="126"/>
      <c r="GG80" s="126"/>
      <c r="GH80" s="126"/>
      <c r="GI80" s="126"/>
      <c r="GJ80" s="126"/>
      <c r="GK80" s="126"/>
      <c r="GL80" s="126"/>
      <c r="GM80" s="126"/>
      <c r="GN80" s="126"/>
      <c r="GO80" s="126"/>
      <c r="GP80" s="126"/>
      <c r="GQ80" s="126"/>
      <c r="GR80" s="126"/>
      <c r="GS80" s="126"/>
      <c r="GT80" s="126"/>
      <c r="GU80" s="126"/>
      <c r="GV80" s="126"/>
      <c r="GW80" s="126"/>
      <c r="GX80" s="126"/>
      <c r="GY80" s="126"/>
      <c r="GZ80" s="126"/>
      <c r="HA80" s="126"/>
      <c r="HB80" s="126"/>
      <c r="HC80" s="126"/>
      <c r="HD80" s="126"/>
      <c r="HE80" s="126"/>
      <c r="HF80" s="126"/>
      <c r="HG80" s="126"/>
      <c r="HH80" s="126"/>
      <c r="HI80" s="126"/>
      <c r="HJ80" s="126"/>
      <c r="HK80" s="126"/>
      <c r="HL80" s="126"/>
      <c r="HM80" s="126"/>
      <c r="HN80" s="126"/>
      <c r="HO80" s="126"/>
      <c r="HP80" s="126"/>
      <c r="HQ80" s="126"/>
      <c r="HR80" s="126"/>
      <c r="HS80" s="126"/>
      <c r="HT80" s="126"/>
      <c r="HU80" s="126"/>
      <c r="HV80" s="126"/>
      <c r="HW80" s="126"/>
      <c r="HX80" s="126"/>
      <c r="HY80" s="126"/>
      <c r="HZ80" s="126"/>
      <c r="IA80" s="126"/>
      <c r="IB80" s="126"/>
      <c r="IC80" s="126"/>
      <c r="ID80" s="126"/>
      <c r="IE80" s="126"/>
      <c r="IF80" s="126"/>
      <c r="IG80" s="126"/>
      <c r="IH80" s="126"/>
      <c r="II80" s="126"/>
      <c r="IJ80" s="126"/>
      <c r="IK80" s="126"/>
      <c r="IL80" s="126"/>
      <c r="IM80" s="126"/>
      <c r="IN80" s="126"/>
      <c r="IO80" s="126"/>
      <c r="IP80" s="126"/>
      <c r="IQ80" s="126"/>
      <c r="IR80" s="126"/>
      <c r="IS80" s="126"/>
      <c r="IT80" s="126"/>
      <c r="IU80" s="126"/>
      <c r="IV80" s="126"/>
    </row>
    <row r="81" spans="1:256" ht="25.5" customHeight="1">
      <c r="A81" s="267">
        <v>3356</v>
      </c>
      <c r="B81" s="267" t="s">
        <v>1046</v>
      </c>
      <c r="C81" s="496" t="s">
        <v>1065</v>
      </c>
      <c r="D81" s="496"/>
      <c r="E81" s="267" t="s">
        <v>1051</v>
      </c>
      <c r="F81" s="279">
        <v>100</v>
      </c>
      <c r="G81" s="279">
        <v>1</v>
      </c>
      <c r="H81" s="279"/>
      <c r="I81" s="285">
        <v>126</v>
      </c>
      <c r="J81" s="280"/>
      <c r="K81" s="275">
        <f>F81*G81*I81+F81*H81*J81</f>
        <v>12600</v>
      </c>
      <c r="FT81" s="126"/>
      <c r="FU81" s="126"/>
      <c r="FV81" s="126"/>
      <c r="FW81" s="126"/>
      <c r="FX81" s="126"/>
      <c r="FY81" s="126"/>
      <c r="FZ81" s="126"/>
      <c r="GA81" s="126"/>
      <c r="GB81" s="126"/>
      <c r="GC81" s="126"/>
      <c r="GD81" s="126"/>
      <c r="GE81" s="126"/>
      <c r="GF81" s="126"/>
      <c r="GG81" s="126"/>
      <c r="GH81" s="126"/>
      <c r="GI81" s="126"/>
      <c r="GJ81" s="126"/>
      <c r="GK81" s="126"/>
      <c r="GL81" s="126"/>
      <c r="GM81" s="126"/>
      <c r="GN81" s="126"/>
      <c r="GO81" s="126"/>
      <c r="GP81" s="126"/>
      <c r="GQ81" s="126"/>
      <c r="GR81" s="126"/>
      <c r="GS81" s="126"/>
      <c r="GT81" s="126"/>
      <c r="GU81" s="126"/>
      <c r="GV81" s="126"/>
      <c r="GW81" s="126"/>
      <c r="GX81" s="126"/>
      <c r="GY81" s="126"/>
      <c r="GZ81" s="126"/>
      <c r="HA81" s="126"/>
      <c r="HB81" s="126"/>
      <c r="HC81" s="126"/>
      <c r="HD81" s="126"/>
      <c r="HE81" s="126"/>
      <c r="HF81" s="126"/>
      <c r="HG81" s="126"/>
      <c r="HH81" s="126"/>
      <c r="HI81" s="126"/>
      <c r="HJ81" s="126"/>
      <c r="HK81" s="126"/>
      <c r="HL81" s="126"/>
      <c r="HM81" s="126"/>
      <c r="HN81" s="126"/>
      <c r="HO81" s="126"/>
      <c r="HP81" s="126"/>
      <c r="HQ81" s="126"/>
      <c r="HR81" s="126"/>
      <c r="HS81" s="126"/>
      <c r="HT81" s="126"/>
      <c r="HU81" s="126"/>
      <c r="HV81" s="126"/>
      <c r="HW81" s="126"/>
      <c r="HX81" s="126"/>
      <c r="HY81" s="126"/>
      <c r="HZ81" s="126"/>
      <c r="IA81" s="126"/>
      <c r="IB81" s="126"/>
      <c r="IC81" s="126"/>
      <c r="ID81" s="126"/>
      <c r="IE81" s="126"/>
      <c r="IF81" s="126"/>
      <c r="IG81" s="126"/>
      <c r="IH81" s="126"/>
      <c r="II81" s="126"/>
      <c r="IJ81" s="126"/>
      <c r="IK81" s="126"/>
      <c r="IL81" s="126"/>
      <c r="IM81" s="126"/>
      <c r="IN81" s="126"/>
      <c r="IO81" s="126"/>
      <c r="IP81" s="126"/>
      <c r="IQ81" s="126"/>
      <c r="IR81" s="126"/>
      <c r="IS81" s="126"/>
      <c r="IT81" s="126"/>
      <c r="IU81" s="126"/>
      <c r="IV81" s="126"/>
    </row>
    <row r="82" spans="1:256" ht="12.75">
      <c r="A82" s="267"/>
      <c r="B82" s="267"/>
      <c r="C82" s="497" t="s">
        <v>1043</v>
      </c>
      <c r="D82" s="497"/>
      <c r="E82" s="497"/>
      <c r="F82" s="497"/>
      <c r="G82" s="497"/>
      <c r="H82" s="497"/>
      <c r="I82" s="497"/>
      <c r="J82" s="497"/>
      <c r="K82" s="275">
        <f>SUM(K80:K81)</f>
        <v>18000</v>
      </c>
      <c r="FT82" s="126"/>
      <c r="FU82" s="126"/>
      <c r="FV82" s="126"/>
      <c r="FW82" s="126"/>
      <c r="FX82" s="126"/>
      <c r="FY82" s="126"/>
      <c r="FZ82" s="126"/>
      <c r="GA82" s="126"/>
      <c r="GB82" s="126"/>
      <c r="GC82" s="126"/>
      <c r="GD82" s="126"/>
      <c r="GE82" s="126"/>
      <c r="GF82" s="126"/>
      <c r="GG82" s="126"/>
      <c r="GH82" s="126"/>
      <c r="GI82" s="126"/>
      <c r="GJ82" s="126"/>
      <c r="GK82" s="126"/>
      <c r="GL82" s="126"/>
      <c r="GM82" s="126"/>
      <c r="GN82" s="126"/>
      <c r="GO82" s="126"/>
      <c r="GP82" s="126"/>
      <c r="GQ82" s="126"/>
      <c r="GR82" s="126"/>
      <c r="GS82" s="126"/>
      <c r="GT82" s="126"/>
      <c r="GU82" s="126"/>
      <c r="GV82" s="126"/>
      <c r="GW82" s="126"/>
      <c r="GX82" s="126"/>
      <c r="GY82" s="126"/>
      <c r="GZ82" s="126"/>
      <c r="HA82" s="126"/>
      <c r="HB82" s="126"/>
      <c r="HC82" s="126"/>
      <c r="HD82" s="126"/>
      <c r="HE82" s="126"/>
      <c r="HF82" s="126"/>
      <c r="HG82" s="126"/>
      <c r="HH82" s="126"/>
      <c r="HI82" s="126"/>
      <c r="HJ82" s="126"/>
      <c r="HK82" s="126"/>
      <c r="HL82" s="126"/>
      <c r="HM82" s="126"/>
      <c r="HN82" s="126"/>
      <c r="HO82" s="126"/>
      <c r="HP82" s="126"/>
      <c r="HQ82" s="126"/>
      <c r="HR82" s="126"/>
      <c r="HS82" s="126"/>
      <c r="HT82" s="126"/>
      <c r="HU82" s="126"/>
      <c r="HV82" s="126"/>
      <c r="HW82" s="126"/>
      <c r="HX82" s="126"/>
      <c r="HY82" s="126"/>
      <c r="HZ82" s="126"/>
      <c r="IA82" s="126"/>
      <c r="IB82" s="126"/>
      <c r="IC82" s="126"/>
      <c r="ID82" s="126"/>
      <c r="IE82" s="126"/>
      <c r="IF82" s="126"/>
      <c r="IG82" s="126"/>
      <c r="IH82" s="126"/>
      <c r="II82" s="126"/>
      <c r="IJ82" s="126"/>
      <c r="IK82" s="126"/>
      <c r="IL82" s="126"/>
      <c r="IM82" s="126"/>
      <c r="IN82" s="126"/>
      <c r="IO82" s="126"/>
      <c r="IP82" s="126"/>
      <c r="IQ82" s="126"/>
      <c r="IR82" s="126"/>
      <c r="IS82" s="126"/>
      <c r="IT82" s="126"/>
      <c r="IU82" s="126"/>
      <c r="IV82" s="126"/>
    </row>
    <row r="83" spans="1:256" ht="12.75">
      <c r="A83" s="267"/>
      <c r="B83" s="267"/>
      <c r="C83" s="494" t="s">
        <v>1044</v>
      </c>
      <c r="D83" s="494"/>
      <c r="E83" s="494"/>
      <c r="F83" s="494"/>
      <c r="G83" s="494"/>
      <c r="H83" s="494"/>
      <c r="I83" s="494"/>
      <c r="J83" s="494"/>
      <c r="K83" s="494"/>
      <c r="FT83" s="126"/>
      <c r="FU83" s="126"/>
      <c r="FV83" s="126"/>
      <c r="FW83" s="126"/>
      <c r="FX83" s="126"/>
      <c r="FY83" s="126"/>
      <c r="FZ83" s="126"/>
      <c r="GA83" s="126"/>
      <c r="GB83" s="126"/>
      <c r="GC83" s="126"/>
      <c r="GD83" s="126"/>
      <c r="GE83" s="126"/>
      <c r="GF83" s="126"/>
      <c r="GG83" s="126"/>
      <c r="GH83" s="126"/>
      <c r="GI83" s="126"/>
      <c r="GJ83" s="126"/>
      <c r="GK83" s="126"/>
      <c r="GL83" s="126"/>
      <c r="GM83" s="126"/>
      <c r="GN83" s="126"/>
      <c r="GO83" s="126"/>
      <c r="GP83" s="126"/>
      <c r="GQ83" s="126"/>
      <c r="GR83" s="126"/>
      <c r="GS83" s="126"/>
      <c r="GT83" s="126"/>
      <c r="GU83" s="126"/>
      <c r="GV83" s="126"/>
      <c r="GW83" s="126"/>
      <c r="GX83" s="126"/>
      <c r="GY83" s="126"/>
      <c r="GZ83" s="126"/>
      <c r="HA83" s="126"/>
      <c r="HB83" s="126"/>
      <c r="HC83" s="126"/>
      <c r="HD83" s="126"/>
      <c r="HE83" s="126"/>
      <c r="HF83" s="126"/>
      <c r="HG83" s="126"/>
      <c r="HH83" s="126"/>
      <c r="HI83" s="126"/>
      <c r="HJ83" s="126"/>
      <c r="HK83" s="126"/>
      <c r="HL83" s="126"/>
      <c r="HM83" s="126"/>
      <c r="HN83" s="126"/>
      <c r="HO83" s="126"/>
      <c r="HP83" s="126"/>
      <c r="HQ83" s="126"/>
      <c r="HR83" s="126"/>
      <c r="HS83" s="126"/>
      <c r="HT83" s="126"/>
      <c r="HU83" s="126"/>
      <c r="HV83" s="126"/>
      <c r="HW83" s="126"/>
      <c r="HX83" s="126"/>
      <c r="HY83" s="126"/>
      <c r="HZ83" s="126"/>
      <c r="IA83" s="126"/>
      <c r="IB83" s="126"/>
      <c r="IC83" s="126"/>
      <c r="ID83" s="126"/>
      <c r="IE83" s="126"/>
      <c r="IF83" s="126"/>
      <c r="IG83" s="126"/>
      <c r="IH83" s="126"/>
      <c r="II83" s="126"/>
      <c r="IJ83" s="126"/>
      <c r="IK83" s="126"/>
      <c r="IL83" s="126"/>
      <c r="IM83" s="126"/>
      <c r="IN83" s="126"/>
      <c r="IO83" s="126"/>
      <c r="IP83" s="126"/>
      <c r="IQ83" s="126"/>
      <c r="IR83" s="126"/>
      <c r="IS83" s="126"/>
      <c r="IT83" s="126"/>
      <c r="IU83" s="126"/>
      <c r="IV83" s="126"/>
    </row>
    <row r="84" spans="1:256" ht="12.75">
      <c r="A84" s="267"/>
      <c r="B84" s="267"/>
      <c r="C84" s="498" t="s">
        <v>9</v>
      </c>
      <c r="D84" s="498"/>
      <c r="E84" s="267" t="s">
        <v>681</v>
      </c>
      <c r="F84" s="274" t="s">
        <v>80</v>
      </c>
      <c r="G84" s="274"/>
      <c r="H84" s="274"/>
      <c r="I84" s="274"/>
      <c r="J84" s="267" t="s">
        <v>1045</v>
      </c>
      <c r="K84" s="267" t="s">
        <v>1042</v>
      </c>
      <c r="FT84" s="126"/>
      <c r="FU84" s="126"/>
      <c r="FV84" s="126"/>
      <c r="FW84" s="126"/>
      <c r="FX84" s="126"/>
      <c r="FY84" s="126"/>
      <c r="FZ84" s="126"/>
      <c r="GA84" s="126"/>
      <c r="GB84" s="126"/>
      <c r="GC84" s="126"/>
      <c r="GD84" s="126"/>
      <c r="GE84" s="126"/>
      <c r="GF84" s="126"/>
      <c r="GG84" s="126"/>
      <c r="GH84" s="126"/>
      <c r="GI84" s="126"/>
      <c r="GJ84" s="126"/>
      <c r="GK84" s="126"/>
      <c r="GL84" s="126"/>
      <c r="GM84" s="126"/>
      <c r="GN84" s="126"/>
      <c r="GO84" s="126"/>
      <c r="GP84" s="126"/>
      <c r="GQ84" s="126"/>
      <c r="GR84" s="126"/>
      <c r="GS84" s="126"/>
      <c r="GT84" s="126"/>
      <c r="GU84" s="126"/>
      <c r="GV84" s="126"/>
      <c r="GW84" s="126"/>
      <c r="GX84" s="126"/>
      <c r="GY84" s="126"/>
      <c r="GZ84" s="126"/>
      <c r="HA84" s="126"/>
      <c r="HB84" s="126"/>
      <c r="HC84" s="126"/>
      <c r="HD84" s="126"/>
      <c r="HE84" s="126"/>
      <c r="HF84" s="126"/>
      <c r="HG84" s="126"/>
      <c r="HH84" s="126"/>
      <c r="HI84" s="126"/>
      <c r="HJ84" s="126"/>
      <c r="HK84" s="126"/>
      <c r="HL84" s="126"/>
      <c r="HM84" s="126"/>
      <c r="HN84" s="126"/>
      <c r="HO84" s="126"/>
      <c r="HP84" s="126"/>
      <c r="HQ84" s="126"/>
      <c r="HR84" s="126"/>
      <c r="HS84" s="126"/>
      <c r="HT84" s="126"/>
      <c r="HU84" s="126"/>
      <c r="HV84" s="126"/>
      <c r="HW84" s="126"/>
      <c r="HX84" s="126"/>
      <c r="HY84" s="126"/>
      <c r="HZ84" s="126"/>
      <c r="IA84" s="126"/>
      <c r="IB84" s="126"/>
      <c r="IC84" s="126"/>
      <c r="ID84" s="126"/>
      <c r="IE84" s="126"/>
      <c r="IF84" s="126"/>
      <c r="IG84" s="126"/>
      <c r="IH84" s="126"/>
      <c r="II84" s="126"/>
      <c r="IJ84" s="126"/>
      <c r="IK84" s="126"/>
      <c r="IL84" s="126"/>
      <c r="IM84" s="126"/>
      <c r="IN84" s="126"/>
      <c r="IO84" s="126"/>
      <c r="IP84" s="126"/>
      <c r="IQ84" s="126"/>
      <c r="IR84" s="126"/>
      <c r="IS84" s="126"/>
      <c r="IT84" s="126"/>
      <c r="IU84" s="126"/>
      <c r="IV84" s="126"/>
    </row>
    <row r="85" spans="1:256" ht="12.75" customHeight="1">
      <c r="A85" s="267"/>
      <c r="B85" s="267"/>
      <c r="C85" s="496"/>
      <c r="D85" s="496"/>
      <c r="E85" s="267"/>
      <c r="F85" s="279"/>
      <c r="G85" s="274"/>
      <c r="H85" s="274"/>
      <c r="I85" s="274"/>
      <c r="J85" s="286"/>
      <c r="K85" s="275">
        <f>F85*J85</f>
        <v>0</v>
      </c>
      <c r="FT85" s="126"/>
      <c r="FU85" s="126"/>
      <c r="FV85" s="126"/>
      <c r="FW85" s="126"/>
      <c r="FX85" s="126"/>
      <c r="FY85" s="126"/>
      <c r="FZ85" s="126"/>
      <c r="GA85" s="126"/>
      <c r="GB85" s="126"/>
      <c r="GC85" s="126"/>
      <c r="GD85" s="126"/>
      <c r="GE85" s="126"/>
      <c r="GF85" s="126"/>
      <c r="GG85" s="126"/>
      <c r="GH85" s="126"/>
      <c r="GI85" s="126"/>
      <c r="GJ85" s="126"/>
      <c r="GK85" s="126"/>
      <c r="GL85" s="126"/>
      <c r="GM85" s="126"/>
      <c r="GN85" s="126"/>
      <c r="GO85" s="126"/>
      <c r="GP85" s="126"/>
      <c r="GQ85" s="126"/>
      <c r="GR85" s="126"/>
      <c r="GS85" s="126"/>
      <c r="GT85" s="126"/>
      <c r="GU85" s="126"/>
      <c r="GV85" s="126"/>
      <c r="GW85" s="126"/>
      <c r="GX85" s="126"/>
      <c r="GY85" s="126"/>
      <c r="GZ85" s="126"/>
      <c r="HA85" s="126"/>
      <c r="HB85" s="126"/>
      <c r="HC85" s="126"/>
      <c r="HD85" s="126"/>
      <c r="HE85" s="126"/>
      <c r="HF85" s="126"/>
      <c r="HG85" s="126"/>
      <c r="HH85" s="126"/>
      <c r="HI85" s="126"/>
      <c r="HJ85" s="126"/>
      <c r="HK85" s="126"/>
      <c r="HL85" s="126"/>
      <c r="HM85" s="126"/>
      <c r="HN85" s="126"/>
      <c r="HO85" s="126"/>
      <c r="HP85" s="126"/>
      <c r="HQ85" s="126"/>
      <c r="HR85" s="126"/>
      <c r="HS85" s="126"/>
      <c r="HT85" s="126"/>
      <c r="HU85" s="126"/>
      <c r="HV85" s="126"/>
      <c r="HW85" s="126"/>
      <c r="HX85" s="126"/>
      <c r="HY85" s="126"/>
      <c r="HZ85" s="126"/>
      <c r="IA85" s="126"/>
      <c r="IB85" s="126"/>
      <c r="IC85" s="126"/>
      <c r="ID85" s="126"/>
      <c r="IE85" s="126"/>
      <c r="IF85" s="126"/>
      <c r="IG85" s="126"/>
      <c r="IH85" s="126"/>
      <c r="II85" s="126"/>
      <c r="IJ85" s="126"/>
      <c r="IK85" s="126"/>
      <c r="IL85" s="126"/>
      <c r="IM85" s="126"/>
      <c r="IN85" s="126"/>
      <c r="IO85" s="126"/>
      <c r="IP85" s="126"/>
      <c r="IQ85" s="126"/>
      <c r="IR85" s="126"/>
      <c r="IS85" s="126"/>
      <c r="IT85" s="126"/>
      <c r="IU85" s="126"/>
      <c r="IV85" s="126"/>
    </row>
    <row r="86" spans="1:256" ht="12.75">
      <c r="A86" s="267"/>
      <c r="B86" s="267"/>
      <c r="C86" s="497" t="s">
        <v>1043</v>
      </c>
      <c r="D86" s="497"/>
      <c r="E86" s="497"/>
      <c r="F86" s="497"/>
      <c r="G86" s="497"/>
      <c r="H86" s="497"/>
      <c r="I86" s="497"/>
      <c r="J86" s="497"/>
      <c r="K86" s="275">
        <f>SUM(K85:K85)</f>
        <v>0</v>
      </c>
      <c r="FT86" s="126"/>
      <c r="FU86" s="126"/>
      <c r="FV86" s="126"/>
      <c r="FW86" s="126"/>
      <c r="FX86" s="126"/>
      <c r="FY86" s="126"/>
      <c r="FZ86" s="126"/>
      <c r="GA86" s="126"/>
      <c r="GB86" s="126"/>
      <c r="GC86" s="126"/>
      <c r="GD86" s="126"/>
      <c r="GE86" s="126"/>
      <c r="GF86" s="126"/>
      <c r="GG86" s="126"/>
      <c r="GH86" s="126"/>
      <c r="GI86" s="126"/>
      <c r="GJ86" s="126"/>
      <c r="GK86" s="126"/>
      <c r="GL86" s="126"/>
      <c r="GM86" s="126"/>
      <c r="GN86" s="126"/>
      <c r="GO86" s="126"/>
      <c r="GP86" s="126"/>
      <c r="GQ86" s="126"/>
      <c r="GR86" s="126"/>
      <c r="GS86" s="126"/>
      <c r="GT86" s="126"/>
      <c r="GU86" s="126"/>
      <c r="GV86" s="126"/>
      <c r="GW86" s="126"/>
      <c r="GX86" s="126"/>
      <c r="GY86" s="126"/>
      <c r="GZ86" s="126"/>
      <c r="HA86" s="126"/>
      <c r="HB86" s="126"/>
      <c r="HC86" s="126"/>
      <c r="HD86" s="126"/>
      <c r="HE86" s="126"/>
      <c r="HF86" s="126"/>
      <c r="HG86" s="126"/>
      <c r="HH86" s="126"/>
      <c r="HI86" s="126"/>
      <c r="HJ86" s="126"/>
      <c r="HK86" s="126"/>
      <c r="HL86" s="126"/>
      <c r="HM86" s="126"/>
      <c r="HN86" s="126"/>
      <c r="HO86" s="126"/>
      <c r="HP86" s="126"/>
      <c r="HQ86" s="126"/>
      <c r="HR86" s="126"/>
      <c r="HS86" s="126"/>
      <c r="HT86" s="126"/>
      <c r="HU86" s="126"/>
      <c r="HV86" s="126"/>
      <c r="HW86" s="126"/>
      <c r="HX86" s="126"/>
      <c r="HY86" s="126"/>
      <c r="HZ86" s="126"/>
      <c r="IA86" s="126"/>
      <c r="IB86" s="126"/>
      <c r="IC86" s="126"/>
      <c r="ID86" s="126"/>
      <c r="IE86" s="126"/>
      <c r="IF86" s="126"/>
      <c r="IG86" s="126"/>
      <c r="IH86" s="126"/>
      <c r="II86" s="126"/>
      <c r="IJ86" s="126"/>
      <c r="IK86" s="126"/>
      <c r="IL86" s="126"/>
      <c r="IM86" s="126"/>
      <c r="IN86" s="126"/>
      <c r="IO86" s="126"/>
      <c r="IP86" s="126"/>
      <c r="IQ86" s="126"/>
      <c r="IR86" s="126"/>
      <c r="IS86" s="126"/>
      <c r="IT86" s="126"/>
      <c r="IU86" s="126"/>
      <c r="IV86" s="126"/>
    </row>
    <row r="87" spans="1:256" ht="12.75">
      <c r="A87" s="267"/>
      <c r="B87" s="267"/>
      <c r="C87" s="494" t="s">
        <v>1048</v>
      </c>
      <c r="D87" s="494"/>
      <c r="E87" s="494"/>
      <c r="F87" s="494"/>
      <c r="G87" s="494"/>
      <c r="H87" s="494"/>
      <c r="I87" s="494"/>
      <c r="J87" s="494"/>
      <c r="K87" s="494"/>
      <c r="FT87" s="126"/>
      <c r="FU87" s="126"/>
      <c r="FV87" s="126"/>
      <c r="FW87" s="126"/>
      <c r="FX87" s="126"/>
      <c r="FY87" s="126"/>
      <c r="FZ87" s="126"/>
      <c r="GA87" s="126"/>
      <c r="GB87" s="126"/>
      <c r="GC87" s="126"/>
      <c r="GD87" s="126"/>
      <c r="GE87" s="126"/>
      <c r="GF87" s="126"/>
      <c r="GG87" s="126"/>
      <c r="GH87" s="126"/>
      <c r="GI87" s="126"/>
      <c r="GJ87" s="126"/>
      <c r="GK87" s="126"/>
      <c r="GL87" s="126"/>
      <c r="GM87" s="126"/>
      <c r="GN87" s="126"/>
      <c r="GO87" s="126"/>
      <c r="GP87" s="126"/>
      <c r="GQ87" s="126"/>
      <c r="GR87" s="126"/>
      <c r="GS87" s="126"/>
      <c r="GT87" s="126"/>
      <c r="GU87" s="126"/>
      <c r="GV87" s="126"/>
      <c r="GW87" s="126"/>
      <c r="GX87" s="126"/>
      <c r="GY87" s="126"/>
      <c r="GZ87" s="126"/>
      <c r="HA87" s="126"/>
      <c r="HB87" s="126"/>
      <c r="HC87" s="126"/>
      <c r="HD87" s="126"/>
      <c r="HE87" s="126"/>
      <c r="HF87" s="126"/>
      <c r="HG87" s="126"/>
      <c r="HH87" s="126"/>
      <c r="HI87" s="126"/>
      <c r="HJ87" s="126"/>
      <c r="HK87" s="126"/>
      <c r="HL87" s="126"/>
      <c r="HM87" s="126"/>
      <c r="HN87" s="126"/>
      <c r="HO87" s="126"/>
      <c r="HP87" s="126"/>
      <c r="HQ87" s="126"/>
      <c r="HR87" s="126"/>
      <c r="HS87" s="126"/>
      <c r="HT87" s="126"/>
      <c r="HU87" s="126"/>
      <c r="HV87" s="126"/>
      <c r="HW87" s="126"/>
      <c r="HX87" s="126"/>
      <c r="HY87" s="126"/>
      <c r="HZ87" s="126"/>
      <c r="IA87" s="126"/>
      <c r="IB87" s="126"/>
      <c r="IC87" s="126"/>
      <c r="ID87" s="126"/>
      <c r="IE87" s="126"/>
      <c r="IF87" s="126"/>
      <c r="IG87" s="126"/>
      <c r="IH87" s="126"/>
      <c r="II87" s="126"/>
      <c r="IJ87" s="126"/>
      <c r="IK87" s="126"/>
      <c r="IL87" s="126"/>
      <c r="IM87" s="126"/>
      <c r="IN87" s="126"/>
      <c r="IO87" s="126"/>
      <c r="IP87" s="126"/>
      <c r="IQ87" s="126"/>
      <c r="IR87" s="126"/>
      <c r="IS87" s="126"/>
      <c r="IT87" s="126"/>
      <c r="IU87" s="126"/>
      <c r="IV87" s="126"/>
    </row>
    <row r="88" spans="1:256" ht="12.75">
      <c r="A88" s="267"/>
      <c r="B88" s="267"/>
      <c r="C88" s="498" t="s">
        <v>9</v>
      </c>
      <c r="D88" s="498"/>
      <c r="E88" s="267" t="s">
        <v>681</v>
      </c>
      <c r="F88" s="267" t="s">
        <v>80</v>
      </c>
      <c r="G88" s="281"/>
      <c r="H88" s="281"/>
      <c r="I88" s="281"/>
      <c r="J88" s="267" t="s">
        <v>1045</v>
      </c>
      <c r="K88" s="280" t="s">
        <v>1042</v>
      </c>
      <c r="FT88" s="126"/>
      <c r="FU88" s="126"/>
      <c r="FV88" s="126"/>
      <c r="FW88" s="126"/>
      <c r="FX88" s="126"/>
      <c r="FY88" s="126"/>
      <c r="FZ88" s="126"/>
      <c r="GA88" s="126"/>
      <c r="GB88" s="126"/>
      <c r="GC88" s="126"/>
      <c r="GD88" s="126"/>
      <c r="GE88" s="126"/>
      <c r="GF88" s="126"/>
      <c r="GG88" s="126"/>
      <c r="GH88" s="126"/>
      <c r="GI88" s="126"/>
      <c r="GJ88" s="126"/>
      <c r="GK88" s="126"/>
      <c r="GL88" s="126"/>
      <c r="GM88" s="126"/>
      <c r="GN88" s="126"/>
      <c r="GO88" s="126"/>
      <c r="GP88" s="126"/>
      <c r="GQ88" s="126"/>
      <c r="GR88" s="126"/>
      <c r="GS88" s="126"/>
      <c r="GT88" s="126"/>
      <c r="GU88" s="126"/>
      <c r="GV88" s="126"/>
      <c r="GW88" s="126"/>
      <c r="GX88" s="126"/>
      <c r="GY88" s="126"/>
      <c r="GZ88" s="126"/>
      <c r="HA88" s="126"/>
      <c r="HB88" s="126"/>
      <c r="HC88" s="126"/>
      <c r="HD88" s="126"/>
      <c r="HE88" s="126"/>
      <c r="HF88" s="126"/>
      <c r="HG88" s="126"/>
      <c r="HH88" s="126"/>
      <c r="HI88" s="126"/>
      <c r="HJ88" s="126"/>
      <c r="HK88" s="126"/>
      <c r="HL88" s="126"/>
      <c r="HM88" s="126"/>
      <c r="HN88" s="126"/>
      <c r="HO88" s="126"/>
      <c r="HP88" s="126"/>
      <c r="HQ88" s="126"/>
      <c r="HR88" s="126"/>
      <c r="HS88" s="126"/>
      <c r="HT88" s="126"/>
      <c r="HU88" s="126"/>
      <c r="HV88" s="126"/>
      <c r="HW88" s="126"/>
      <c r="HX88" s="126"/>
      <c r="HY88" s="126"/>
      <c r="HZ88" s="126"/>
      <c r="IA88" s="126"/>
      <c r="IB88" s="126"/>
      <c r="IC88" s="126"/>
      <c r="ID88" s="126"/>
      <c r="IE88" s="126"/>
      <c r="IF88" s="126"/>
      <c r="IG88" s="126"/>
      <c r="IH88" s="126"/>
      <c r="II88" s="126"/>
      <c r="IJ88" s="126"/>
      <c r="IK88" s="126"/>
      <c r="IL88" s="126"/>
      <c r="IM88" s="126"/>
      <c r="IN88" s="126"/>
      <c r="IO88" s="126"/>
      <c r="IP88" s="126"/>
      <c r="IQ88" s="126"/>
      <c r="IR88" s="126"/>
      <c r="IS88" s="126"/>
      <c r="IT88" s="126"/>
      <c r="IU88" s="126"/>
      <c r="IV88" s="126"/>
    </row>
    <row r="89" spans="1:256" ht="12.75" customHeight="1">
      <c r="A89" s="267"/>
      <c r="B89" s="267"/>
      <c r="C89" s="496"/>
      <c r="D89" s="496"/>
      <c r="E89" s="267"/>
      <c r="F89" s="279"/>
      <c r="G89" s="281"/>
      <c r="H89" s="281"/>
      <c r="I89" s="281"/>
      <c r="J89" s="280"/>
      <c r="K89" s="275">
        <f>F89*J89</f>
        <v>0</v>
      </c>
      <c r="FT89" s="126"/>
      <c r="FU89" s="126"/>
      <c r="FV89" s="126"/>
      <c r="FW89" s="126"/>
      <c r="FX89" s="126"/>
      <c r="FY89" s="126"/>
      <c r="FZ89" s="126"/>
      <c r="GA89" s="126"/>
      <c r="GB89" s="126"/>
      <c r="GC89" s="126"/>
      <c r="GD89" s="126"/>
      <c r="GE89" s="126"/>
      <c r="GF89" s="126"/>
      <c r="GG89" s="126"/>
      <c r="GH89" s="126"/>
      <c r="GI89" s="126"/>
      <c r="GJ89" s="126"/>
      <c r="GK89" s="126"/>
      <c r="GL89" s="126"/>
      <c r="GM89" s="126"/>
      <c r="GN89" s="126"/>
      <c r="GO89" s="126"/>
      <c r="GP89" s="126"/>
      <c r="GQ89" s="126"/>
      <c r="GR89" s="126"/>
      <c r="GS89" s="126"/>
      <c r="GT89" s="126"/>
      <c r="GU89" s="126"/>
      <c r="GV89" s="126"/>
      <c r="GW89" s="126"/>
      <c r="GX89" s="126"/>
      <c r="GY89" s="126"/>
      <c r="GZ89" s="126"/>
      <c r="HA89" s="126"/>
      <c r="HB89" s="126"/>
      <c r="HC89" s="126"/>
      <c r="HD89" s="126"/>
      <c r="HE89" s="126"/>
      <c r="HF89" s="126"/>
      <c r="HG89" s="126"/>
      <c r="HH89" s="126"/>
      <c r="HI89" s="126"/>
      <c r="HJ89" s="126"/>
      <c r="HK89" s="126"/>
      <c r="HL89" s="126"/>
      <c r="HM89" s="126"/>
      <c r="HN89" s="126"/>
      <c r="HO89" s="126"/>
      <c r="HP89" s="126"/>
      <c r="HQ89" s="126"/>
      <c r="HR89" s="126"/>
      <c r="HS89" s="126"/>
      <c r="HT89" s="126"/>
      <c r="HU89" s="126"/>
      <c r="HV89" s="126"/>
      <c r="HW89" s="126"/>
      <c r="HX89" s="126"/>
      <c r="HY89" s="126"/>
      <c r="HZ89" s="126"/>
      <c r="IA89" s="126"/>
      <c r="IB89" s="126"/>
      <c r="IC89" s="126"/>
      <c r="ID89" s="126"/>
      <c r="IE89" s="126"/>
      <c r="IF89" s="126"/>
      <c r="IG89" s="126"/>
      <c r="IH89" s="126"/>
      <c r="II89" s="126"/>
      <c r="IJ89" s="126"/>
      <c r="IK89" s="126"/>
      <c r="IL89" s="126"/>
      <c r="IM89" s="126"/>
      <c r="IN89" s="126"/>
      <c r="IO89" s="126"/>
      <c r="IP89" s="126"/>
      <c r="IQ89" s="126"/>
      <c r="IR89" s="126"/>
      <c r="IS89" s="126"/>
      <c r="IT89" s="126"/>
      <c r="IU89" s="126"/>
      <c r="IV89" s="126"/>
    </row>
    <row r="90" spans="1:256" ht="12.75">
      <c r="A90" s="267"/>
      <c r="B90" s="267"/>
      <c r="C90" s="497" t="s">
        <v>1043</v>
      </c>
      <c r="D90" s="497"/>
      <c r="E90" s="497"/>
      <c r="F90" s="497"/>
      <c r="G90" s="497"/>
      <c r="H90" s="497"/>
      <c r="I90" s="497"/>
      <c r="J90" s="497"/>
      <c r="K90" s="275">
        <f>SUM(K89:K89)</f>
        <v>0</v>
      </c>
      <c r="FT90" s="126"/>
      <c r="FU90" s="126"/>
      <c r="FV90" s="126"/>
      <c r="FW90" s="126"/>
      <c r="FX90" s="126"/>
      <c r="FY90" s="126"/>
      <c r="FZ90" s="126"/>
      <c r="GA90" s="126"/>
      <c r="GB90" s="126"/>
      <c r="GC90" s="126"/>
      <c r="GD90" s="126"/>
      <c r="GE90" s="126"/>
      <c r="GF90" s="126"/>
      <c r="GG90" s="126"/>
      <c r="GH90" s="126"/>
      <c r="GI90" s="126"/>
      <c r="GJ90" s="126"/>
      <c r="GK90" s="126"/>
      <c r="GL90" s="126"/>
      <c r="GM90" s="126"/>
      <c r="GN90" s="126"/>
      <c r="GO90" s="126"/>
      <c r="GP90" s="126"/>
      <c r="GQ90" s="126"/>
      <c r="GR90" s="126"/>
      <c r="GS90" s="126"/>
      <c r="GT90" s="126"/>
      <c r="GU90" s="126"/>
      <c r="GV90" s="126"/>
      <c r="GW90" s="126"/>
      <c r="GX90" s="126"/>
      <c r="GY90" s="126"/>
      <c r="GZ90" s="126"/>
      <c r="HA90" s="126"/>
      <c r="HB90" s="126"/>
      <c r="HC90" s="126"/>
      <c r="HD90" s="126"/>
      <c r="HE90" s="126"/>
      <c r="HF90" s="126"/>
      <c r="HG90" s="126"/>
      <c r="HH90" s="126"/>
      <c r="HI90" s="126"/>
      <c r="HJ90" s="126"/>
      <c r="HK90" s="126"/>
      <c r="HL90" s="126"/>
      <c r="HM90" s="126"/>
      <c r="HN90" s="126"/>
      <c r="HO90" s="126"/>
      <c r="HP90" s="126"/>
      <c r="HQ90" s="126"/>
      <c r="HR90" s="126"/>
      <c r="HS90" s="126"/>
      <c r="HT90" s="126"/>
      <c r="HU90" s="126"/>
      <c r="HV90" s="126"/>
      <c r="HW90" s="126"/>
      <c r="HX90" s="126"/>
      <c r="HY90" s="126"/>
      <c r="HZ90" s="126"/>
      <c r="IA90" s="126"/>
      <c r="IB90" s="126"/>
      <c r="IC90" s="126"/>
      <c r="ID90" s="126"/>
      <c r="IE90" s="126"/>
      <c r="IF90" s="126"/>
      <c r="IG90" s="126"/>
      <c r="IH90" s="126"/>
      <c r="II90" s="126"/>
      <c r="IJ90" s="126"/>
      <c r="IK90" s="126"/>
      <c r="IL90" s="126"/>
      <c r="IM90" s="126"/>
      <c r="IN90" s="126"/>
      <c r="IO90" s="126"/>
      <c r="IP90" s="126"/>
      <c r="IQ90" s="126"/>
      <c r="IR90" s="126"/>
      <c r="IS90" s="126"/>
      <c r="IT90" s="126"/>
      <c r="IU90" s="126"/>
      <c r="IV90" s="126"/>
    </row>
    <row r="91" spans="1:256" ht="12.75">
      <c r="A91" s="267"/>
      <c r="B91" s="267"/>
      <c r="C91" s="494" t="s">
        <v>473</v>
      </c>
      <c r="D91" s="494"/>
      <c r="E91" s="494"/>
      <c r="F91" s="494"/>
      <c r="G91" s="494"/>
      <c r="H91" s="494"/>
      <c r="I91" s="494"/>
      <c r="J91" s="494"/>
      <c r="K91" s="494"/>
      <c r="FT91" s="126"/>
      <c r="FU91" s="126"/>
      <c r="FV91" s="126"/>
      <c r="FW91" s="126"/>
      <c r="FX91" s="126"/>
      <c r="FY91" s="126"/>
      <c r="FZ91" s="126"/>
      <c r="GA91" s="126"/>
      <c r="GB91" s="126"/>
      <c r="GC91" s="126"/>
      <c r="GD91" s="126"/>
      <c r="GE91" s="126"/>
      <c r="GF91" s="126"/>
      <c r="GG91" s="126"/>
      <c r="GH91" s="126"/>
      <c r="GI91" s="126"/>
      <c r="GJ91" s="126"/>
      <c r="GK91" s="126"/>
      <c r="GL91" s="126"/>
      <c r="GM91" s="126"/>
      <c r="GN91" s="126"/>
      <c r="GO91" s="126"/>
      <c r="GP91" s="126"/>
      <c r="GQ91" s="126"/>
      <c r="GR91" s="126"/>
      <c r="GS91" s="126"/>
      <c r="GT91" s="126"/>
      <c r="GU91" s="126"/>
      <c r="GV91" s="126"/>
      <c r="GW91" s="126"/>
      <c r="GX91" s="126"/>
      <c r="GY91" s="126"/>
      <c r="GZ91" s="126"/>
      <c r="HA91" s="126"/>
      <c r="HB91" s="126"/>
      <c r="HC91" s="126"/>
      <c r="HD91" s="126"/>
      <c r="HE91" s="126"/>
      <c r="HF91" s="126"/>
      <c r="HG91" s="126"/>
      <c r="HH91" s="126"/>
      <c r="HI91" s="126"/>
      <c r="HJ91" s="126"/>
      <c r="HK91" s="126"/>
      <c r="HL91" s="126"/>
      <c r="HM91" s="126"/>
      <c r="HN91" s="126"/>
      <c r="HO91" s="126"/>
      <c r="HP91" s="126"/>
      <c r="HQ91" s="126"/>
      <c r="HR91" s="126"/>
      <c r="HS91" s="126"/>
      <c r="HT91" s="126"/>
      <c r="HU91" s="126"/>
      <c r="HV91" s="126"/>
      <c r="HW91" s="126"/>
      <c r="HX91" s="126"/>
      <c r="HY91" s="126"/>
      <c r="HZ91" s="126"/>
      <c r="IA91" s="126"/>
      <c r="IB91" s="126"/>
      <c r="IC91" s="126"/>
      <c r="ID91" s="126"/>
      <c r="IE91" s="126"/>
      <c r="IF91" s="126"/>
      <c r="IG91" s="126"/>
      <c r="IH91" s="126"/>
      <c r="II91" s="126"/>
      <c r="IJ91" s="126"/>
      <c r="IK91" s="126"/>
      <c r="IL91" s="126"/>
      <c r="IM91" s="126"/>
      <c r="IN91" s="126"/>
      <c r="IO91" s="126"/>
      <c r="IP91" s="126"/>
      <c r="IQ91" s="126"/>
      <c r="IR91" s="126"/>
      <c r="IS91" s="126"/>
      <c r="IT91" s="126"/>
      <c r="IU91" s="126"/>
      <c r="IV91" s="126"/>
    </row>
    <row r="92" spans="1:256" ht="12.75">
      <c r="A92" s="267"/>
      <c r="B92" s="267"/>
      <c r="C92" s="498" t="s">
        <v>9</v>
      </c>
      <c r="D92" s="498"/>
      <c r="E92" s="267" t="s">
        <v>681</v>
      </c>
      <c r="F92" s="287" t="s">
        <v>80</v>
      </c>
      <c r="G92" s="274"/>
      <c r="H92" s="274"/>
      <c r="I92" s="274"/>
      <c r="J92" s="267" t="s">
        <v>1045</v>
      </c>
      <c r="K92" s="267" t="s">
        <v>1042</v>
      </c>
      <c r="FT92" s="126"/>
      <c r="FU92" s="126"/>
      <c r="FV92" s="126"/>
      <c r="FW92" s="126"/>
      <c r="FX92" s="126"/>
      <c r="FY92" s="126"/>
      <c r="FZ92" s="126"/>
      <c r="GA92" s="126"/>
      <c r="GB92" s="126"/>
      <c r="GC92" s="126"/>
      <c r="GD92" s="126"/>
      <c r="GE92" s="126"/>
      <c r="GF92" s="126"/>
      <c r="GG92" s="126"/>
      <c r="GH92" s="126"/>
      <c r="GI92" s="126"/>
      <c r="GJ92" s="126"/>
      <c r="GK92" s="126"/>
      <c r="GL92" s="126"/>
      <c r="GM92" s="126"/>
      <c r="GN92" s="126"/>
      <c r="GO92" s="126"/>
      <c r="GP92" s="126"/>
      <c r="GQ92" s="126"/>
      <c r="GR92" s="126"/>
      <c r="GS92" s="126"/>
      <c r="GT92" s="126"/>
      <c r="GU92" s="126"/>
      <c r="GV92" s="126"/>
      <c r="GW92" s="126"/>
      <c r="GX92" s="126"/>
      <c r="GY92" s="126"/>
      <c r="GZ92" s="126"/>
      <c r="HA92" s="126"/>
      <c r="HB92" s="126"/>
      <c r="HC92" s="126"/>
      <c r="HD92" s="126"/>
      <c r="HE92" s="126"/>
      <c r="HF92" s="126"/>
      <c r="HG92" s="126"/>
      <c r="HH92" s="126"/>
      <c r="HI92" s="126"/>
      <c r="HJ92" s="126"/>
      <c r="HK92" s="126"/>
      <c r="HL92" s="126"/>
      <c r="HM92" s="126"/>
      <c r="HN92" s="126"/>
      <c r="HO92" s="126"/>
      <c r="HP92" s="126"/>
      <c r="HQ92" s="126"/>
      <c r="HR92" s="126"/>
      <c r="HS92" s="126"/>
      <c r="HT92" s="126"/>
      <c r="HU92" s="126"/>
      <c r="HV92" s="126"/>
      <c r="HW92" s="126"/>
      <c r="HX92" s="126"/>
      <c r="HY92" s="126"/>
      <c r="HZ92" s="126"/>
      <c r="IA92" s="126"/>
      <c r="IB92" s="126"/>
      <c r="IC92" s="126"/>
      <c r="ID92" s="126"/>
      <c r="IE92" s="126"/>
      <c r="IF92" s="126"/>
      <c r="IG92" s="126"/>
      <c r="IH92" s="126"/>
      <c r="II92" s="126"/>
      <c r="IJ92" s="126"/>
      <c r="IK92" s="126"/>
      <c r="IL92" s="126"/>
      <c r="IM92" s="126"/>
      <c r="IN92" s="126"/>
      <c r="IO92" s="126"/>
      <c r="IP92" s="126"/>
      <c r="IQ92" s="126"/>
      <c r="IR92" s="126"/>
      <c r="IS92" s="126"/>
      <c r="IT92" s="126"/>
      <c r="IU92" s="126"/>
      <c r="IV92" s="126"/>
    </row>
    <row r="93" spans="1:256" ht="12.75" customHeight="1">
      <c r="A93" s="267">
        <v>6111</v>
      </c>
      <c r="B93" s="267" t="s">
        <v>1046</v>
      </c>
      <c r="C93" s="496" t="s">
        <v>1050</v>
      </c>
      <c r="D93" s="496"/>
      <c r="E93" s="267" t="s">
        <v>1051</v>
      </c>
      <c r="F93" s="279">
        <v>100</v>
      </c>
      <c r="G93" s="267"/>
      <c r="H93" s="274"/>
      <c r="I93" s="274"/>
      <c r="J93" s="275">
        <v>8.08</v>
      </c>
      <c r="K93" s="275">
        <f>F93*J93</f>
        <v>808</v>
      </c>
      <c r="FT93" s="126"/>
      <c r="FU93" s="126"/>
      <c r="FV93" s="126"/>
      <c r="FW93" s="126"/>
      <c r="FX93" s="126"/>
      <c r="FY93" s="126"/>
      <c r="FZ93" s="126"/>
      <c r="GA93" s="126"/>
      <c r="GB93" s="126"/>
      <c r="GC93" s="126"/>
      <c r="GD93" s="126"/>
      <c r="GE93" s="126"/>
      <c r="GF93" s="126"/>
      <c r="GG93" s="126"/>
      <c r="GH93" s="126"/>
      <c r="GI93" s="126"/>
      <c r="GJ93" s="126"/>
      <c r="GK93" s="126"/>
      <c r="GL93" s="126"/>
      <c r="GM93" s="126"/>
      <c r="GN93" s="126"/>
      <c r="GO93" s="126"/>
      <c r="GP93" s="126"/>
      <c r="GQ93" s="126"/>
      <c r="GR93" s="126"/>
      <c r="GS93" s="126"/>
      <c r="GT93" s="126"/>
      <c r="GU93" s="126"/>
      <c r="GV93" s="126"/>
      <c r="GW93" s="126"/>
      <c r="GX93" s="126"/>
      <c r="GY93" s="126"/>
      <c r="GZ93" s="126"/>
      <c r="HA93" s="126"/>
      <c r="HB93" s="126"/>
      <c r="HC93" s="126"/>
      <c r="HD93" s="126"/>
      <c r="HE93" s="126"/>
      <c r="HF93" s="126"/>
      <c r="HG93" s="126"/>
      <c r="HH93" s="126"/>
      <c r="HI93" s="126"/>
      <c r="HJ93" s="126"/>
      <c r="HK93" s="126"/>
      <c r="HL93" s="126"/>
      <c r="HM93" s="126"/>
      <c r="HN93" s="126"/>
      <c r="HO93" s="126"/>
      <c r="HP93" s="126"/>
      <c r="HQ93" s="126"/>
      <c r="HR93" s="126"/>
      <c r="HS93" s="126"/>
      <c r="HT93" s="126"/>
      <c r="HU93" s="126"/>
      <c r="HV93" s="126"/>
      <c r="HW93" s="126"/>
      <c r="HX93" s="126"/>
      <c r="HY93" s="126"/>
      <c r="HZ93" s="126"/>
      <c r="IA93" s="126"/>
      <c r="IB93" s="126"/>
      <c r="IC93" s="126"/>
      <c r="ID93" s="126"/>
      <c r="IE93" s="126"/>
      <c r="IF93" s="126"/>
      <c r="IG93" s="126"/>
      <c r="IH93" s="126"/>
      <c r="II93" s="126"/>
      <c r="IJ93" s="126"/>
      <c r="IK93" s="126"/>
      <c r="IL93" s="126"/>
      <c r="IM93" s="126"/>
      <c r="IN93" s="126"/>
      <c r="IO93" s="126"/>
      <c r="IP93" s="126"/>
      <c r="IQ93" s="126"/>
      <c r="IR93" s="126"/>
      <c r="IS93" s="126"/>
      <c r="IT93" s="126"/>
      <c r="IU93" s="126"/>
      <c r="IV93" s="126"/>
    </row>
    <row r="94" spans="1:256" ht="12.75">
      <c r="A94" s="267"/>
      <c r="B94" s="267"/>
      <c r="C94" s="495" t="s">
        <v>1043</v>
      </c>
      <c r="D94" s="495"/>
      <c r="E94" s="495"/>
      <c r="F94" s="495"/>
      <c r="G94" s="495"/>
      <c r="H94" s="495"/>
      <c r="I94" s="495"/>
      <c r="J94" s="495"/>
      <c r="K94" s="277">
        <f>SUM(K93:K93)</f>
        <v>808</v>
      </c>
    </row>
    <row r="95" spans="1:256" ht="12.75">
      <c r="A95" s="267"/>
      <c r="B95" s="267"/>
      <c r="C95" s="495" t="s">
        <v>1053</v>
      </c>
      <c r="D95" s="495"/>
      <c r="E95" s="282">
        <v>1</v>
      </c>
      <c r="F95" s="495" t="s">
        <v>1054</v>
      </c>
      <c r="G95" s="495"/>
      <c r="H95" s="495"/>
      <c r="I95" s="495"/>
      <c r="J95" s="495"/>
      <c r="K95" s="277">
        <f>K82+K86+K90+K94</f>
        <v>18808</v>
      </c>
    </row>
    <row r="96" spans="1:256" ht="12.75">
      <c r="A96" s="267"/>
      <c r="B96" s="267"/>
      <c r="C96" s="499" t="s">
        <v>1055</v>
      </c>
      <c r="D96" s="499"/>
      <c r="E96" s="499"/>
      <c r="F96" s="499"/>
      <c r="G96" s="499"/>
      <c r="H96" s="499"/>
      <c r="I96" s="499"/>
      <c r="J96" s="499"/>
      <c r="K96" s="277">
        <f>K95/E95</f>
        <v>18808</v>
      </c>
    </row>
    <row r="97" spans="1:256" ht="12.75">
      <c r="A97" s="264"/>
      <c r="B97" s="264"/>
      <c r="C97" s="500" t="s">
        <v>1056</v>
      </c>
      <c r="D97" s="500"/>
      <c r="E97" s="500"/>
      <c r="F97" s="500"/>
      <c r="G97" s="500"/>
      <c r="H97" s="500"/>
      <c r="I97" s="500"/>
      <c r="J97" s="500"/>
      <c r="K97" s="283">
        <f>K96</f>
        <v>18808</v>
      </c>
    </row>
    <row r="98" spans="1:256" ht="12.75">
      <c r="A98" s="498"/>
      <c r="B98" s="498"/>
      <c r="C98" s="498"/>
      <c r="D98" s="498"/>
      <c r="E98" s="498"/>
      <c r="F98" s="498"/>
      <c r="G98" s="498"/>
      <c r="H98" s="498"/>
      <c r="I98" s="498"/>
      <c r="J98" s="498"/>
      <c r="K98" s="498"/>
    </row>
    <row r="99" spans="1:256" ht="15.75" customHeight="1">
      <c r="A99" s="264" t="s">
        <v>78</v>
      </c>
      <c r="B99" s="264" t="s">
        <v>1031</v>
      </c>
      <c r="C99" s="265" t="s">
        <v>0</v>
      </c>
      <c r="D99" s="265"/>
      <c r="E99" s="491" t="s">
        <v>1032</v>
      </c>
      <c r="F99" s="491"/>
      <c r="G99" s="491"/>
      <c r="H99" s="491"/>
      <c r="I99" s="491"/>
      <c r="J99" s="491"/>
      <c r="K99" s="266" t="s">
        <v>92</v>
      </c>
    </row>
    <row r="100" spans="1:256" ht="12.75">
      <c r="A100" s="267"/>
      <c r="B100" s="267"/>
      <c r="C100" s="492" t="s">
        <v>1033</v>
      </c>
      <c r="D100" s="492"/>
      <c r="E100" s="492"/>
      <c r="F100" s="492"/>
      <c r="G100" s="492"/>
      <c r="H100" s="492"/>
      <c r="I100" s="492"/>
      <c r="J100" s="269" t="s">
        <v>1034</v>
      </c>
      <c r="K100" s="270">
        <v>42248</v>
      </c>
    </row>
    <row r="101" spans="1:256" ht="12.75">
      <c r="A101" s="267"/>
      <c r="B101" s="267"/>
      <c r="C101" s="501" t="s">
        <v>685</v>
      </c>
      <c r="D101" s="501"/>
      <c r="E101" s="501"/>
      <c r="F101" s="501"/>
      <c r="G101" s="501"/>
      <c r="H101" s="501"/>
      <c r="I101" s="501"/>
      <c r="J101" s="269" t="s">
        <v>1036</v>
      </c>
      <c r="K101" s="272" t="s">
        <v>1066</v>
      </c>
    </row>
    <row r="102" spans="1:256" ht="12.75">
      <c r="A102" s="267"/>
      <c r="B102" s="267"/>
      <c r="C102" s="494" t="s">
        <v>1037</v>
      </c>
      <c r="D102" s="494"/>
      <c r="E102" s="494"/>
      <c r="F102" s="494"/>
      <c r="G102" s="494"/>
      <c r="H102" s="494"/>
      <c r="I102" s="494"/>
      <c r="J102" s="494"/>
      <c r="K102" s="494"/>
    </row>
    <row r="103" spans="1:256" ht="12.75">
      <c r="A103" s="267"/>
      <c r="B103" s="267"/>
      <c r="C103" s="492" t="s">
        <v>9</v>
      </c>
      <c r="D103" s="492"/>
      <c r="E103" s="268" t="s">
        <v>681</v>
      </c>
      <c r="F103" s="273" t="s">
        <v>80</v>
      </c>
      <c r="G103" s="273" t="s">
        <v>1038</v>
      </c>
      <c r="H103" s="273" t="s">
        <v>1039</v>
      </c>
      <c r="I103" s="273" t="s">
        <v>1040</v>
      </c>
      <c r="J103" s="267" t="s">
        <v>1041</v>
      </c>
      <c r="K103" s="268" t="s">
        <v>1042</v>
      </c>
    </row>
    <row r="104" spans="1:256" ht="25.5" customHeight="1">
      <c r="A104" s="267">
        <v>1133</v>
      </c>
      <c r="B104" s="267" t="s">
        <v>1046</v>
      </c>
      <c r="C104" s="496" t="s">
        <v>1064</v>
      </c>
      <c r="D104" s="496"/>
      <c r="E104" s="267" t="s">
        <v>1051</v>
      </c>
      <c r="F104" s="279">
        <v>100</v>
      </c>
      <c r="G104" s="279">
        <v>1</v>
      </c>
      <c r="H104" s="279"/>
      <c r="I104" s="285">
        <v>54</v>
      </c>
      <c r="J104" s="280"/>
      <c r="K104" s="275">
        <f>F104*G104*I104+F104*H104*J104</f>
        <v>5400</v>
      </c>
      <c r="FT104" s="126"/>
      <c r="FU104" s="126"/>
      <c r="FV104" s="126"/>
      <c r="FW104" s="126"/>
      <c r="FX104" s="126"/>
      <c r="FY104" s="126"/>
      <c r="FZ104" s="126"/>
      <c r="GA104" s="126"/>
      <c r="GB104" s="126"/>
      <c r="GC104" s="126"/>
      <c r="GD104" s="126"/>
      <c r="GE104" s="126"/>
      <c r="GF104" s="126"/>
      <c r="GG104" s="126"/>
      <c r="GH104" s="126"/>
      <c r="GI104" s="126"/>
      <c r="GJ104" s="126"/>
      <c r="GK104" s="126"/>
      <c r="GL104" s="126"/>
      <c r="GM104" s="126"/>
      <c r="GN104" s="126"/>
      <c r="GO104" s="126"/>
      <c r="GP104" s="126"/>
      <c r="GQ104" s="126"/>
      <c r="GR104" s="126"/>
      <c r="GS104" s="126"/>
      <c r="GT104" s="126"/>
      <c r="GU104" s="126"/>
      <c r="GV104" s="126"/>
      <c r="GW104" s="126"/>
      <c r="GX104" s="126"/>
      <c r="GY104" s="126"/>
      <c r="GZ104" s="126"/>
      <c r="HA104" s="126"/>
      <c r="HB104" s="126"/>
      <c r="HC104" s="126"/>
      <c r="HD104" s="126"/>
      <c r="HE104" s="126"/>
      <c r="HF104" s="126"/>
      <c r="HG104" s="126"/>
      <c r="HH104" s="126"/>
      <c r="HI104" s="126"/>
      <c r="HJ104" s="126"/>
      <c r="HK104" s="126"/>
      <c r="HL104" s="126"/>
      <c r="HM104" s="126"/>
      <c r="HN104" s="126"/>
      <c r="HO104" s="126"/>
      <c r="HP104" s="126"/>
      <c r="HQ104" s="126"/>
      <c r="HR104" s="126"/>
      <c r="HS104" s="126"/>
      <c r="HT104" s="126"/>
      <c r="HU104" s="126"/>
      <c r="HV104" s="126"/>
      <c r="HW104" s="126"/>
      <c r="HX104" s="126"/>
      <c r="HY104" s="126"/>
      <c r="HZ104" s="126"/>
      <c r="IA104" s="126"/>
      <c r="IB104" s="126"/>
      <c r="IC104" s="126"/>
      <c r="ID104" s="126"/>
      <c r="IE104" s="126"/>
      <c r="IF104" s="126"/>
      <c r="IG104" s="126"/>
      <c r="IH104" s="126"/>
      <c r="II104" s="126"/>
      <c r="IJ104" s="126"/>
      <c r="IK104" s="126"/>
      <c r="IL104" s="126"/>
      <c r="IM104" s="126"/>
      <c r="IN104" s="126"/>
      <c r="IO104" s="126"/>
      <c r="IP104" s="126"/>
      <c r="IQ104" s="126"/>
      <c r="IR104" s="126"/>
      <c r="IS104" s="126"/>
      <c r="IT104" s="126"/>
      <c r="IU104" s="126"/>
      <c r="IV104" s="126"/>
    </row>
    <row r="105" spans="1:256" ht="25.5" customHeight="1">
      <c r="A105" s="267">
        <v>3356</v>
      </c>
      <c r="B105" s="267" t="s">
        <v>1046</v>
      </c>
      <c r="C105" s="496" t="s">
        <v>1065</v>
      </c>
      <c r="D105" s="496"/>
      <c r="E105" s="267" t="s">
        <v>1051</v>
      </c>
      <c r="F105" s="279">
        <v>100</v>
      </c>
      <c r="G105" s="279">
        <v>1</v>
      </c>
      <c r="H105" s="279"/>
      <c r="I105" s="285">
        <v>126</v>
      </c>
      <c r="J105" s="280"/>
      <c r="K105" s="275">
        <f>F105*G105*I105+F105*H105*J105</f>
        <v>12600</v>
      </c>
      <c r="FT105" s="126"/>
      <c r="FU105" s="126"/>
      <c r="FV105" s="126"/>
      <c r="FW105" s="126"/>
      <c r="FX105" s="126"/>
      <c r="FY105" s="126"/>
      <c r="FZ105" s="126"/>
      <c r="GA105" s="126"/>
      <c r="GB105" s="126"/>
      <c r="GC105" s="126"/>
      <c r="GD105" s="126"/>
      <c r="GE105" s="126"/>
      <c r="GF105" s="126"/>
      <c r="GG105" s="126"/>
      <c r="GH105" s="126"/>
      <c r="GI105" s="126"/>
      <c r="GJ105" s="126"/>
      <c r="GK105" s="126"/>
      <c r="GL105" s="126"/>
      <c r="GM105" s="126"/>
      <c r="GN105" s="126"/>
      <c r="GO105" s="126"/>
      <c r="GP105" s="126"/>
      <c r="GQ105" s="126"/>
      <c r="GR105" s="126"/>
      <c r="GS105" s="126"/>
      <c r="GT105" s="126"/>
      <c r="GU105" s="126"/>
      <c r="GV105" s="126"/>
      <c r="GW105" s="126"/>
      <c r="GX105" s="126"/>
      <c r="GY105" s="126"/>
      <c r="GZ105" s="126"/>
      <c r="HA105" s="126"/>
      <c r="HB105" s="126"/>
      <c r="HC105" s="126"/>
      <c r="HD105" s="126"/>
      <c r="HE105" s="126"/>
      <c r="HF105" s="126"/>
      <c r="HG105" s="126"/>
      <c r="HH105" s="126"/>
      <c r="HI105" s="126"/>
      <c r="HJ105" s="126"/>
      <c r="HK105" s="126"/>
      <c r="HL105" s="126"/>
      <c r="HM105" s="126"/>
      <c r="HN105" s="126"/>
      <c r="HO105" s="126"/>
      <c r="HP105" s="126"/>
      <c r="HQ105" s="126"/>
      <c r="HR105" s="126"/>
      <c r="HS105" s="126"/>
      <c r="HT105" s="126"/>
      <c r="HU105" s="126"/>
      <c r="HV105" s="126"/>
      <c r="HW105" s="126"/>
      <c r="HX105" s="126"/>
      <c r="HY105" s="126"/>
      <c r="HZ105" s="126"/>
      <c r="IA105" s="126"/>
      <c r="IB105" s="126"/>
      <c r="IC105" s="126"/>
      <c r="ID105" s="126"/>
      <c r="IE105" s="126"/>
      <c r="IF105" s="126"/>
      <c r="IG105" s="126"/>
      <c r="IH105" s="126"/>
      <c r="II105" s="126"/>
      <c r="IJ105" s="126"/>
      <c r="IK105" s="126"/>
      <c r="IL105" s="126"/>
      <c r="IM105" s="126"/>
      <c r="IN105" s="126"/>
      <c r="IO105" s="126"/>
      <c r="IP105" s="126"/>
      <c r="IQ105" s="126"/>
      <c r="IR105" s="126"/>
      <c r="IS105" s="126"/>
      <c r="IT105" s="126"/>
      <c r="IU105" s="126"/>
      <c r="IV105" s="126"/>
    </row>
    <row r="106" spans="1:256" ht="12.75">
      <c r="A106" s="267"/>
      <c r="B106" s="267"/>
      <c r="C106" s="497" t="s">
        <v>1043</v>
      </c>
      <c r="D106" s="497"/>
      <c r="E106" s="497"/>
      <c r="F106" s="497"/>
      <c r="G106" s="497"/>
      <c r="H106" s="497"/>
      <c r="I106" s="497"/>
      <c r="J106" s="497"/>
      <c r="K106" s="275">
        <f>SUM(K104:K105)</f>
        <v>18000</v>
      </c>
      <c r="FT106" s="126"/>
      <c r="FU106" s="126"/>
      <c r="FV106" s="126"/>
      <c r="FW106" s="126"/>
      <c r="FX106" s="126"/>
      <c r="FY106" s="126"/>
      <c r="FZ106" s="126"/>
      <c r="GA106" s="126"/>
      <c r="GB106" s="126"/>
      <c r="GC106" s="126"/>
      <c r="GD106" s="126"/>
      <c r="GE106" s="126"/>
      <c r="GF106" s="126"/>
      <c r="GG106" s="126"/>
      <c r="GH106" s="126"/>
      <c r="GI106" s="126"/>
      <c r="GJ106" s="126"/>
      <c r="GK106" s="126"/>
      <c r="GL106" s="126"/>
      <c r="GM106" s="126"/>
      <c r="GN106" s="126"/>
      <c r="GO106" s="126"/>
      <c r="GP106" s="126"/>
      <c r="GQ106" s="126"/>
      <c r="GR106" s="126"/>
      <c r="GS106" s="126"/>
      <c r="GT106" s="126"/>
      <c r="GU106" s="126"/>
      <c r="GV106" s="126"/>
      <c r="GW106" s="126"/>
      <c r="GX106" s="126"/>
      <c r="GY106" s="126"/>
      <c r="GZ106" s="126"/>
      <c r="HA106" s="126"/>
      <c r="HB106" s="126"/>
      <c r="HC106" s="126"/>
      <c r="HD106" s="126"/>
      <c r="HE106" s="126"/>
      <c r="HF106" s="126"/>
      <c r="HG106" s="126"/>
      <c r="HH106" s="126"/>
      <c r="HI106" s="126"/>
      <c r="HJ106" s="126"/>
      <c r="HK106" s="126"/>
      <c r="HL106" s="126"/>
      <c r="HM106" s="126"/>
      <c r="HN106" s="126"/>
      <c r="HO106" s="126"/>
      <c r="HP106" s="126"/>
      <c r="HQ106" s="126"/>
      <c r="HR106" s="126"/>
      <c r="HS106" s="126"/>
      <c r="HT106" s="126"/>
      <c r="HU106" s="126"/>
      <c r="HV106" s="126"/>
      <c r="HW106" s="126"/>
      <c r="HX106" s="126"/>
      <c r="HY106" s="126"/>
      <c r="HZ106" s="126"/>
      <c r="IA106" s="126"/>
      <c r="IB106" s="126"/>
      <c r="IC106" s="126"/>
      <c r="ID106" s="126"/>
      <c r="IE106" s="126"/>
      <c r="IF106" s="126"/>
      <c r="IG106" s="126"/>
      <c r="IH106" s="126"/>
      <c r="II106" s="126"/>
      <c r="IJ106" s="126"/>
      <c r="IK106" s="126"/>
      <c r="IL106" s="126"/>
      <c r="IM106" s="126"/>
      <c r="IN106" s="126"/>
      <c r="IO106" s="126"/>
      <c r="IP106" s="126"/>
      <c r="IQ106" s="126"/>
      <c r="IR106" s="126"/>
      <c r="IS106" s="126"/>
      <c r="IT106" s="126"/>
      <c r="IU106" s="126"/>
      <c r="IV106" s="126"/>
    </row>
    <row r="107" spans="1:256" ht="12.75">
      <c r="A107" s="267"/>
      <c r="B107" s="267"/>
      <c r="C107" s="494" t="s">
        <v>1044</v>
      </c>
      <c r="D107" s="494"/>
      <c r="E107" s="494"/>
      <c r="F107" s="494"/>
      <c r="G107" s="494"/>
      <c r="H107" s="494"/>
      <c r="I107" s="494"/>
      <c r="J107" s="494"/>
      <c r="K107" s="494"/>
      <c r="FT107" s="126"/>
      <c r="FU107" s="126"/>
      <c r="FV107" s="126"/>
      <c r="FW107" s="126"/>
      <c r="FX107" s="126"/>
      <c r="FY107" s="126"/>
      <c r="FZ107" s="126"/>
      <c r="GA107" s="126"/>
      <c r="GB107" s="126"/>
      <c r="GC107" s="126"/>
      <c r="GD107" s="126"/>
      <c r="GE107" s="126"/>
      <c r="GF107" s="126"/>
      <c r="GG107" s="126"/>
      <c r="GH107" s="126"/>
      <c r="GI107" s="126"/>
      <c r="GJ107" s="126"/>
      <c r="GK107" s="126"/>
      <c r="GL107" s="126"/>
      <c r="GM107" s="126"/>
      <c r="GN107" s="126"/>
      <c r="GO107" s="126"/>
      <c r="GP107" s="126"/>
      <c r="GQ107" s="126"/>
      <c r="GR107" s="126"/>
      <c r="GS107" s="126"/>
      <c r="GT107" s="126"/>
      <c r="GU107" s="126"/>
      <c r="GV107" s="126"/>
      <c r="GW107" s="126"/>
      <c r="GX107" s="126"/>
      <c r="GY107" s="126"/>
      <c r="GZ107" s="126"/>
      <c r="HA107" s="126"/>
      <c r="HB107" s="126"/>
      <c r="HC107" s="126"/>
      <c r="HD107" s="126"/>
      <c r="HE107" s="126"/>
      <c r="HF107" s="126"/>
      <c r="HG107" s="126"/>
      <c r="HH107" s="126"/>
      <c r="HI107" s="126"/>
      <c r="HJ107" s="126"/>
      <c r="HK107" s="126"/>
      <c r="HL107" s="126"/>
      <c r="HM107" s="126"/>
      <c r="HN107" s="126"/>
      <c r="HO107" s="126"/>
      <c r="HP107" s="126"/>
      <c r="HQ107" s="126"/>
      <c r="HR107" s="126"/>
      <c r="HS107" s="126"/>
      <c r="HT107" s="126"/>
      <c r="HU107" s="126"/>
      <c r="HV107" s="126"/>
      <c r="HW107" s="126"/>
      <c r="HX107" s="126"/>
      <c r="HY107" s="126"/>
      <c r="HZ107" s="126"/>
      <c r="IA107" s="126"/>
      <c r="IB107" s="126"/>
      <c r="IC107" s="126"/>
      <c r="ID107" s="126"/>
      <c r="IE107" s="126"/>
      <c r="IF107" s="126"/>
      <c r="IG107" s="126"/>
      <c r="IH107" s="126"/>
      <c r="II107" s="126"/>
      <c r="IJ107" s="126"/>
      <c r="IK107" s="126"/>
      <c r="IL107" s="126"/>
      <c r="IM107" s="126"/>
      <c r="IN107" s="126"/>
      <c r="IO107" s="126"/>
      <c r="IP107" s="126"/>
      <c r="IQ107" s="126"/>
      <c r="IR107" s="126"/>
      <c r="IS107" s="126"/>
      <c r="IT107" s="126"/>
      <c r="IU107" s="126"/>
      <c r="IV107" s="126"/>
    </row>
    <row r="108" spans="1:256" ht="12.75">
      <c r="A108" s="267"/>
      <c r="B108" s="267"/>
      <c r="C108" s="498" t="s">
        <v>9</v>
      </c>
      <c r="D108" s="498"/>
      <c r="E108" s="267" t="s">
        <v>681</v>
      </c>
      <c r="F108" s="274" t="s">
        <v>80</v>
      </c>
      <c r="G108" s="274"/>
      <c r="H108" s="274"/>
      <c r="I108" s="274"/>
      <c r="J108" s="267" t="s">
        <v>1045</v>
      </c>
      <c r="K108" s="267" t="s">
        <v>1042</v>
      </c>
      <c r="FT108" s="126"/>
      <c r="FU108" s="126"/>
      <c r="FV108" s="126"/>
      <c r="FW108" s="126"/>
      <c r="FX108" s="126"/>
      <c r="FY108" s="126"/>
      <c r="FZ108" s="126"/>
      <c r="GA108" s="126"/>
      <c r="GB108" s="126"/>
      <c r="GC108" s="126"/>
      <c r="GD108" s="126"/>
      <c r="GE108" s="126"/>
      <c r="GF108" s="126"/>
      <c r="GG108" s="126"/>
      <c r="GH108" s="126"/>
      <c r="GI108" s="126"/>
      <c r="GJ108" s="126"/>
      <c r="GK108" s="126"/>
      <c r="GL108" s="126"/>
      <c r="GM108" s="126"/>
      <c r="GN108" s="126"/>
      <c r="GO108" s="126"/>
      <c r="GP108" s="126"/>
      <c r="GQ108" s="126"/>
      <c r="GR108" s="126"/>
      <c r="GS108" s="126"/>
      <c r="GT108" s="126"/>
      <c r="GU108" s="126"/>
      <c r="GV108" s="126"/>
      <c r="GW108" s="126"/>
      <c r="GX108" s="126"/>
      <c r="GY108" s="126"/>
      <c r="GZ108" s="126"/>
      <c r="HA108" s="126"/>
      <c r="HB108" s="126"/>
      <c r="HC108" s="126"/>
      <c r="HD108" s="126"/>
      <c r="HE108" s="126"/>
      <c r="HF108" s="126"/>
      <c r="HG108" s="126"/>
      <c r="HH108" s="126"/>
      <c r="HI108" s="126"/>
      <c r="HJ108" s="126"/>
      <c r="HK108" s="126"/>
      <c r="HL108" s="126"/>
      <c r="HM108" s="126"/>
      <c r="HN108" s="126"/>
      <c r="HO108" s="126"/>
      <c r="HP108" s="126"/>
      <c r="HQ108" s="126"/>
      <c r="HR108" s="126"/>
      <c r="HS108" s="126"/>
      <c r="HT108" s="126"/>
      <c r="HU108" s="126"/>
      <c r="HV108" s="126"/>
      <c r="HW108" s="126"/>
      <c r="HX108" s="126"/>
      <c r="HY108" s="126"/>
      <c r="HZ108" s="126"/>
      <c r="IA108" s="126"/>
      <c r="IB108" s="126"/>
      <c r="IC108" s="126"/>
      <c r="ID108" s="126"/>
      <c r="IE108" s="126"/>
      <c r="IF108" s="126"/>
      <c r="IG108" s="126"/>
      <c r="IH108" s="126"/>
      <c r="II108" s="126"/>
      <c r="IJ108" s="126"/>
      <c r="IK108" s="126"/>
      <c r="IL108" s="126"/>
      <c r="IM108" s="126"/>
      <c r="IN108" s="126"/>
      <c r="IO108" s="126"/>
      <c r="IP108" s="126"/>
      <c r="IQ108" s="126"/>
      <c r="IR108" s="126"/>
      <c r="IS108" s="126"/>
      <c r="IT108" s="126"/>
      <c r="IU108" s="126"/>
      <c r="IV108" s="126"/>
    </row>
    <row r="109" spans="1:256" ht="12.75" customHeight="1">
      <c r="A109" s="267"/>
      <c r="B109" s="267"/>
      <c r="C109" s="496"/>
      <c r="D109" s="496"/>
      <c r="E109" s="267"/>
      <c r="F109" s="279"/>
      <c r="G109" s="274"/>
      <c r="H109" s="274"/>
      <c r="I109" s="274"/>
      <c r="J109" s="286"/>
      <c r="K109" s="275">
        <f>F109*J109</f>
        <v>0</v>
      </c>
      <c r="FT109" s="126"/>
      <c r="FU109" s="126"/>
      <c r="FV109" s="126"/>
      <c r="FW109" s="126"/>
      <c r="FX109" s="126"/>
      <c r="FY109" s="126"/>
      <c r="FZ109" s="126"/>
      <c r="GA109" s="126"/>
      <c r="GB109" s="126"/>
      <c r="GC109" s="126"/>
      <c r="GD109" s="126"/>
      <c r="GE109" s="126"/>
      <c r="GF109" s="126"/>
      <c r="GG109" s="126"/>
      <c r="GH109" s="126"/>
      <c r="GI109" s="126"/>
      <c r="GJ109" s="126"/>
      <c r="GK109" s="126"/>
      <c r="GL109" s="126"/>
      <c r="GM109" s="126"/>
      <c r="GN109" s="126"/>
      <c r="GO109" s="126"/>
      <c r="GP109" s="126"/>
      <c r="GQ109" s="126"/>
      <c r="GR109" s="126"/>
      <c r="GS109" s="126"/>
      <c r="GT109" s="126"/>
      <c r="GU109" s="126"/>
      <c r="GV109" s="126"/>
      <c r="GW109" s="126"/>
      <c r="GX109" s="126"/>
      <c r="GY109" s="126"/>
      <c r="GZ109" s="126"/>
      <c r="HA109" s="126"/>
      <c r="HB109" s="126"/>
      <c r="HC109" s="126"/>
      <c r="HD109" s="126"/>
      <c r="HE109" s="126"/>
      <c r="HF109" s="126"/>
      <c r="HG109" s="126"/>
      <c r="HH109" s="126"/>
      <c r="HI109" s="126"/>
      <c r="HJ109" s="126"/>
      <c r="HK109" s="126"/>
      <c r="HL109" s="126"/>
      <c r="HM109" s="126"/>
      <c r="HN109" s="126"/>
      <c r="HO109" s="126"/>
      <c r="HP109" s="126"/>
      <c r="HQ109" s="126"/>
      <c r="HR109" s="126"/>
      <c r="HS109" s="126"/>
      <c r="HT109" s="126"/>
      <c r="HU109" s="126"/>
      <c r="HV109" s="126"/>
      <c r="HW109" s="126"/>
      <c r="HX109" s="126"/>
      <c r="HY109" s="126"/>
      <c r="HZ109" s="126"/>
      <c r="IA109" s="126"/>
      <c r="IB109" s="126"/>
      <c r="IC109" s="126"/>
      <c r="ID109" s="126"/>
      <c r="IE109" s="126"/>
      <c r="IF109" s="126"/>
      <c r="IG109" s="126"/>
      <c r="IH109" s="126"/>
      <c r="II109" s="126"/>
      <c r="IJ109" s="126"/>
      <c r="IK109" s="126"/>
      <c r="IL109" s="126"/>
      <c r="IM109" s="126"/>
      <c r="IN109" s="126"/>
      <c r="IO109" s="126"/>
      <c r="IP109" s="126"/>
      <c r="IQ109" s="126"/>
      <c r="IR109" s="126"/>
      <c r="IS109" s="126"/>
      <c r="IT109" s="126"/>
      <c r="IU109" s="126"/>
      <c r="IV109" s="126"/>
    </row>
    <row r="110" spans="1:256" ht="12.75">
      <c r="A110" s="267"/>
      <c r="B110" s="267"/>
      <c r="C110" s="497" t="s">
        <v>1043</v>
      </c>
      <c r="D110" s="497"/>
      <c r="E110" s="497"/>
      <c r="F110" s="497"/>
      <c r="G110" s="497"/>
      <c r="H110" s="497"/>
      <c r="I110" s="497"/>
      <c r="J110" s="497"/>
      <c r="K110" s="275">
        <f>SUM(K109:K109)</f>
        <v>0</v>
      </c>
      <c r="FT110" s="126"/>
      <c r="FU110" s="126"/>
      <c r="FV110" s="126"/>
      <c r="FW110" s="126"/>
      <c r="FX110" s="126"/>
      <c r="FY110" s="126"/>
      <c r="FZ110" s="126"/>
      <c r="GA110" s="126"/>
      <c r="GB110" s="126"/>
      <c r="GC110" s="126"/>
      <c r="GD110" s="126"/>
      <c r="GE110" s="126"/>
      <c r="GF110" s="126"/>
      <c r="GG110" s="126"/>
      <c r="GH110" s="126"/>
      <c r="GI110" s="126"/>
      <c r="GJ110" s="126"/>
      <c r="GK110" s="126"/>
      <c r="GL110" s="126"/>
      <c r="GM110" s="126"/>
      <c r="GN110" s="126"/>
      <c r="GO110" s="126"/>
      <c r="GP110" s="126"/>
      <c r="GQ110" s="126"/>
      <c r="GR110" s="126"/>
      <c r="GS110" s="126"/>
      <c r="GT110" s="126"/>
      <c r="GU110" s="126"/>
      <c r="GV110" s="126"/>
      <c r="GW110" s="126"/>
      <c r="GX110" s="126"/>
      <c r="GY110" s="126"/>
      <c r="GZ110" s="126"/>
      <c r="HA110" s="126"/>
      <c r="HB110" s="126"/>
      <c r="HC110" s="126"/>
      <c r="HD110" s="126"/>
      <c r="HE110" s="126"/>
      <c r="HF110" s="126"/>
      <c r="HG110" s="126"/>
      <c r="HH110" s="126"/>
      <c r="HI110" s="126"/>
      <c r="HJ110" s="126"/>
      <c r="HK110" s="126"/>
      <c r="HL110" s="126"/>
      <c r="HM110" s="126"/>
      <c r="HN110" s="126"/>
      <c r="HO110" s="126"/>
      <c r="HP110" s="126"/>
      <c r="HQ110" s="126"/>
      <c r="HR110" s="126"/>
      <c r="HS110" s="126"/>
      <c r="HT110" s="126"/>
      <c r="HU110" s="126"/>
      <c r="HV110" s="126"/>
      <c r="HW110" s="126"/>
      <c r="HX110" s="126"/>
      <c r="HY110" s="126"/>
      <c r="HZ110" s="126"/>
      <c r="IA110" s="126"/>
      <c r="IB110" s="126"/>
      <c r="IC110" s="126"/>
      <c r="ID110" s="126"/>
      <c r="IE110" s="126"/>
      <c r="IF110" s="126"/>
      <c r="IG110" s="126"/>
      <c r="IH110" s="126"/>
      <c r="II110" s="126"/>
      <c r="IJ110" s="126"/>
      <c r="IK110" s="126"/>
      <c r="IL110" s="126"/>
      <c r="IM110" s="126"/>
      <c r="IN110" s="126"/>
      <c r="IO110" s="126"/>
      <c r="IP110" s="126"/>
      <c r="IQ110" s="126"/>
      <c r="IR110" s="126"/>
      <c r="IS110" s="126"/>
      <c r="IT110" s="126"/>
      <c r="IU110" s="126"/>
      <c r="IV110" s="126"/>
    </row>
    <row r="111" spans="1:256" ht="12.75">
      <c r="A111" s="267"/>
      <c r="B111" s="267"/>
      <c r="C111" s="494" t="s">
        <v>1048</v>
      </c>
      <c r="D111" s="494"/>
      <c r="E111" s="494"/>
      <c r="F111" s="494"/>
      <c r="G111" s="494"/>
      <c r="H111" s="494"/>
      <c r="I111" s="494"/>
      <c r="J111" s="494"/>
      <c r="K111" s="494"/>
      <c r="FT111" s="126"/>
      <c r="FU111" s="126"/>
      <c r="FV111" s="126"/>
      <c r="FW111" s="126"/>
      <c r="FX111" s="126"/>
      <c r="FY111" s="126"/>
      <c r="FZ111" s="126"/>
      <c r="GA111" s="126"/>
      <c r="GB111" s="126"/>
      <c r="GC111" s="126"/>
      <c r="GD111" s="126"/>
      <c r="GE111" s="126"/>
      <c r="GF111" s="126"/>
      <c r="GG111" s="126"/>
      <c r="GH111" s="126"/>
      <c r="GI111" s="126"/>
      <c r="GJ111" s="126"/>
      <c r="GK111" s="126"/>
      <c r="GL111" s="126"/>
      <c r="GM111" s="126"/>
      <c r="GN111" s="126"/>
      <c r="GO111" s="126"/>
      <c r="GP111" s="126"/>
      <c r="GQ111" s="126"/>
      <c r="GR111" s="126"/>
      <c r="GS111" s="126"/>
      <c r="GT111" s="126"/>
      <c r="GU111" s="126"/>
      <c r="GV111" s="126"/>
      <c r="GW111" s="126"/>
      <c r="GX111" s="126"/>
      <c r="GY111" s="126"/>
      <c r="GZ111" s="126"/>
      <c r="HA111" s="126"/>
      <c r="HB111" s="126"/>
      <c r="HC111" s="126"/>
      <c r="HD111" s="126"/>
      <c r="HE111" s="126"/>
      <c r="HF111" s="126"/>
      <c r="HG111" s="126"/>
      <c r="HH111" s="126"/>
      <c r="HI111" s="126"/>
      <c r="HJ111" s="126"/>
      <c r="HK111" s="126"/>
      <c r="HL111" s="126"/>
      <c r="HM111" s="126"/>
      <c r="HN111" s="126"/>
      <c r="HO111" s="126"/>
      <c r="HP111" s="126"/>
      <c r="HQ111" s="126"/>
      <c r="HR111" s="126"/>
      <c r="HS111" s="126"/>
      <c r="HT111" s="126"/>
      <c r="HU111" s="126"/>
      <c r="HV111" s="126"/>
      <c r="HW111" s="126"/>
      <c r="HX111" s="126"/>
      <c r="HY111" s="126"/>
      <c r="HZ111" s="126"/>
      <c r="IA111" s="126"/>
      <c r="IB111" s="126"/>
      <c r="IC111" s="126"/>
      <c r="ID111" s="126"/>
      <c r="IE111" s="126"/>
      <c r="IF111" s="126"/>
      <c r="IG111" s="126"/>
      <c r="IH111" s="126"/>
      <c r="II111" s="126"/>
      <c r="IJ111" s="126"/>
      <c r="IK111" s="126"/>
      <c r="IL111" s="126"/>
      <c r="IM111" s="126"/>
      <c r="IN111" s="126"/>
      <c r="IO111" s="126"/>
      <c r="IP111" s="126"/>
      <c r="IQ111" s="126"/>
      <c r="IR111" s="126"/>
      <c r="IS111" s="126"/>
      <c r="IT111" s="126"/>
      <c r="IU111" s="126"/>
      <c r="IV111" s="126"/>
    </row>
    <row r="112" spans="1:256" ht="12.75">
      <c r="A112" s="267"/>
      <c r="B112" s="267"/>
      <c r="C112" s="498" t="s">
        <v>9</v>
      </c>
      <c r="D112" s="498"/>
      <c r="E112" s="267" t="s">
        <v>681</v>
      </c>
      <c r="F112" s="267" t="s">
        <v>80</v>
      </c>
      <c r="G112" s="281"/>
      <c r="H112" s="281"/>
      <c r="I112" s="281"/>
      <c r="J112" s="267" t="s">
        <v>1045</v>
      </c>
      <c r="K112" s="280" t="s">
        <v>1042</v>
      </c>
      <c r="FT112" s="126"/>
      <c r="FU112" s="126"/>
      <c r="FV112" s="126"/>
      <c r="FW112" s="126"/>
      <c r="FX112" s="126"/>
      <c r="FY112" s="126"/>
      <c r="FZ112" s="126"/>
      <c r="GA112" s="126"/>
      <c r="GB112" s="126"/>
      <c r="GC112" s="126"/>
      <c r="GD112" s="126"/>
      <c r="GE112" s="126"/>
      <c r="GF112" s="126"/>
      <c r="GG112" s="126"/>
      <c r="GH112" s="126"/>
      <c r="GI112" s="126"/>
      <c r="GJ112" s="126"/>
      <c r="GK112" s="126"/>
      <c r="GL112" s="126"/>
      <c r="GM112" s="126"/>
      <c r="GN112" s="126"/>
      <c r="GO112" s="126"/>
      <c r="GP112" s="126"/>
      <c r="GQ112" s="126"/>
      <c r="GR112" s="126"/>
      <c r="GS112" s="126"/>
      <c r="GT112" s="126"/>
      <c r="GU112" s="126"/>
      <c r="GV112" s="126"/>
      <c r="GW112" s="126"/>
      <c r="GX112" s="126"/>
      <c r="GY112" s="126"/>
      <c r="GZ112" s="126"/>
      <c r="HA112" s="126"/>
      <c r="HB112" s="126"/>
      <c r="HC112" s="126"/>
      <c r="HD112" s="126"/>
      <c r="HE112" s="126"/>
      <c r="HF112" s="126"/>
      <c r="HG112" s="126"/>
      <c r="HH112" s="126"/>
      <c r="HI112" s="126"/>
      <c r="HJ112" s="126"/>
      <c r="HK112" s="126"/>
      <c r="HL112" s="126"/>
      <c r="HM112" s="126"/>
      <c r="HN112" s="126"/>
      <c r="HO112" s="126"/>
      <c r="HP112" s="126"/>
      <c r="HQ112" s="126"/>
      <c r="HR112" s="126"/>
      <c r="HS112" s="126"/>
      <c r="HT112" s="126"/>
      <c r="HU112" s="126"/>
      <c r="HV112" s="126"/>
      <c r="HW112" s="126"/>
      <c r="HX112" s="126"/>
      <c r="HY112" s="126"/>
      <c r="HZ112" s="126"/>
      <c r="IA112" s="126"/>
      <c r="IB112" s="126"/>
      <c r="IC112" s="126"/>
      <c r="ID112" s="126"/>
      <c r="IE112" s="126"/>
      <c r="IF112" s="126"/>
      <c r="IG112" s="126"/>
      <c r="IH112" s="126"/>
      <c r="II112" s="126"/>
      <c r="IJ112" s="126"/>
      <c r="IK112" s="126"/>
      <c r="IL112" s="126"/>
      <c r="IM112" s="126"/>
      <c r="IN112" s="126"/>
      <c r="IO112" s="126"/>
      <c r="IP112" s="126"/>
      <c r="IQ112" s="126"/>
      <c r="IR112" s="126"/>
      <c r="IS112" s="126"/>
      <c r="IT112" s="126"/>
      <c r="IU112" s="126"/>
      <c r="IV112" s="126"/>
    </row>
    <row r="113" spans="1:256" ht="12.75" customHeight="1">
      <c r="A113" s="267"/>
      <c r="B113" s="267"/>
      <c r="C113" s="496"/>
      <c r="D113" s="496"/>
      <c r="E113" s="267"/>
      <c r="F113" s="279"/>
      <c r="G113" s="281"/>
      <c r="H113" s="281"/>
      <c r="I113" s="281"/>
      <c r="J113" s="280"/>
      <c r="K113" s="275">
        <f>F113*J113</f>
        <v>0</v>
      </c>
      <c r="FT113" s="126"/>
      <c r="FU113" s="126"/>
      <c r="FV113" s="126"/>
      <c r="FW113" s="126"/>
      <c r="FX113" s="126"/>
      <c r="FY113" s="126"/>
      <c r="FZ113" s="126"/>
      <c r="GA113" s="126"/>
      <c r="GB113" s="126"/>
      <c r="GC113" s="126"/>
      <c r="GD113" s="126"/>
      <c r="GE113" s="126"/>
      <c r="GF113" s="126"/>
      <c r="GG113" s="126"/>
      <c r="GH113" s="126"/>
      <c r="GI113" s="126"/>
      <c r="GJ113" s="126"/>
      <c r="GK113" s="126"/>
      <c r="GL113" s="126"/>
      <c r="GM113" s="126"/>
      <c r="GN113" s="126"/>
      <c r="GO113" s="126"/>
      <c r="GP113" s="126"/>
      <c r="GQ113" s="126"/>
      <c r="GR113" s="126"/>
      <c r="GS113" s="126"/>
      <c r="GT113" s="126"/>
      <c r="GU113" s="126"/>
      <c r="GV113" s="126"/>
      <c r="GW113" s="126"/>
      <c r="GX113" s="126"/>
      <c r="GY113" s="126"/>
      <c r="GZ113" s="126"/>
      <c r="HA113" s="126"/>
      <c r="HB113" s="126"/>
      <c r="HC113" s="126"/>
      <c r="HD113" s="126"/>
      <c r="HE113" s="126"/>
      <c r="HF113" s="126"/>
      <c r="HG113" s="126"/>
      <c r="HH113" s="126"/>
      <c r="HI113" s="126"/>
      <c r="HJ113" s="126"/>
      <c r="HK113" s="126"/>
      <c r="HL113" s="126"/>
      <c r="HM113" s="126"/>
      <c r="HN113" s="126"/>
      <c r="HO113" s="126"/>
      <c r="HP113" s="126"/>
      <c r="HQ113" s="126"/>
      <c r="HR113" s="126"/>
      <c r="HS113" s="126"/>
      <c r="HT113" s="126"/>
      <c r="HU113" s="126"/>
      <c r="HV113" s="126"/>
      <c r="HW113" s="126"/>
      <c r="HX113" s="126"/>
      <c r="HY113" s="126"/>
      <c r="HZ113" s="126"/>
      <c r="IA113" s="126"/>
      <c r="IB113" s="126"/>
      <c r="IC113" s="126"/>
      <c r="ID113" s="126"/>
      <c r="IE113" s="126"/>
      <c r="IF113" s="126"/>
      <c r="IG113" s="126"/>
      <c r="IH113" s="126"/>
      <c r="II113" s="126"/>
      <c r="IJ113" s="126"/>
      <c r="IK113" s="126"/>
      <c r="IL113" s="126"/>
      <c r="IM113" s="126"/>
      <c r="IN113" s="126"/>
      <c r="IO113" s="126"/>
      <c r="IP113" s="126"/>
      <c r="IQ113" s="126"/>
      <c r="IR113" s="126"/>
      <c r="IS113" s="126"/>
      <c r="IT113" s="126"/>
      <c r="IU113" s="126"/>
      <c r="IV113" s="126"/>
    </row>
    <row r="114" spans="1:256" ht="12.75">
      <c r="A114" s="267"/>
      <c r="B114" s="267"/>
      <c r="C114" s="497" t="s">
        <v>1043</v>
      </c>
      <c r="D114" s="497"/>
      <c r="E114" s="497"/>
      <c r="F114" s="497"/>
      <c r="G114" s="497"/>
      <c r="H114" s="497"/>
      <c r="I114" s="497"/>
      <c r="J114" s="497"/>
      <c r="K114" s="275">
        <f>SUM(K113:K113)</f>
        <v>0</v>
      </c>
      <c r="FT114" s="126"/>
      <c r="FU114" s="126"/>
      <c r="FV114" s="126"/>
      <c r="FW114" s="126"/>
      <c r="FX114" s="126"/>
      <c r="FY114" s="126"/>
      <c r="FZ114" s="126"/>
      <c r="GA114" s="126"/>
      <c r="GB114" s="126"/>
      <c r="GC114" s="126"/>
      <c r="GD114" s="126"/>
      <c r="GE114" s="126"/>
      <c r="GF114" s="126"/>
      <c r="GG114" s="126"/>
      <c r="GH114" s="126"/>
      <c r="GI114" s="126"/>
      <c r="GJ114" s="126"/>
      <c r="GK114" s="126"/>
      <c r="GL114" s="126"/>
      <c r="GM114" s="126"/>
      <c r="GN114" s="126"/>
      <c r="GO114" s="126"/>
      <c r="GP114" s="126"/>
      <c r="GQ114" s="126"/>
      <c r="GR114" s="126"/>
      <c r="GS114" s="126"/>
      <c r="GT114" s="126"/>
      <c r="GU114" s="126"/>
      <c r="GV114" s="126"/>
      <c r="GW114" s="126"/>
      <c r="GX114" s="126"/>
      <c r="GY114" s="126"/>
      <c r="GZ114" s="126"/>
      <c r="HA114" s="126"/>
      <c r="HB114" s="126"/>
      <c r="HC114" s="126"/>
      <c r="HD114" s="126"/>
      <c r="HE114" s="126"/>
      <c r="HF114" s="126"/>
      <c r="HG114" s="126"/>
      <c r="HH114" s="126"/>
      <c r="HI114" s="126"/>
      <c r="HJ114" s="126"/>
      <c r="HK114" s="126"/>
      <c r="HL114" s="126"/>
      <c r="HM114" s="126"/>
      <c r="HN114" s="126"/>
      <c r="HO114" s="126"/>
      <c r="HP114" s="126"/>
      <c r="HQ114" s="126"/>
      <c r="HR114" s="126"/>
      <c r="HS114" s="126"/>
      <c r="HT114" s="126"/>
      <c r="HU114" s="126"/>
      <c r="HV114" s="126"/>
      <c r="HW114" s="126"/>
      <c r="HX114" s="126"/>
      <c r="HY114" s="126"/>
      <c r="HZ114" s="126"/>
      <c r="IA114" s="126"/>
      <c r="IB114" s="126"/>
      <c r="IC114" s="126"/>
      <c r="ID114" s="126"/>
      <c r="IE114" s="126"/>
      <c r="IF114" s="126"/>
      <c r="IG114" s="126"/>
      <c r="IH114" s="126"/>
      <c r="II114" s="126"/>
      <c r="IJ114" s="126"/>
      <c r="IK114" s="126"/>
      <c r="IL114" s="126"/>
      <c r="IM114" s="126"/>
      <c r="IN114" s="126"/>
      <c r="IO114" s="126"/>
      <c r="IP114" s="126"/>
      <c r="IQ114" s="126"/>
      <c r="IR114" s="126"/>
      <c r="IS114" s="126"/>
      <c r="IT114" s="126"/>
      <c r="IU114" s="126"/>
      <c r="IV114" s="126"/>
    </row>
    <row r="115" spans="1:256" ht="12.75">
      <c r="A115" s="267"/>
      <c r="B115" s="267"/>
      <c r="C115" s="494" t="s">
        <v>473</v>
      </c>
      <c r="D115" s="494"/>
      <c r="E115" s="494"/>
      <c r="F115" s="494"/>
      <c r="G115" s="494"/>
      <c r="H115" s="494"/>
      <c r="I115" s="494"/>
      <c r="J115" s="494"/>
      <c r="K115" s="494"/>
      <c r="FT115" s="126"/>
      <c r="FU115" s="126"/>
      <c r="FV115" s="126"/>
      <c r="FW115" s="126"/>
      <c r="FX115" s="126"/>
      <c r="FY115" s="126"/>
      <c r="FZ115" s="126"/>
      <c r="GA115" s="126"/>
      <c r="GB115" s="126"/>
      <c r="GC115" s="126"/>
      <c r="GD115" s="126"/>
      <c r="GE115" s="126"/>
      <c r="GF115" s="126"/>
      <c r="GG115" s="126"/>
      <c r="GH115" s="126"/>
      <c r="GI115" s="126"/>
      <c r="GJ115" s="126"/>
      <c r="GK115" s="126"/>
      <c r="GL115" s="126"/>
      <c r="GM115" s="126"/>
      <c r="GN115" s="126"/>
      <c r="GO115" s="126"/>
      <c r="GP115" s="126"/>
      <c r="GQ115" s="126"/>
      <c r="GR115" s="126"/>
      <c r="GS115" s="126"/>
      <c r="GT115" s="126"/>
      <c r="GU115" s="126"/>
      <c r="GV115" s="126"/>
      <c r="GW115" s="126"/>
      <c r="GX115" s="126"/>
      <c r="GY115" s="126"/>
      <c r="GZ115" s="126"/>
      <c r="HA115" s="126"/>
      <c r="HB115" s="126"/>
      <c r="HC115" s="126"/>
      <c r="HD115" s="126"/>
      <c r="HE115" s="126"/>
      <c r="HF115" s="126"/>
      <c r="HG115" s="126"/>
      <c r="HH115" s="126"/>
      <c r="HI115" s="126"/>
      <c r="HJ115" s="126"/>
      <c r="HK115" s="126"/>
      <c r="HL115" s="126"/>
      <c r="HM115" s="126"/>
      <c r="HN115" s="126"/>
      <c r="HO115" s="126"/>
      <c r="HP115" s="126"/>
      <c r="HQ115" s="126"/>
      <c r="HR115" s="126"/>
      <c r="HS115" s="126"/>
      <c r="HT115" s="126"/>
      <c r="HU115" s="126"/>
      <c r="HV115" s="126"/>
      <c r="HW115" s="126"/>
      <c r="HX115" s="126"/>
      <c r="HY115" s="126"/>
      <c r="HZ115" s="126"/>
      <c r="IA115" s="126"/>
      <c r="IB115" s="126"/>
      <c r="IC115" s="126"/>
      <c r="ID115" s="126"/>
      <c r="IE115" s="126"/>
      <c r="IF115" s="126"/>
      <c r="IG115" s="126"/>
      <c r="IH115" s="126"/>
      <c r="II115" s="126"/>
      <c r="IJ115" s="126"/>
      <c r="IK115" s="126"/>
      <c r="IL115" s="126"/>
      <c r="IM115" s="126"/>
      <c r="IN115" s="126"/>
      <c r="IO115" s="126"/>
      <c r="IP115" s="126"/>
      <c r="IQ115" s="126"/>
      <c r="IR115" s="126"/>
      <c r="IS115" s="126"/>
      <c r="IT115" s="126"/>
      <c r="IU115" s="126"/>
      <c r="IV115" s="126"/>
    </row>
    <row r="116" spans="1:256" ht="12.75">
      <c r="A116" s="267"/>
      <c r="B116" s="267"/>
      <c r="C116" s="498" t="s">
        <v>9</v>
      </c>
      <c r="D116" s="498"/>
      <c r="E116" s="267" t="s">
        <v>681</v>
      </c>
      <c r="F116" s="274" t="s">
        <v>80</v>
      </c>
      <c r="G116" s="274"/>
      <c r="H116" s="274"/>
      <c r="I116" s="274"/>
      <c r="J116" s="267" t="s">
        <v>1045</v>
      </c>
      <c r="K116" s="267" t="s">
        <v>1042</v>
      </c>
      <c r="FT116" s="126"/>
      <c r="FU116" s="126"/>
      <c r="FV116" s="126"/>
      <c r="FW116" s="126"/>
      <c r="FX116" s="126"/>
      <c r="FY116" s="126"/>
      <c r="FZ116" s="126"/>
      <c r="GA116" s="126"/>
      <c r="GB116" s="126"/>
      <c r="GC116" s="126"/>
      <c r="GD116" s="126"/>
      <c r="GE116" s="126"/>
      <c r="GF116" s="126"/>
      <c r="GG116" s="126"/>
      <c r="GH116" s="126"/>
      <c r="GI116" s="126"/>
      <c r="GJ116" s="126"/>
      <c r="GK116" s="126"/>
      <c r="GL116" s="126"/>
      <c r="GM116" s="126"/>
      <c r="GN116" s="126"/>
      <c r="GO116" s="126"/>
      <c r="GP116" s="126"/>
      <c r="GQ116" s="126"/>
      <c r="GR116" s="126"/>
      <c r="GS116" s="126"/>
      <c r="GT116" s="126"/>
      <c r="GU116" s="126"/>
      <c r="GV116" s="126"/>
      <c r="GW116" s="126"/>
      <c r="GX116" s="126"/>
      <c r="GY116" s="126"/>
      <c r="GZ116" s="126"/>
      <c r="HA116" s="126"/>
      <c r="HB116" s="126"/>
      <c r="HC116" s="126"/>
      <c r="HD116" s="126"/>
      <c r="HE116" s="126"/>
      <c r="HF116" s="126"/>
      <c r="HG116" s="126"/>
      <c r="HH116" s="126"/>
      <c r="HI116" s="126"/>
      <c r="HJ116" s="126"/>
      <c r="HK116" s="126"/>
      <c r="HL116" s="126"/>
      <c r="HM116" s="126"/>
      <c r="HN116" s="126"/>
      <c r="HO116" s="126"/>
      <c r="HP116" s="126"/>
      <c r="HQ116" s="126"/>
      <c r="HR116" s="126"/>
      <c r="HS116" s="126"/>
      <c r="HT116" s="126"/>
      <c r="HU116" s="126"/>
      <c r="HV116" s="126"/>
      <c r="HW116" s="126"/>
      <c r="HX116" s="126"/>
      <c r="HY116" s="126"/>
      <c r="HZ116" s="126"/>
      <c r="IA116" s="126"/>
      <c r="IB116" s="126"/>
      <c r="IC116" s="126"/>
      <c r="ID116" s="126"/>
      <c r="IE116" s="126"/>
      <c r="IF116" s="126"/>
      <c r="IG116" s="126"/>
      <c r="IH116" s="126"/>
      <c r="II116" s="126"/>
      <c r="IJ116" s="126"/>
      <c r="IK116" s="126"/>
      <c r="IL116" s="126"/>
      <c r="IM116" s="126"/>
      <c r="IN116" s="126"/>
      <c r="IO116" s="126"/>
      <c r="IP116" s="126"/>
      <c r="IQ116" s="126"/>
      <c r="IR116" s="126"/>
      <c r="IS116" s="126"/>
      <c r="IT116" s="126"/>
      <c r="IU116" s="126"/>
      <c r="IV116" s="126"/>
    </row>
    <row r="117" spans="1:256" ht="12.75" customHeight="1">
      <c r="A117" s="267">
        <v>6111</v>
      </c>
      <c r="B117" s="267" t="s">
        <v>1046</v>
      </c>
      <c r="C117" s="496" t="s">
        <v>1050</v>
      </c>
      <c r="D117" s="496"/>
      <c r="E117" s="267" t="s">
        <v>1051</v>
      </c>
      <c r="F117" s="279">
        <v>100</v>
      </c>
      <c r="G117" s="267"/>
      <c r="H117" s="274"/>
      <c r="I117" s="274"/>
      <c r="J117" s="275">
        <v>8.08</v>
      </c>
      <c r="K117" s="275">
        <f>F117*J117</f>
        <v>808</v>
      </c>
      <c r="FT117" s="126"/>
      <c r="FU117" s="126"/>
      <c r="FV117" s="126"/>
      <c r="FW117" s="126"/>
      <c r="FX117" s="126"/>
      <c r="FY117" s="126"/>
      <c r="FZ117" s="126"/>
      <c r="GA117" s="126"/>
      <c r="GB117" s="126"/>
      <c r="GC117" s="126"/>
      <c r="GD117" s="126"/>
      <c r="GE117" s="126"/>
      <c r="GF117" s="126"/>
      <c r="GG117" s="126"/>
      <c r="GH117" s="126"/>
      <c r="GI117" s="126"/>
      <c r="GJ117" s="126"/>
      <c r="GK117" s="126"/>
      <c r="GL117" s="126"/>
      <c r="GM117" s="126"/>
      <c r="GN117" s="126"/>
      <c r="GO117" s="126"/>
      <c r="GP117" s="126"/>
      <c r="GQ117" s="126"/>
      <c r="GR117" s="126"/>
      <c r="GS117" s="126"/>
      <c r="GT117" s="126"/>
      <c r="GU117" s="126"/>
      <c r="GV117" s="126"/>
      <c r="GW117" s="126"/>
      <c r="GX117" s="126"/>
      <c r="GY117" s="126"/>
      <c r="GZ117" s="126"/>
      <c r="HA117" s="126"/>
      <c r="HB117" s="126"/>
      <c r="HC117" s="126"/>
      <c r="HD117" s="126"/>
      <c r="HE117" s="126"/>
      <c r="HF117" s="126"/>
      <c r="HG117" s="126"/>
      <c r="HH117" s="126"/>
      <c r="HI117" s="126"/>
      <c r="HJ117" s="126"/>
      <c r="HK117" s="126"/>
      <c r="HL117" s="126"/>
      <c r="HM117" s="126"/>
      <c r="HN117" s="126"/>
      <c r="HO117" s="126"/>
      <c r="HP117" s="126"/>
      <c r="HQ117" s="126"/>
      <c r="HR117" s="126"/>
      <c r="HS117" s="126"/>
      <c r="HT117" s="126"/>
      <c r="HU117" s="126"/>
      <c r="HV117" s="126"/>
      <c r="HW117" s="126"/>
      <c r="HX117" s="126"/>
      <c r="HY117" s="126"/>
      <c r="HZ117" s="126"/>
      <c r="IA117" s="126"/>
      <c r="IB117" s="126"/>
      <c r="IC117" s="126"/>
      <c r="ID117" s="126"/>
      <c r="IE117" s="126"/>
      <c r="IF117" s="126"/>
      <c r="IG117" s="126"/>
      <c r="IH117" s="126"/>
      <c r="II117" s="126"/>
      <c r="IJ117" s="126"/>
      <c r="IK117" s="126"/>
      <c r="IL117" s="126"/>
      <c r="IM117" s="126"/>
      <c r="IN117" s="126"/>
      <c r="IO117" s="126"/>
      <c r="IP117" s="126"/>
      <c r="IQ117" s="126"/>
      <c r="IR117" s="126"/>
      <c r="IS117" s="126"/>
      <c r="IT117" s="126"/>
      <c r="IU117" s="126"/>
      <c r="IV117" s="126"/>
    </row>
    <row r="118" spans="1:256" ht="12.75">
      <c r="A118" s="267"/>
      <c r="B118" s="267"/>
      <c r="C118" s="497" t="s">
        <v>1043</v>
      </c>
      <c r="D118" s="497"/>
      <c r="E118" s="497"/>
      <c r="F118" s="497"/>
      <c r="G118" s="497"/>
      <c r="H118" s="497"/>
      <c r="I118" s="497"/>
      <c r="J118" s="497"/>
      <c r="K118" s="275">
        <f>SUM(K117:K117)</f>
        <v>808</v>
      </c>
      <c r="FT118" s="126"/>
      <c r="FU118" s="126"/>
      <c r="FV118" s="126"/>
      <c r="FW118" s="126"/>
      <c r="FX118" s="126"/>
      <c r="FY118" s="126"/>
      <c r="FZ118" s="126"/>
      <c r="GA118" s="126"/>
      <c r="GB118" s="126"/>
      <c r="GC118" s="126"/>
      <c r="GD118" s="126"/>
      <c r="GE118" s="126"/>
      <c r="GF118" s="126"/>
      <c r="GG118" s="126"/>
      <c r="GH118" s="126"/>
      <c r="GI118" s="126"/>
      <c r="GJ118" s="126"/>
      <c r="GK118" s="126"/>
      <c r="GL118" s="126"/>
      <c r="GM118" s="126"/>
      <c r="GN118" s="126"/>
      <c r="GO118" s="126"/>
      <c r="GP118" s="126"/>
      <c r="GQ118" s="126"/>
      <c r="GR118" s="126"/>
      <c r="GS118" s="126"/>
      <c r="GT118" s="126"/>
      <c r="GU118" s="126"/>
      <c r="GV118" s="126"/>
      <c r="GW118" s="126"/>
      <c r="GX118" s="126"/>
      <c r="GY118" s="126"/>
      <c r="GZ118" s="126"/>
      <c r="HA118" s="126"/>
      <c r="HB118" s="126"/>
      <c r="HC118" s="126"/>
      <c r="HD118" s="126"/>
      <c r="HE118" s="126"/>
      <c r="HF118" s="126"/>
      <c r="HG118" s="126"/>
      <c r="HH118" s="126"/>
      <c r="HI118" s="126"/>
      <c r="HJ118" s="126"/>
      <c r="HK118" s="126"/>
      <c r="HL118" s="126"/>
      <c r="HM118" s="126"/>
      <c r="HN118" s="126"/>
      <c r="HO118" s="126"/>
      <c r="HP118" s="126"/>
      <c r="HQ118" s="126"/>
      <c r="HR118" s="126"/>
      <c r="HS118" s="126"/>
      <c r="HT118" s="126"/>
      <c r="HU118" s="126"/>
      <c r="HV118" s="126"/>
      <c r="HW118" s="126"/>
      <c r="HX118" s="126"/>
      <c r="HY118" s="126"/>
      <c r="HZ118" s="126"/>
      <c r="IA118" s="126"/>
      <c r="IB118" s="126"/>
      <c r="IC118" s="126"/>
      <c r="ID118" s="126"/>
      <c r="IE118" s="126"/>
      <c r="IF118" s="126"/>
      <c r="IG118" s="126"/>
      <c r="IH118" s="126"/>
      <c r="II118" s="126"/>
      <c r="IJ118" s="126"/>
      <c r="IK118" s="126"/>
      <c r="IL118" s="126"/>
      <c r="IM118" s="126"/>
      <c r="IN118" s="126"/>
      <c r="IO118" s="126"/>
      <c r="IP118" s="126"/>
      <c r="IQ118" s="126"/>
      <c r="IR118" s="126"/>
      <c r="IS118" s="126"/>
      <c r="IT118" s="126"/>
      <c r="IU118" s="126"/>
      <c r="IV118" s="126"/>
    </row>
    <row r="119" spans="1:256" ht="12.75">
      <c r="A119" s="267"/>
      <c r="B119" s="267"/>
      <c r="C119" s="495" t="s">
        <v>1053</v>
      </c>
      <c r="D119" s="495"/>
      <c r="E119" s="282">
        <v>1</v>
      </c>
      <c r="F119" s="495" t="s">
        <v>1054</v>
      </c>
      <c r="G119" s="495"/>
      <c r="H119" s="495"/>
      <c r="I119" s="495"/>
      <c r="J119" s="495"/>
      <c r="K119" s="277">
        <f>K118+K114+K110+K106</f>
        <v>18808</v>
      </c>
    </row>
    <row r="120" spans="1:256" ht="12.75">
      <c r="A120" s="267"/>
      <c r="B120" s="267"/>
      <c r="C120" s="499" t="s">
        <v>1055</v>
      </c>
      <c r="D120" s="499"/>
      <c r="E120" s="499"/>
      <c r="F120" s="499"/>
      <c r="G120" s="499"/>
      <c r="H120" s="499"/>
      <c r="I120" s="499"/>
      <c r="J120" s="499"/>
      <c r="K120" s="277">
        <f>K119/E119</f>
        <v>18808</v>
      </c>
    </row>
    <row r="121" spans="1:256" ht="12.75">
      <c r="A121" s="264"/>
      <c r="B121" s="264"/>
      <c r="C121" s="500" t="s">
        <v>1056</v>
      </c>
      <c r="D121" s="500"/>
      <c r="E121" s="500"/>
      <c r="F121" s="500"/>
      <c r="G121" s="500"/>
      <c r="H121" s="500"/>
      <c r="I121" s="500"/>
      <c r="J121" s="500"/>
      <c r="K121" s="283">
        <f>K120</f>
        <v>18808</v>
      </c>
    </row>
    <row r="122" spans="1:256" ht="12.75">
      <c r="A122" s="498"/>
      <c r="B122" s="498"/>
      <c r="C122" s="498"/>
      <c r="D122" s="498"/>
      <c r="E122" s="498"/>
      <c r="F122" s="498"/>
      <c r="G122" s="498"/>
      <c r="H122" s="498"/>
      <c r="I122" s="498"/>
      <c r="J122" s="498"/>
      <c r="K122" s="498"/>
    </row>
    <row r="123" spans="1:256" ht="12.75" customHeight="1">
      <c r="A123" s="264" t="s">
        <v>78</v>
      </c>
      <c r="B123" s="502" t="s">
        <v>1031</v>
      </c>
      <c r="C123" s="502"/>
      <c r="D123" s="264" t="s">
        <v>0</v>
      </c>
      <c r="E123" s="491" t="s">
        <v>1032</v>
      </c>
      <c r="F123" s="491"/>
      <c r="G123" s="491"/>
      <c r="H123" s="491"/>
      <c r="I123" s="491"/>
      <c r="J123" s="491"/>
      <c r="K123" s="266" t="s">
        <v>456</v>
      </c>
    </row>
    <row r="124" spans="1:256" ht="12.75">
      <c r="A124" s="267"/>
      <c r="B124" s="267"/>
      <c r="C124" s="503" t="s">
        <v>1067</v>
      </c>
      <c r="D124" s="503"/>
      <c r="E124" s="268"/>
      <c r="F124" s="276"/>
      <c r="G124" s="268"/>
      <c r="H124" s="278"/>
      <c r="I124" s="278"/>
      <c r="J124" s="272" t="s">
        <v>1068</v>
      </c>
      <c r="K124" s="272"/>
    </row>
    <row r="125" spans="1:256" ht="30" customHeight="1">
      <c r="A125" s="267"/>
      <c r="B125" s="267"/>
      <c r="C125" s="504" t="s">
        <v>1069</v>
      </c>
      <c r="D125" s="504"/>
      <c r="E125" s="504"/>
      <c r="F125" s="504"/>
      <c r="G125" s="504"/>
      <c r="H125" s="504"/>
      <c r="I125" s="504"/>
      <c r="J125" s="272" t="s">
        <v>1036</v>
      </c>
      <c r="K125" s="272" t="s">
        <v>87</v>
      </c>
    </row>
    <row r="126" spans="1:256" ht="12.75">
      <c r="A126" s="267"/>
      <c r="B126" s="267"/>
      <c r="C126" s="494" t="s">
        <v>1037</v>
      </c>
      <c r="D126" s="494"/>
      <c r="E126" s="494"/>
      <c r="F126" s="494"/>
      <c r="G126" s="494"/>
      <c r="H126" s="494"/>
      <c r="I126" s="494"/>
      <c r="J126" s="494"/>
      <c r="K126" s="494"/>
    </row>
    <row r="127" spans="1:256" ht="12.75">
      <c r="A127" s="267"/>
      <c r="B127" s="267"/>
      <c r="C127" s="492" t="s">
        <v>9</v>
      </c>
      <c r="D127" s="492"/>
      <c r="E127" s="268" t="s">
        <v>681</v>
      </c>
      <c r="F127" s="278" t="s">
        <v>80</v>
      </c>
      <c r="G127" s="273" t="s">
        <v>1038</v>
      </c>
      <c r="H127" s="273" t="s">
        <v>1039</v>
      </c>
      <c r="I127" s="288" t="s">
        <v>1070</v>
      </c>
      <c r="J127" s="288" t="s">
        <v>1071</v>
      </c>
      <c r="K127" s="268" t="s">
        <v>1042</v>
      </c>
    </row>
    <row r="128" spans="1:256" ht="12.75">
      <c r="A128" s="267"/>
      <c r="B128" s="267"/>
      <c r="C128" s="498"/>
      <c r="D128" s="498"/>
      <c r="E128" s="268"/>
      <c r="F128" s="289"/>
      <c r="G128" s="290"/>
      <c r="H128" s="290">
        <v>0</v>
      </c>
      <c r="I128" s="288"/>
      <c r="J128" s="288"/>
      <c r="K128" s="275">
        <f>F128*G128*I128+F128*H128*J128</f>
        <v>0</v>
      </c>
    </row>
    <row r="129" spans="1:256" ht="12.75">
      <c r="A129" s="267"/>
      <c r="B129" s="267"/>
      <c r="C129" s="495" t="s">
        <v>1043</v>
      </c>
      <c r="D129" s="495"/>
      <c r="E129" s="495"/>
      <c r="F129" s="495"/>
      <c r="G129" s="495"/>
      <c r="H129" s="495"/>
      <c r="I129" s="495"/>
      <c r="J129" s="495"/>
      <c r="K129" s="277">
        <f>SUM(K128:K128)</f>
        <v>0</v>
      </c>
    </row>
    <row r="130" spans="1:256" ht="12.75">
      <c r="A130" s="267"/>
      <c r="B130" s="267"/>
      <c r="C130" s="494" t="s">
        <v>1044</v>
      </c>
      <c r="D130" s="494"/>
      <c r="E130" s="494"/>
      <c r="F130" s="494"/>
      <c r="G130" s="494"/>
      <c r="H130" s="494"/>
      <c r="I130" s="494"/>
      <c r="J130" s="494"/>
      <c r="K130" s="494"/>
    </row>
    <row r="131" spans="1:256" ht="12.75">
      <c r="A131" s="267"/>
      <c r="B131" s="267"/>
      <c r="C131" s="492" t="s">
        <v>9</v>
      </c>
      <c r="D131" s="492"/>
      <c r="E131" s="268" t="s">
        <v>681</v>
      </c>
      <c r="F131" s="278" t="s">
        <v>80</v>
      </c>
      <c r="G131" s="278"/>
      <c r="H131" s="278"/>
      <c r="I131" s="278"/>
      <c r="J131" s="268" t="s">
        <v>1045</v>
      </c>
      <c r="K131" s="268" t="s">
        <v>1042</v>
      </c>
    </row>
    <row r="132" spans="1:256" ht="12.75">
      <c r="A132" s="267"/>
      <c r="B132" s="267"/>
      <c r="C132" s="503" t="s">
        <v>1072</v>
      </c>
      <c r="D132" s="503"/>
      <c r="E132" s="268" t="s">
        <v>87</v>
      </c>
      <c r="F132" s="289">
        <v>1</v>
      </c>
      <c r="G132" s="278"/>
      <c r="H132" s="278"/>
      <c r="I132" s="278"/>
      <c r="J132" s="291">
        <v>1000</v>
      </c>
      <c r="K132" s="275">
        <f>F132*J132</f>
        <v>1000</v>
      </c>
    </row>
    <row r="133" spans="1:256" ht="12.75">
      <c r="A133" s="267"/>
      <c r="B133" s="267"/>
      <c r="C133" s="495" t="s">
        <v>1043</v>
      </c>
      <c r="D133" s="495"/>
      <c r="E133" s="495"/>
      <c r="F133" s="495"/>
      <c r="G133" s="495"/>
      <c r="H133" s="495"/>
      <c r="I133" s="495"/>
      <c r="J133" s="495"/>
      <c r="K133" s="277">
        <f>SUM(K132:K132)</f>
        <v>1000</v>
      </c>
    </row>
    <row r="134" spans="1:256" ht="12.75">
      <c r="A134" s="267"/>
      <c r="B134" s="267"/>
      <c r="C134" s="494" t="s">
        <v>1048</v>
      </c>
      <c r="D134" s="494"/>
      <c r="E134" s="494"/>
      <c r="F134" s="494"/>
      <c r="G134" s="494"/>
      <c r="H134" s="494"/>
      <c r="I134" s="494"/>
      <c r="J134" s="494"/>
      <c r="K134" s="494"/>
    </row>
    <row r="135" spans="1:256" ht="12.75">
      <c r="A135" s="267"/>
      <c r="B135" s="267"/>
      <c r="C135" s="492" t="s">
        <v>9</v>
      </c>
      <c r="D135" s="492"/>
      <c r="E135" s="276" t="s">
        <v>681</v>
      </c>
      <c r="F135" s="276" t="s">
        <v>80</v>
      </c>
      <c r="G135" s="276"/>
      <c r="H135" s="276"/>
      <c r="I135" s="276"/>
      <c r="J135" s="268" t="s">
        <v>1045</v>
      </c>
      <c r="K135" s="291" t="s">
        <v>1042</v>
      </c>
    </row>
    <row r="136" spans="1:256" ht="12.75">
      <c r="A136" s="267" t="s">
        <v>447</v>
      </c>
      <c r="B136" s="267" t="s">
        <v>1046</v>
      </c>
      <c r="C136" s="493" t="s">
        <v>1073</v>
      </c>
      <c r="D136" s="493"/>
      <c r="E136" s="292" t="s">
        <v>445</v>
      </c>
      <c r="F136" s="293">
        <v>25</v>
      </c>
      <c r="G136" s="274"/>
      <c r="H136" s="274"/>
      <c r="I136" s="274"/>
      <c r="J136" s="293">
        <v>7.38</v>
      </c>
      <c r="K136" s="294">
        <f t="shared" ref="K136:K150" si="0">F136*J136</f>
        <v>184.5</v>
      </c>
      <c r="FT136" s="126"/>
      <c r="FU136" s="126"/>
      <c r="FV136" s="126"/>
      <c r="FW136" s="126"/>
      <c r="FX136" s="126"/>
      <c r="FY136" s="126"/>
      <c r="FZ136" s="126"/>
      <c r="GA136" s="126"/>
      <c r="GB136" s="126"/>
      <c r="GC136" s="126"/>
      <c r="GD136" s="126"/>
      <c r="GE136" s="126"/>
      <c r="GF136" s="126"/>
      <c r="GG136" s="126"/>
      <c r="GH136" s="126"/>
      <c r="GI136" s="126"/>
      <c r="GJ136" s="126"/>
      <c r="GK136" s="126"/>
      <c r="GL136" s="126"/>
      <c r="GM136" s="126"/>
      <c r="GN136" s="126"/>
      <c r="GO136" s="126"/>
      <c r="GP136" s="126"/>
      <c r="GQ136" s="126"/>
      <c r="GR136" s="126"/>
      <c r="GS136" s="126"/>
      <c r="GT136" s="126"/>
      <c r="GU136" s="126"/>
      <c r="GV136" s="126"/>
      <c r="GW136" s="126"/>
      <c r="GX136" s="126"/>
      <c r="GY136" s="126"/>
      <c r="GZ136" s="126"/>
      <c r="HA136" s="126"/>
      <c r="HB136" s="126"/>
      <c r="HC136" s="126"/>
      <c r="HD136" s="126"/>
      <c r="HE136" s="126"/>
      <c r="HF136" s="126"/>
      <c r="HG136" s="126"/>
      <c r="HH136" s="126"/>
      <c r="HI136" s="126"/>
      <c r="HJ136" s="126"/>
      <c r="HK136" s="126"/>
      <c r="HL136" s="126"/>
      <c r="HM136" s="126"/>
      <c r="HN136" s="126"/>
      <c r="HO136" s="126"/>
      <c r="HP136" s="126"/>
      <c r="HQ136" s="126"/>
      <c r="HR136" s="126"/>
      <c r="HS136" s="126"/>
      <c r="HT136" s="126"/>
      <c r="HU136" s="126"/>
      <c r="HV136" s="126"/>
      <c r="HW136" s="126"/>
      <c r="HX136" s="126"/>
      <c r="HY136" s="126"/>
      <c r="HZ136" s="126"/>
      <c r="IA136" s="126"/>
      <c r="IB136" s="126"/>
      <c r="IC136" s="126"/>
      <c r="ID136" s="126"/>
      <c r="IE136" s="126"/>
      <c r="IF136" s="126"/>
      <c r="IG136" s="126"/>
      <c r="IH136" s="126"/>
      <c r="II136" s="126"/>
      <c r="IJ136" s="126"/>
      <c r="IK136" s="126"/>
      <c r="IL136" s="126"/>
      <c r="IM136" s="126"/>
      <c r="IN136" s="126"/>
      <c r="IO136" s="126"/>
      <c r="IP136" s="126"/>
      <c r="IQ136" s="126"/>
      <c r="IR136" s="126"/>
      <c r="IS136" s="126"/>
      <c r="IT136" s="126"/>
      <c r="IU136" s="126"/>
      <c r="IV136" s="126"/>
    </row>
    <row r="137" spans="1:256" ht="12.75">
      <c r="A137" s="267">
        <v>3162</v>
      </c>
      <c r="B137" s="267" t="s">
        <v>1074</v>
      </c>
      <c r="C137" s="493" t="s">
        <v>1075</v>
      </c>
      <c r="D137" s="493"/>
      <c r="E137" s="292" t="s">
        <v>167</v>
      </c>
      <c r="F137" s="293">
        <v>534</v>
      </c>
      <c r="G137" s="274"/>
      <c r="H137" s="274"/>
      <c r="I137" s="274"/>
      <c r="J137" s="293">
        <v>5.2</v>
      </c>
      <c r="K137" s="294">
        <f t="shared" si="0"/>
        <v>2776.8</v>
      </c>
      <c r="FT137" s="126"/>
      <c r="FU137" s="126"/>
      <c r="FV137" s="126"/>
      <c r="FW137" s="126"/>
      <c r="FX137" s="126"/>
      <c r="FY137" s="126"/>
      <c r="FZ137" s="126"/>
      <c r="GA137" s="126"/>
      <c r="GB137" s="126"/>
      <c r="GC137" s="126"/>
      <c r="GD137" s="126"/>
      <c r="GE137" s="126"/>
      <c r="GF137" s="126"/>
      <c r="GG137" s="126"/>
      <c r="GH137" s="126"/>
      <c r="GI137" s="126"/>
      <c r="GJ137" s="126"/>
      <c r="GK137" s="126"/>
      <c r="GL137" s="126"/>
      <c r="GM137" s="126"/>
      <c r="GN137" s="126"/>
      <c r="GO137" s="126"/>
      <c r="GP137" s="126"/>
      <c r="GQ137" s="126"/>
      <c r="GR137" s="126"/>
      <c r="GS137" s="126"/>
      <c r="GT137" s="126"/>
      <c r="GU137" s="126"/>
      <c r="GV137" s="126"/>
      <c r="GW137" s="126"/>
      <c r="GX137" s="126"/>
      <c r="GY137" s="126"/>
      <c r="GZ137" s="126"/>
      <c r="HA137" s="126"/>
      <c r="HB137" s="126"/>
      <c r="HC137" s="126"/>
      <c r="HD137" s="126"/>
      <c r="HE137" s="126"/>
      <c r="HF137" s="126"/>
      <c r="HG137" s="126"/>
      <c r="HH137" s="126"/>
      <c r="HI137" s="126"/>
      <c r="HJ137" s="126"/>
      <c r="HK137" s="126"/>
      <c r="HL137" s="126"/>
      <c r="HM137" s="126"/>
      <c r="HN137" s="126"/>
      <c r="HO137" s="126"/>
      <c r="HP137" s="126"/>
      <c r="HQ137" s="126"/>
      <c r="HR137" s="126"/>
      <c r="HS137" s="126"/>
      <c r="HT137" s="126"/>
      <c r="HU137" s="126"/>
      <c r="HV137" s="126"/>
      <c r="HW137" s="126"/>
      <c r="HX137" s="126"/>
      <c r="HY137" s="126"/>
      <c r="HZ137" s="126"/>
      <c r="IA137" s="126"/>
      <c r="IB137" s="126"/>
      <c r="IC137" s="126"/>
      <c r="ID137" s="126"/>
      <c r="IE137" s="126"/>
      <c r="IF137" s="126"/>
      <c r="IG137" s="126"/>
      <c r="IH137" s="126"/>
      <c r="II137" s="126"/>
      <c r="IJ137" s="126"/>
      <c r="IK137" s="126"/>
      <c r="IL137" s="126"/>
      <c r="IM137" s="126"/>
      <c r="IN137" s="126"/>
      <c r="IO137" s="126"/>
      <c r="IP137" s="126"/>
      <c r="IQ137" s="126"/>
      <c r="IR137" s="126"/>
      <c r="IS137" s="126"/>
      <c r="IT137" s="126"/>
      <c r="IU137" s="126"/>
      <c r="IV137" s="126"/>
    </row>
    <row r="138" spans="1:256" ht="12.75">
      <c r="A138" s="267">
        <v>7463</v>
      </c>
      <c r="B138" s="267" t="s">
        <v>1074</v>
      </c>
      <c r="C138" s="493" t="s">
        <v>1076</v>
      </c>
      <c r="D138" s="493"/>
      <c r="E138" s="292" t="s">
        <v>167</v>
      </c>
      <c r="F138" s="293">
        <v>348</v>
      </c>
      <c r="G138" s="274"/>
      <c r="H138" s="274"/>
      <c r="I138" s="274"/>
      <c r="J138" s="293">
        <v>5.0199999999999996</v>
      </c>
      <c r="K138" s="294">
        <f t="shared" si="0"/>
        <v>1746.9599999999998</v>
      </c>
      <c r="FT138" s="126"/>
      <c r="FU138" s="126"/>
      <c r="FV138" s="126"/>
      <c r="FW138" s="126"/>
      <c r="FX138" s="126"/>
      <c r="FY138" s="126"/>
      <c r="FZ138" s="126"/>
      <c r="GA138" s="126"/>
      <c r="GB138" s="126"/>
      <c r="GC138" s="126"/>
      <c r="GD138" s="126"/>
      <c r="GE138" s="126"/>
      <c r="GF138" s="126"/>
      <c r="GG138" s="126"/>
      <c r="GH138" s="126"/>
      <c r="GI138" s="126"/>
      <c r="GJ138" s="126"/>
      <c r="GK138" s="126"/>
      <c r="GL138" s="126"/>
      <c r="GM138" s="126"/>
      <c r="GN138" s="126"/>
      <c r="GO138" s="126"/>
      <c r="GP138" s="126"/>
      <c r="GQ138" s="126"/>
      <c r="GR138" s="126"/>
      <c r="GS138" s="126"/>
      <c r="GT138" s="126"/>
      <c r="GU138" s="126"/>
      <c r="GV138" s="126"/>
      <c r="GW138" s="126"/>
      <c r="GX138" s="126"/>
      <c r="GY138" s="126"/>
      <c r="GZ138" s="126"/>
      <c r="HA138" s="126"/>
      <c r="HB138" s="126"/>
      <c r="HC138" s="126"/>
      <c r="HD138" s="126"/>
      <c r="HE138" s="126"/>
      <c r="HF138" s="126"/>
      <c r="HG138" s="126"/>
      <c r="HH138" s="126"/>
      <c r="HI138" s="126"/>
      <c r="HJ138" s="126"/>
      <c r="HK138" s="126"/>
      <c r="HL138" s="126"/>
      <c r="HM138" s="126"/>
      <c r="HN138" s="126"/>
      <c r="HO138" s="126"/>
      <c r="HP138" s="126"/>
      <c r="HQ138" s="126"/>
      <c r="HR138" s="126"/>
      <c r="HS138" s="126"/>
      <c r="HT138" s="126"/>
      <c r="HU138" s="126"/>
      <c r="HV138" s="126"/>
      <c r="HW138" s="126"/>
      <c r="HX138" s="126"/>
      <c r="HY138" s="126"/>
      <c r="HZ138" s="126"/>
      <c r="IA138" s="126"/>
      <c r="IB138" s="126"/>
      <c r="IC138" s="126"/>
      <c r="ID138" s="126"/>
      <c r="IE138" s="126"/>
      <c r="IF138" s="126"/>
      <c r="IG138" s="126"/>
      <c r="IH138" s="126"/>
      <c r="II138" s="126"/>
      <c r="IJ138" s="126"/>
      <c r="IK138" s="126"/>
      <c r="IL138" s="126"/>
      <c r="IM138" s="126"/>
      <c r="IN138" s="126"/>
      <c r="IO138" s="126"/>
      <c r="IP138" s="126"/>
      <c r="IQ138" s="126"/>
      <c r="IR138" s="126"/>
      <c r="IS138" s="126"/>
      <c r="IT138" s="126"/>
      <c r="IU138" s="126"/>
      <c r="IV138" s="126"/>
    </row>
    <row r="139" spans="1:256" ht="12.75">
      <c r="A139" s="267">
        <v>7464</v>
      </c>
      <c r="B139" s="267" t="s">
        <v>1074</v>
      </c>
      <c r="C139" s="493" t="s">
        <v>1077</v>
      </c>
      <c r="D139" s="493"/>
      <c r="E139" s="292" t="s">
        <v>167</v>
      </c>
      <c r="F139" s="293">
        <v>186</v>
      </c>
      <c r="G139" s="274"/>
      <c r="H139" s="274"/>
      <c r="I139" s="274"/>
      <c r="J139" s="293">
        <v>8.32</v>
      </c>
      <c r="K139" s="294">
        <f t="shared" si="0"/>
        <v>1547.52</v>
      </c>
      <c r="FT139" s="126"/>
      <c r="FU139" s="126"/>
      <c r="FV139" s="126"/>
      <c r="FW139" s="126"/>
      <c r="FX139" s="126"/>
      <c r="FY139" s="126"/>
      <c r="FZ139" s="126"/>
      <c r="GA139" s="126"/>
      <c r="GB139" s="126"/>
      <c r="GC139" s="126"/>
      <c r="GD139" s="126"/>
      <c r="GE139" s="126"/>
      <c r="GF139" s="126"/>
      <c r="GG139" s="126"/>
      <c r="GH139" s="126"/>
      <c r="GI139" s="126"/>
      <c r="GJ139" s="126"/>
      <c r="GK139" s="126"/>
      <c r="GL139" s="126"/>
      <c r="GM139" s="126"/>
      <c r="GN139" s="126"/>
      <c r="GO139" s="126"/>
      <c r="GP139" s="126"/>
      <c r="GQ139" s="126"/>
      <c r="GR139" s="126"/>
      <c r="GS139" s="126"/>
      <c r="GT139" s="126"/>
      <c r="GU139" s="126"/>
      <c r="GV139" s="126"/>
      <c r="GW139" s="126"/>
      <c r="GX139" s="126"/>
      <c r="GY139" s="126"/>
      <c r="GZ139" s="126"/>
      <c r="HA139" s="126"/>
      <c r="HB139" s="126"/>
      <c r="HC139" s="126"/>
      <c r="HD139" s="126"/>
      <c r="HE139" s="126"/>
      <c r="HF139" s="126"/>
      <c r="HG139" s="126"/>
      <c r="HH139" s="126"/>
      <c r="HI139" s="126"/>
      <c r="HJ139" s="126"/>
      <c r="HK139" s="126"/>
      <c r="HL139" s="126"/>
      <c r="HM139" s="126"/>
      <c r="HN139" s="126"/>
      <c r="HO139" s="126"/>
      <c r="HP139" s="126"/>
      <c r="HQ139" s="126"/>
      <c r="HR139" s="126"/>
      <c r="HS139" s="126"/>
      <c r="HT139" s="126"/>
      <c r="HU139" s="126"/>
      <c r="HV139" s="126"/>
      <c r="HW139" s="126"/>
      <c r="HX139" s="126"/>
      <c r="HY139" s="126"/>
      <c r="HZ139" s="126"/>
      <c r="IA139" s="126"/>
      <c r="IB139" s="126"/>
      <c r="IC139" s="126"/>
      <c r="ID139" s="126"/>
      <c r="IE139" s="126"/>
      <c r="IF139" s="126"/>
      <c r="IG139" s="126"/>
      <c r="IH139" s="126"/>
      <c r="II139" s="126"/>
      <c r="IJ139" s="126"/>
      <c r="IK139" s="126"/>
      <c r="IL139" s="126"/>
      <c r="IM139" s="126"/>
      <c r="IN139" s="126"/>
      <c r="IO139" s="126"/>
      <c r="IP139" s="126"/>
      <c r="IQ139" s="126"/>
      <c r="IR139" s="126"/>
      <c r="IS139" s="126"/>
      <c r="IT139" s="126"/>
      <c r="IU139" s="126"/>
      <c r="IV139" s="126"/>
    </row>
    <row r="140" spans="1:256" ht="12.75">
      <c r="A140" s="267">
        <v>7465</v>
      </c>
      <c r="B140" s="267" t="s">
        <v>1074</v>
      </c>
      <c r="C140" s="493" t="s">
        <v>1078</v>
      </c>
      <c r="D140" s="493" t="s">
        <v>1078</v>
      </c>
      <c r="E140" s="292" t="s">
        <v>167</v>
      </c>
      <c r="F140" s="293">
        <v>270</v>
      </c>
      <c r="G140" s="274"/>
      <c r="H140" s="274"/>
      <c r="I140" s="274"/>
      <c r="J140" s="293">
        <v>8.25</v>
      </c>
      <c r="K140" s="294">
        <f t="shared" si="0"/>
        <v>2227.5</v>
      </c>
      <c r="FT140" s="126"/>
      <c r="FU140" s="126"/>
      <c r="FV140" s="126"/>
      <c r="FW140" s="126"/>
      <c r="FX140" s="126"/>
      <c r="FY140" s="126"/>
      <c r="FZ140" s="126"/>
      <c r="GA140" s="126"/>
      <c r="GB140" s="126"/>
      <c r="GC140" s="126"/>
      <c r="GD140" s="126"/>
      <c r="GE140" s="126"/>
      <c r="GF140" s="126"/>
      <c r="GG140" s="126"/>
      <c r="GH140" s="126"/>
      <c r="GI140" s="126"/>
      <c r="GJ140" s="126"/>
      <c r="GK140" s="126"/>
      <c r="GL140" s="126"/>
      <c r="GM140" s="126"/>
      <c r="GN140" s="126"/>
      <c r="GO140" s="126"/>
      <c r="GP140" s="126"/>
      <c r="GQ140" s="126"/>
      <c r="GR140" s="126"/>
      <c r="GS140" s="126"/>
      <c r="GT140" s="126"/>
      <c r="GU140" s="126"/>
      <c r="GV140" s="126"/>
      <c r="GW140" s="126"/>
      <c r="GX140" s="126"/>
      <c r="GY140" s="126"/>
      <c r="GZ140" s="126"/>
      <c r="HA140" s="126"/>
      <c r="HB140" s="126"/>
      <c r="HC140" s="126"/>
      <c r="HD140" s="126"/>
      <c r="HE140" s="126"/>
      <c r="HF140" s="126"/>
      <c r="HG140" s="126"/>
      <c r="HH140" s="126"/>
      <c r="HI140" s="126"/>
      <c r="HJ140" s="126"/>
      <c r="HK140" s="126"/>
      <c r="HL140" s="126"/>
      <c r="HM140" s="126"/>
      <c r="HN140" s="126"/>
      <c r="HO140" s="126"/>
      <c r="HP140" s="126"/>
      <c r="HQ140" s="126"/>
      <c r="HR140" s="126"/>
      <c r="HS140" s="126"/>
      <c r="HT140" s="126"/>
      <c r="HU140" s="126"/>
      <c r="HV140" s="126"/>
      <c r="HW140" s="126"/>
      <c r="HX140" s="126"/>
      <c r="HY140" s="126"/>
      <c r="HZ140" s="126"/>
      <c r="IA140" s="126"/>
      <c r="IB140" s="126"/>
      <c r="IC140" s="126"/>
      <c r="ID140" s="126"/>
      <c r="IE140" s="126"/>
      <c r="IF140" s="126"/>
      <c r="IG140" s="126"/>
      <c r="IH140" s="126"/>
      <c r="II140" s="126"/>
      <c r="IJ140" s="126"/>
      <c r="IK140" s="126"/>
      <c r="IL140" s="126"/>
      <c r="IM140" s="126"/>
      <c r="IN140" s="126"/>
      <c r="IO140" s="126"/>
      <c r="IP140" s="126"/>
      <c r="IQ140" s="126"/>
      <c r="IR140" s="126"/>
      <c r="IS140" s="126"/>
      <c r="IT140" s="126"/>
      <c r="IU140" s="126"/>
      <c r="IV140" s="126"/>
    </row>
    <row r="141" spans="1:256" ht="12.75">
      <c r="A141" s="267">
        <v>7466</v>
      </c>
      <c r="B141" s="267" t="s">
        <v>1074</v>
      </c>
      <c r="C141" s="493" t="s">
        <v>1079</v>
      </c>
      <c r="D141" s="493" t="s">
        <v>1079</v>
      </c>
      <c r="E141" s="292" t="s">
        <v>167</v>
      </c>
      <c r="F141" s="293">
        <v>78</v>
      </c>
      <c r="G141" s="274"/>
      <c r="H141" s="274"/>
      <c r="I141" s="274"/>
      <c r="J141" s="293">
        <v>10.38</v>
      </c>
      <c r="K141" s="294">
        <f t="shared" si="0"/>
        <v>809.6400000000001</v>
      </c>
      <c r="FT141" s="126"/>
      <c r="FU141" s="126"/>
      <c r="FV141" s="126"/>
      <c r="FW141" s="126"/>
      <c r="FX141" s="126"/>
      <c r="FY141" s="126"/>
      <c r="FZ141" s="126"/>
      <c r="GA141" s="126"/>
      <c r="GB141" s="126"/>
      <c r="GC141" s="126"/>
      <c r="GD141" s="126"/>
      <c r="GE141" s="126"/>
      <c r="GF141" s="126"/>
      <c r="GG141" s="126"/>
      <c r="GH141" s="126"/>
      <c r="GI141" s="126"/>
      <c r="GJ141" s="126"/>
      <c r="GK141" s="126"/>
      <c r="GL141" s="126"/>
      <c r="GM141" s="126"/>
      <c r="GN141" s="126"/>
      <c r="GO141" s="126"/>
      <c r="GP141" s="126"/>
      <c r="GQ141" s="126"/>
      <c r="GR141" s="126"/>
      <c r="GS141" s="126"/>
      <c r="GT141" s="126"/>
      <c r="GU141" s="126"/>
      <c r="GV141" s="126"/>
      <c r="GW141" s="126"/>
      <c r="GX141" s="126"/>
      <c r="GY141" s="126"/>
      <c r="GZ141" s="126"/>
      <c r="HA141" s="126"/>
      <c r="HB141" s="126"/>
      <c r="HC141" s="126"/>
      <c r="HD141" s="126"/>
      <c r="HE141" s="126"/>
      <c r="HF141" s="126"/>
      <c r="HG141" s="126"/>
      <c r="HH141" s="126"/>
      <c r="HI141" s="126"/>
      <c r="HJ141" s="126"/>
      <c r="HK141" s="126"/>
      <c r="HL141" s="126"/>
      <c r="HM141" s="126"/>
      <c r="HN141" s="126"/>
      <c r="HO141" s="126"/>
      <c r="HP141" s="126"/>
      <c r="HQ141" s="126"/>
      <c r="HR141" s="126"/>
      <c r="HS141" s="126"/>
      <c r="HT141" s="126"/>
      <c r="HU141" s="126"/>
      <c r="HV141" s="126"/>
      <c r="HW141" s="126"/>
      <c r="HX141" s="126"/>
      <c r="HY141" s="126"/>
      <c r="HZ141" s="126"/>
      <c r="IA141" s="126"/>
      <c r="IB141" s="126"/>
      <c r="IC141" s="126"/>
      <c r="ID141" s="126"/>
      <c r="IE141" s="126"/>
      <c r="IF141" s="126"/>
      <c r="IG141" s="126"/>
      <c r="IH141" s="126"/>
      <c r="II141" s="126"/>
      <c r="IJ141" s="126"/>
      <c r="IK141" s="126"/>
      <c r="IL141" s="126"/>
      <c r="IM141" s="126"/>
      <c r="IN141" s="126"/>
      <c r="IO141" s="126"/>
      <c r="IP141" s="126"/>
      <c r="IQ141" s="126"/>
      <c r="IR141" s="126"/>
      <c r="IS141" s="126"/>
      <c r="IT141" s="126"/>
      <c r="IU141" s="126"/>
      <c r="IV141" s="126"/>
    </row>
    <row r="142" spans="1:256" ht="12.75">
      <c r="A142" s="267">
        <v>7467</v>
      </c>
      <c r="B142" s="267" t="s">
        <v>1074</v>
      </c>
      <c r="C142" s="493" t="s">
        <v>1080</v>
      </c>
      <c r="D142" s="493" t="s">
        <v>1080</v>
      </c>
      <c r="E142" s="292" t="s">
        <v>167</v>
      </c>
      <c r="F142" s="293">
        <v>61</v>
      </c>
      <c r="G142" s="274"/>
      <c r="H142" s="274"/>
      <c r="I142" s="274"/>
      <c r="J142" s="293">
        <v>13.06</v>
      </c>
      <c r="K142" s="294">
        <f t="shared" si="0"/>
        <v>796.66000000000008</v>
      </c>
      <c r="FT142" s="126"/>
      <c r="FU142" s="126"/>
      <c r="FV142" s="126"/>
      <c r="FW142" s="126"/>
      <c r="FX142" s="126"/>
      <c r="FY142" s="126"/>
      <c r="FZ142" s="126"/>
      <c r="GA142" s="126"/>
      <c r="GB142" s="126"/>
      <c r="GC142" s="126"/>
      <c r="GD142" s="126"/>
      <c r="GE142" s="126"/>
      <c r="GF142" s="126"/>
      <c r="GG142" s="126"/>
      <c r="GH142" s="126"/>
      <c r="GI142" s="126"/>
      <c r="GJ142" s="126"/>
      <c r="GK142" s="126"/>
      <c r="GL142" s="126"/>
      <c r="GM142" s="126"/>
      <c r="GN142" s="126"/>
      <c r="GO142" s="126"/>
      <c r="GP142" s="126"/>
      <c r="GQ142" s="126"/>
      <c r="GR142" s="126"/>
      <c r="GS142" s="126"/>
      <c r="GT142" s="126"/>
      <c r="GU142" s="126"/>
      <c r="GV142" s="126"/>
      <c r="GW142" s="126"/>
      <c r="GX142" s="126"/>
      <c r="GY142" s="126"/>
      <c r="GZ142" s="126"/>
      <c r="HA142" s="126"/>
      <c r="HB142" s="126"/>
      <c r="HC142" s="126"/>
      <c r="HD142" s="126"/>
      <c r="HE142" s="126"/>
      <c r="HF142" s="126"/>
      <c r="HG142" s="126"/>
      <c r="HH142" s="126"/>
      <c r="HI142" s="126"/>
      <c r="HJ142" s="126"/>
      <c r="HK142" s="126"/>
      <c r="HL142" s="126"/>
      <c r="HM142" s="126"/>
      <c r="HN142" s="126"/>
      <c r="HO142" s="126"/>
      <c r="HP142" s="126"/>
      <c r="HQ142" s="126"/>
      <c r="HR142" s="126"/>
      <c r="HS142" s="126"/>
      <c r="HT142" s="126"/>
      <c r="HU142" s="126"/>
      <c r="HV142" s="126"/>
      <c r="HW142" s="126"/>
      <c r="HX142" s="126"/>
      <c r="HY142" s="126"/>
      <c r="HZ142" s="126"/>
      <c r="IA142" s="126"/>
      <c r="IB142" s="126"/>
      <c r="IC142" s="126"/>
      <c r="ID142" s="126"/>
      <c r="IE142" s="126"/>
      <c r="IF142" s="126"/>
      <c r="IG142" s="126"/>
      <c r="IH142" s="126"/>
      <c r="II142" s="126"/>
      <c r="IJ142" s="126"/>
      <c r="IK142" s="126"/>
      <c r="IL142" s="126"/>
      <c r="IM142" s="126"/>
      <c r="IN142" s="126"/>
      <c r="IO142" s="126"/>
      <c r="IP142" s="126"/>
      <c r="IQ142" s="126"/>
      <c r="IR142" s="126"/>
      <c r="IS142" s="126"/>
      <c r="IT142" s="126"/>
      <c r="IU142" s="126"/>
      <c r="IV142" s="126"/>
    </row>
    <row r="143" spans="1:256" ht="12.75">
      <c r="A143" s="267">
        <v>7468</v>
      </c>
      <c r="B143" s="267" t="s">
        <v>1074</v>
      </c>
      <c r="C143" s="493" t="s">
        <v>1081</v>
      </c>
      <c r="D143" s="493" t="s">
        <v>1081</v>
      </c>
      <c r="E143" s="292" t="s">
        <v>167</v>
      </c>
      <c r="F143" s="293">
        <v>125</v>
      </c>
      <c r="G143" s="274"/>
      <c r="H143" s="274"/>
      <c r="I143" s="274"/>
      <c r="J143" s="293">
        <v>21.8</v>
      </c>
      <c r="K143" s="294">
        <f t="shared" si="0"/>
        <v>2725</v>
      </c>
      <c r="FT143" s="126"/>
      <c r="FU143" s="126"/>
      <c r="FV143" s="126"/>
      <c r="FW143" s="126"/>
      <c r="FX143" s="126"/>
      <c r="FY143" s="126"/>
      <c r="FZ143" s="126"/>
      <c r="GA143" s="126"/>
      <c r="GB143" s="126"/>
      <c r="GC143" s="126"/>
      <c r="GD143" s="126"/>
      <c r="GE143" s="126"/>
      <c r="GF143" s="126"/>
      <c r="GG143" s="126"/>
      <c r="GH143" s="126"/>
      <c r="GI143" s="126"/>
      <c r="GJ143" s="126"/>
      <c r="GK143" s="126"/>
      <c r="GL143" s="126"/>
      <c r="GM143" s="126"/>
      <c r="GN143" s="126"/>
      <c r="GO143" s="126"/>
      <c r="GP143" s="126"/>
      <c r="GQ143" s="126"/>
      <c r="GR143" s="126"/>
      <c r="GS143" s="126"/>
      <c r="GT143" s="126"/>
      <c r="GU143" s="126"/>
      <c r="GV143" s="126"/>
      <c r="GW143" s="126"/>
      <c r="GX143" s="126"/>
      <c r="GY143" s="126"/>
      <c r="GZ143" s="126"/>
      <c r="HA143" s="126"/>
      <c r="HB143" s="126"/>
      <c r="HC143" s="126"/>
      <c r="HD143" s="126"/>
      <c r="HE143" s="126"/>
      <c r="HF143" s="126"/>
      <c r="HG143" s="126"/>
      <c r="HH143" s="126"/>
      <c r="HI143" s="126"/>
      <c r="HJ143" s="126"/>
      <c r="HK143" s="126"/>
      <c r="HL143" s="126"/>
      <c r="HM143" s="126"/>
      <c r="HN143" s="126"/>
      <c r="HO143" s="126"/>
      <c r="HP143" s="126"/>
      <c r="HQ143" s="126"/>
      <c r="HR143" s="126"/>
      <c r="HS143" s="126"/>
      <c r="HT143" s="126"/>
      <c r="HU143" s="126"/>
      <c r="HV143" s="126"/>
      <c r="HW143" s="126"/>
      <c r="HX143" s="126"/>
      <c r="HY143" s="126"/>
      <c r="HZ143" s="126"/>
      <c r="IA143" s="126"/>
      <c r="IB143" s="126"/>
      <c r="IC143" s="126"/>
      <c r="ID143" s="126"/>
      <c r="IE143" s="126"/>
      <c r="IF143" s="126"/>
      <c r="IG143" s="126"/>
      <c r="IH143" s="126"/>
      <c r="II143" s="126"/>
      <c r="IJ143" s="126"/>
      <c r="IK143" s="126"/>
      <c r="IL143" s="126"/>
      <c r="IM143" s="126"/>
      <c r="IN143" s="126"/>
      <c r="IO143" s="126"/>
      <c r="IP143" s="126"/>
      <c r="IQ143" s="126"/>
      <c r="IR143" s="126"/>
      <c r="IS143" s="126"/>
      <c r="IT143" s="126"/>
      <c r="IU143" s="126"/>
      <c r="IV143" s="126"/>
    </row>
    <row r="144" spans="1:256" ht="12.75">
      <c r="A144" s="267">
        <v>8147</v>
      </c>
      <c r="B144" s="267" t="s">
        <v>1074</v>
      </c>
      <c r="C144" s="493" t="s">
        <v>1082</v>
      </c>
      <c r="D144" s="493" t="s">
        <v>1082</v>
      </c>
      <c r="E144" s="292" t="s">
        <v>167</v>
      </c>
      <c r="F144" s="293">
        <v>270</v>
      </c>
      <c r="G144" s="274"/>
      <c r="H144" s="274"/>
      <c r="I144" s="274"/>
      <c r="J144" s="293">
        <v>2</v>
      </c>
      <c r="K144" s="294">
        <f t="shared" si="0"/>
        <v>540</v>
      </c>
      <c r="FT144" s="126"/>
      <c r="FU144" s="126"/>
      <c r="FV144" s="126"/>
      <c r="FW144" s="126"/>
      <c r="FX144" s="126"/>
      <c r="FY144" s="126"/>
      <c r="FZ144" s="126"/>
      <c r="GA144" s="126"/>
      <c r="GB144" s="126"/>
      <c r="GC144" s="126"/>
      <c r="GD144" s="126"/>
      <c r="GE144" s="126"/>
      <c r="GF144" s="126"/>
      <c r="GG144" s="126"/>
      <c r="GH144" s="126"/>
      <c r="GI144" s="126"/>
      <c r="GJ144" s="126"/>
      <c r="GK144" s="126"/>
      <c r="GL144" s="126"/>
      <c r="GM144" s="126"/>
      <c r="GN144" s="126"/>
      <c r="GO144" s="126"/>
      <c r="GP144" s="126"/>
      <c r="GQ144" s="126"/>
      <c r="GR144" s="126"/>
      <c r="GS144" s="126"/>
      <c r="GT144" s="126"/>
      <c r="GU144" s="126"/>
      <c r="GV144" s="126"/>
      <c r="GW144" s="126"/>
      <c r="GX144" s="126"/>
      <c r="GY144" s="126"/>
      <c r="GZ144" s="126"/>
      <c r="HA144" s="126"/>
      <c r="HB144" s="126"/>
      <c r="HC144" s="126"/>
      <c r="HD144" s="126"/>
      <c r="HE144" s="126"/>
      <c r="HF144" s="126"/>
      <c r="HG144" s="126"/>
      <c r="HH144" s="126"/>
      <c r="HI144" s="126"/>
      <c r="HJ144" s="126"/>
      <c r="HK144" s="126"/>
      <c r="HL144" s="126"/>
      <c r="HM144" s="126"/>
      <c r="HN144" s="126"/>
      <c r="HO144" s="126"/>
      <c r="HP144" s="126"/>
      <c r="HQ144" s="126"/>
      <c r="HR144" s="126"/>
      <c r="HS144" s="126"/>
      <c r="HT144" s="126"/>
      <c r="HU144" s="126"/>
      <c r="HV144" s="126"/>
      <c r="HW144" s="126"/>
      <c r="HX144" s="126"/>
      <c r="HY144" s="126"/>
      <c r="HZ144" s="126"/>
      <c r="IA144" s="126"/>
      <c r="IB144" s="126"/>
      <c r="IC144" s="126"/>
      <c r="ID144" s="126"/>
      <c r="IE144" s="126"/>
      <c r="IF144" s="126"/>
      <c r="IG144" s="126"/>
      <c r="IH144" s="126"/>
      <c r="II144" s="126"/>
      <c r="IJ144" s="126"/>
      <c r="IK144" s="126"/>
      <c r="IL144" s="126"/>
      <c r="IM144" s="126"/>
      <c r="IN144" s="126"/>
      <c r="IO144" s="126"/>
      <c r="IP144" s="126"/>
      <c r="IQ144" s="126"/>
      <c r="IR144" s="126"/>
      <c r="IS144" s="126"/>
      <c r="IT144" s="126"/>
      <c r="IU144" s="126"/>
      <c r="IV144" s="126"/>
    </row>
    <row r="145" spans="1:256" ht="12.75">
      <c r="A145" s="267">
        <v>8145</v>
      </c>
      <c r="B145" s="267" t="s">
        <v>1074</v>
      </c>
      <c r="C145" s="493" t="s">
        <v>1083</v>
      </c>
      <c r="D145" s="493" t="s">
        <v>1083</v>
      </c>
      <c r="E145" s="292" t="s">
        <v>167</v>
      </c>
      <c r="F145" s="293">
        <v>348</v>
      </c>
      <c r="G145" s="274"/>
      <c r="H145" s="274"/>
      <c r="I145" s="274"/>
      <c r="J145" s="293">
        <v>1.2</v>
      </c>
      <c r="K145" s="294">
        <f t="shared" si="0"/>
        <v>417.59999999999997</v>
      </c>
      <c r="FT145" s="126"/>
      <c r="FU145" s="126"/>
      <c r="FV145" s="126"/>
      <c r="FW145" s="126"/>
      <c r="FX145" s="126"/>
      <c r="FY145" s="126"/>
      <c r="FZ145" s="126"/>
      <c r="GA145" s="126"/>
      <c r="GB145" s="126"/>
      <c r="GC145" s="126"/>
      <c r="GD145" s="126"/>
      <c r="GE145" s="126"/>
      <c r="GF145" s="126"/>
      <c r="GG145" s="126"/>
      <c r="GH145" s="126"/>
      <c r="GI145" s="126"/>
      <c r="GJ145" s="126"/>
      <c r="GK145" s="126"/>
      <c r="GL145" s="126"/>
      <c r="GM145" s="126"/>
      <c r="GN145" s="126"/>
      <c r="GO145" s="126"/>
      <c r="GP145" s="126"/>
      <c r="GQ145" s="126"/>
      <c r="GR145" s="126"/>
      <c r="GS145" s="126"/>
      <c r="GT145" s="126"/>
      <c r="GU145" s="126"/>
      <c r="GV145" s="126"/>
      <c r="GW145" s="126"/>
      <c r="GX145" s="126"/>
      <c r="GY145" s="126"/>
      <c r="GZ145" s="126"/>
      <c r="HA145" s="126"/>
      <c r="HB145" s="126"/>
      <c r="HC145" s="126"/>
      <c r="HD145" s="126"/>
      <c r="HE145" s="126"/>
      <c r="HF145" s="126"/>
      <c r="HG145" s="126"/>
      <c r="HH145" s="126"/>
      <c r="HI145" s="126"/>
      <c r="HJ145" s="126"/>
      <c r="HK145" s="126"/>
      <c r="HL145" s="126"/>
      <c r="HM145" s="126"/>
      <c r="HN145" s="126"/>
      <c r="HO145" s="126"/>
      <c r="HP145" s="126"/>
      <c r="HQ145" s="126"/>
      <c r="HR145" s="126"/>
      <c r="HS145" s="126"/>
      <c r="HT145" s="126"/>
      <c r="HU145" s="126"/>
      <c r="HV145" s="126"/>
      <c r="HW145" s="126"/>
      <c r="HX145" s="126"/>
      <c r="HY145" s="126"/>
      <c r="HZ145" s="126"/>
      <c r="IA145" s="126"/>
      <c r="IB145" s="126"/>
      <c r="IC145" s="126"/>
      <c r="ID145" s="126"/>
      <c r="IE145" s="126"/>
      <c r="IF145" s="126"/>
      <c r="IG145" s="126"/>
      <c r="IH145" s="126"/>
      <c r="II145" s="126"/>
      <c r="IJ145" s="126"/>
      <c r="IK145" s="126"/>
      <c r="IL145" s="126"/>
      <c r="IM145" s="126"/>
      <c r="IN145" s="126"/>
      <c r="IO145" s="126"/>
      <c r="IP145" s="126"/>
      <c r="IQ145" s="126"/>
      <c r="IR145" s="126"/>
      <c r="IS145" s="126"/>
      <c r="IT145" s="126"/>
      <c r="IU145" s="126"/>
      <c r="IV145" s="126"/>
    </row>
    <row r="146" spans="1:256" ht="12.75">
      <c r="A146" s="267">
        <v>8535</v>
      </c>
      <c r="B146" s="267" t="s">
        <v>1074</v>
      </c>
      <c r="C146" s="493" t="s">
        <v>1084</v>
      </c>
      <c r="D146" s="493" t="s">
        <v>1084</v>
      </c>
      <c r="E146" s="292" t="s">
        <v>167</v>
      </c>
      <c r="F146" s="293">
        <v>61</v>
      </c>
      <c r="G146" s="274"/>
      <c r="H146" s="274"/>
      <c r="I146" s="274"/>
      <c r="J146" s="293">
        <v>2.6</v>
      </c>
      <c r="K146" s="294">
        <f t="shared" si="0"/>
        <v>158.6</v>
      </c>
      <c r="FT146" s="126"/>
      <c r="FU146" s="126"/>
      <c r="FV146" s="126"/>
      <c r="FW146" s="126"/>
      <c r="FX146" s="126"/>
      <c r="FY146" s="126"/>
      <c r="FZ146" s="126"/>
      <c r="GA146" s="126"/>
      <c r="GB146" s="126"/>
      <c r="GC146" s="126"/>
      <c r="GD146" s="126"/>
      <c r="GE146" s="126"/>
      <c r="GF146" s="126"/>
      <c r="GG146" s="126"/>
      <c r="GH146" s="126"/>
      <c r="GI146" s="126"/>
      <c r="GJ146" s="126"/>
      <c r="GK146" s="126"/>
      <c r="GL146" s="126"/>
      <c r="GM146" s="126"/>
      <c r="GN146" s="126"/>
      <c r="GO146" s="126"/>
      <c r="GP146" s="126"/>
      <c r="GQ146" s="126"/>
      <c r="GR146" s="126"/>
      <c r="GS146" s="126"/>
      <c r="GT146" s="126"/>
      <c r="GU146" s="126"/>
      <c r="GV146" s="126"/>
      <c r="GW146" s="126"/>
      <c r="GX146" s="126"/>
      <c r="GY146" s="126"/>
      <c r="GZ146" s="126"/>
      <c r="HA146" s="126"/>
      <c r="HB146" s="126"/>
      <c r="HC146" s="126"/>
      <c r="HD146" s="126"/>
      <c r="HE146" s="126"/>
      <c r="HF146" s="126"/>
      <c r="HG146" s="126"/>
      <c r="HH146" s="126"/>
      <c r="HI146" s="126"/>
      <c r="HJ146" s="126"/>
      <c r="HK146" s="126"/>
      <c r="HL146" s="126"/>
      <c r="HM146" s="126"/>
      <c r="HN146" s="126"/>
      <c r="HO146" s="126"/>
      <c r="HP146" s="126"/>
      <c r="HQ146" s="126"/>
      <c r="HR146" s="126"/>
      <c r="HS146" s="126"/>
      <c r="HT146" s="126"/>
      <c r="HU146" s="126"/>
      <c r="HV146" s="126"/>
      <c r="HW146" s="126"/>
      <c r="HX146" s="126"/>
      <c r="HY146" s="126"/>
      <c r="HZ146" s="126"/>
      <c r="IA146" s="126"/>
      <c r="IB146" s="126"/>
      <c r="IC146" s="126"/>
      <c r="ID146" s="126"/>
      <c r="IE146" s="126"/>
      <c r="IF146" s="126"/>
      <c r="IG146" s="126"/>
      <c r="IH146" s="126"/>
      <c r="II146" s="126"/>
      <c r="IJ146" s="126"/>
      <c r="IK146" s="126"/>
      <c r="IL146" s="126"/>
      <c r="IM146" s="126"/>
      <c r="IN146" s="126"/>
      <c r="IO146" s="126"/>
      <c r="IP146" s="126"/>
      <c r="IQ146" s="126"/>
      <c r="IR146" s="126"/>
      <c r="IS146" s="126"/>
      <c r="IT146" s="126"/>
      <c r="IU146" s="126"/>
      <c r="IV146" s="126"/>
    </row>
    <row r="147" spans="1:256" ht="12.75">
      <c r="A147" s="267">
        <v>8146</v>
      </c>
      <c r="B147" s="267" t="s">
        <v>1074</v>
      </c>
      <c r="C147" s="493" t="s">
        <v>1085</v>
      </c>
      <c r="D147" s="493" t="s">
        <v>1085</v>
      </c>
      <c r="E147" s="292" t="s">
        <v>167</v>
      </c>
      <c r="F147" s="293">
        <v>181</v>
      </c>
      <c r="G147" s="274"/>
      <c r="H147" s="274"/>
      <c r="I147" s="274"/>
      <c r="J147" s="293">
        <v>1.5</v>
      </c>
      <c r="K147" s="294">
        <f t="shared" si="0"/>
        <v>271.5</v>
      </c>
      <c r="FT147" s="126"/>
      <c r="FU147" s="126"/>
      <c r="FV147" s="126"/>
      <c r="FW147" s="126"/>
      <c r="FX147" s="126"/>
      <c r="FY147" s="126"/>
      <c r="FZ147" s="126"/>
      <c r="GA147" s="126"/>
      <c r="GB147" s="126"/>
      <c r="GC147" s="126"/>
      <c r="GD147" s="126"/>
      <c r="GE147" s="126"/>
      <c r="GF147" s="126"/>
      <c r="GG147" s="126"/>
      <c r="GH147" s="126"/>
      <c r="GI147" s="126"/>
      <c r="GJ147" s="126"/>
      <c r="GK147" s="126"/>
      <c r="GL147" s="126"/>
      <c r="GM147" s="126"/>
      <c r="GN147" s="126"/>
      <c r="GO147" s="126"/>
      <c r="GP147" s="126"/>
      <c r="GQ147" s="126"/>
      <c r="GR147" s="126"/>
      <c r="GS147" s="126"/>
      <c r="GT147" s="126"/>
      <c r="GU147" s="126"/>
      <c r="GV147" s="126"/>
      <c r="GW147" s="126"/>
      <c r="GX147" s="126"/>
      <c r="GY147" s="126"/>
      <c r="GZ147" s="126"/>
      <c r="HA147" s="126"/>
      <c r="HB147" s="126"/>
      <c r="HC147" s="126"/>
      <c r="HD147" s="126"/>
      <c r="HE147" s="126"/>
      <c r="HF147" s="126"/>
      <c r="HG147" s="126"/>
      <c r="HH147" s="126"/>
      <c r="HI147" s="126"/>
      <c r="HJ147" s="126"/>
      <c r="HK147" s="126"/>
      <c r="HL147" s="126"/>
      <c r="HM147" s="126"/>
      <c r="HN147" s="126"/>
      <c r="HO147" s="126"/>
      <c r="HP147" s="126"/>
      <c r="HQ147" s="126"/>
      <c r="HR147" s="126"/>
      <c r="HS147" s="126"/>
      <c r="HT147" s="126"/>
      <c r="HU147" s="126"/>
      <c r="HV147" s="126"/>
      <c r="HW147" s="126"/>
      <c r="HX147" s="126"/>
      <c r="HY147" s="126"/>
      <c r="HZ147" s="126"/>
      <c r="IA147" s="126"/>
      <c r="IB147" s="126"/>
      <c r="IC147" s="126"/>
      <c r="ID147" s="126"/>
      <c r="IE147" s="126"/>
      <c r="IF147" s="126"/>
      <c r="IG147" s="126"/>
      <c r="IH147" s="126"/>
      <c r="II147" s="126"/>
      <c r="IJ147" s="126"/>
      <c r="IK147" s="126"/>
      <c r="IL147" s="126"/>
      <c r="IM147" s="126"/>
      <c r="IN147" s="126"/>
      <c r="IO147" s="126"/>
      <c r="IP147" s="126"/>
      <c r="IQ147" s="126"/>
      <c r="IR147" s="126"/>
      <c r="IS147" s="126"/>
      <c r="IT147" s="126"/>
      <c r="IU147" s="126"/>
      <c r="IV147" s="126"/>
    </row>
    <row r="148" spans="1:256" ht="12.75">
      <c r="A148" s="267">
        <v>7579</v>
      </c>
      <c r="B148" s="267" t="s">
        <v>1074</v>
      </c>
      <c r="C148" s="493" t="s">
        <v>1086</v>
      </c>
      <c r="D148" s="493" t="s">
        <v>1086</v>
      </c>
      <c r="E148" s="292" t="s">
        <v>167</v>
      </c>
      <c r="F148" s="293">
        <v>78</v>
      </c>
      <c r="G148" s="274"/>
      <c r="H148" s="274"/>
      <c r="I148" s="274"/>
      <c r="J148" s="293">
        <v>2.2999999999999998</v>
      </c>
      <c r="K148" s="294">
        <f t="shared" si="0"/>
        <v>179.39999999999998</v>
      </c>
      <c r="FT148" s="126"/>
      <c r="FU148" s="126"/>
      <c r="FV148" s="126"/>
      <c r="FW148" s="126"/>
      <c r="FX148" s="126"/>
      <c r="FY148" s="126"/>
      <c r="FZ148" s="126"/>
      <c r="GA148" s="126"/>
      <c r="GB148" s="126"/>
      <c r="GC148" s="126"/>
      <c r="GD148" s="126"/>
      <c r="GE148" s="126"/>
      <c r="GF148" s="126"/>
      <c r="GG148" s="126"/>
      <c r="GH148" s="126"/>
      <c r="GI148" s="126"/>
      <c r="GJ148" s="126"/>
      <c r="GK148" s="126"/>
      <c r="GL148" s="126"/>
      <c r="GM148" s="126"/>
      <c r="GN148" s="126"/>
      <c r="GO148" s="126"/>
      <c r="GP148" s="126"/>
      <c r="GQ148" s="126"/>
      <c r="GR148" s="126"/>
      <c r="GS148" s="126"/>
      <c r="GT148" s="126"/>
      <c r="GU148" s="126"/>
      <c r="GV148" s="126"/>
      <c r="GW148" s="126"/>
      <c r="GX148" s="126"/>
      <c r="GY148" s="126"/>
      <c r="GZ148" s="126"/>
      <c r="HA148" s="126"/>
      <c r="HB148" s="126"/>
      <c r="HC148" s="126"/>
      <c r="HD148" s="126"/>
      <c r="HE148" s="126"/>
      <c r="HF148" s="126"/>
      <c r="HG148" s="126"/>
      <c r="HH148" s="126"/>
      <c r="HI148" s="126"/>
      <c r="HJ148" s="126"/>
      <c r="HK148" s="126"/>
      <c r="HL148" s="126"/>
      <c r="HM148" s="126"/>
      <c r="HN148" s="126"/>
      <c r="HO148" s="126"/>
      <c r="HP148" s="126"/>
      <c r="HQ148" s="126"/>
      <c r="HR148" s="126"/>
      <c r="HS148" s="126"/>
      <c r="HT148" s="126"/>
      <c r="HU148" s="126"/>
      <c r="HV148" s="126"/>
      <c r="HW148" s="126"/>
      <c r="HX148" s="126"/>
      <c r="HY148" s="126"/>
      <c r="HZ148" s="126"/>
      <c r="IA148" s="126"/>
      <c r="IB148" s="126"/>
      <c r="IC148" s="126"/>
      <c r="ID148" s="126"/>
      <c r="IE148" s="126"/>
      <c r="IF148" s="126"/>
      <c r="IG148" s="126"/>
      <c r="IH148" s="126"/>
      <c r="II148" s="126"/>
      <c r="IJ148" s="126"/>
      <c r="IK148" s="126"/>
      <c r="IL148" s="126"/>
      <c r="IM148" s="126"/>
      <c r="IN148" s="126"/>
      <c r="IO148" s="126"/>
      <c r="IP148" s="126"/>
      <c r="IQ148" s="126"/>
      <c r="IR148" s="126"/>
      <c r="IS148" s="126"/>
      <c r="IT148" s="126"/>
      <c r="IU148" s="126"/>
      <c r="IV148" s="126"/>
    </row>
    <row r="149" spans="1:256" ht="12.75">
      <c r="A149" s="267">
        <v>7581</v>
      </c>
      <c r="B149" s="267" t="s">
        <v>1074</v>
      </c>
      <c r="C149" s="493" t="s">
        <v>1087</v>
      </c>
      <c r="D149" s="493" t="s">
        <v>1087</v>
      </c>
      <c r="E149" s="292" t="s">
        <v>167</v>
      </c>
      <c r="F149" s="293">
        <v>121</v>
      </c>
      <c r="G149" s="274"/>
      <c r="H149" s="274"/>
      <c r="I149" s="274"/>
      <c r="J149" s="293">
        <v>2.9</v>
      </c>
      <c r="K149" s="294">
        <f t="shared" si="0"/>
        <v>350.9</v>
      </c>
      <c r="FT149" s="126"/>
      <c r="FU149" s="126"/>
      <c r="FV149" s="126"/>
      <c r="FW149" s="126"/>
      <c r="FX149" s="126"/>
      <c r="FY149" s="126"/>
      <c r="FZ149" s="126"/>
      <c r="GA149" s="126"/>
      <c r="GB149" s="126"/>
      <c r="GC149" s="126"/>
      <c r="GD149" s="126"/>
      <c r="GE149" s="126"/>
      <c r="GF149" s="126"/>
      <c r="GG149" s="126"/>
      <c r="GH149" s="126"/>
      <c r="GI149" s="126"/>
      <c r="GJ149" s="126"/>
      <c r="GK149" s="126"/>
      <c r="GL149" s="126"/>
      <c r="GM149" s="126"/>
      <c r="GN149" s="126"/>
      <c r="GO149" s="126"/>
      <c r="GP149" s="126"/>
      <c r="GQ149" s="126"/>
      <c r="GR149" s="126"/>
      <c r="GS149" s="126"/>
      <c r="GT149" s="126"/>
      <c r="GU149" s="126"/>
      <c r="GV149" s="126"/>
      <c r="GW149" s="126"/>
      <c r="GX149" s="126"/>
      <c r="GY149" s="126"/>
      <c r="GZ149" s="126"/>
      <c r="HA149" s="126"/>
      <c r="HB149" s="126"/>
      <c r="HC149" s="126"/>
      <c r="HD149" s="126"/>
      <c r="HE149" s="126"/>
      <c r="HF149" s="126"/>
      <c r="HG149" s="126"/>
      <c r="HH149" s="126"/>
      <c r="HI149" s="126"/>
      <c r="HJ149" s="126"/>
      <c r="HK149" s="126"/>
      <c r="HL149" s="126"/>
      <c r="HM149" s="126"/>
      <c r="HN149" s="126"/>
      <c r="HO149" s="126"/>
      <c r="HP149" s="126"/>
      <c r="HQ149" s="126"/>
      <c r="HR149" s="126"/>
      <c r="HS149" s="126"/>
      <c r="HT149" s="126"/>
      <c r="HU149" s="126"/>
      <c r="HV149" s="126"/>
      <c r="HW149" s="126"/>
      <c r="HX149" s="126"/>
      <c r="HY149" s="126"/>
      <c r="HZ149" s="126"/>
      <c r="IA149" s="126"/>
      <c r="IB149" s="126"/>
      <c r="IC149" s="126"/>
      <c r="ID149" s="126"/>
      <c r="IE149" s="126"/>
      <c r="IF149" s="126"/>
      <c r="IG149" s="126"/>
      <c r="IH149" s="126"/>
      <c r="II149" s="126"/>
      <c r="IJ149" s="126"/>
      <c r="IK149" s="126"/>
      <c r="IL149" s="126"/>
      <c r="IM149" s="126"/>
      <c r="IN149" s="126"/>
      <c r="IO149" s="126"/>
      <c r="IP149" s="126"/>
      <c r="IQ149" s="126"/>
      <c r="IR149" s="126"/>
      <c r="IS149" s="126"/>
      <c r="IT149" s="126"/>
      <c r="IU149" s="126"/>
      <c r="IV149" s="126"/>
    </row>
    <row r="150" spans="1:256" ht="12.75">
      <c r="A150" s="267">
        <v>20111</v>
      </c>
      <c r="B150" s="267" t="s">
        <v>1046</v>
      </c>
      <c r="C150" s="493" t="s">
        <v>1088</v>
      </c>
      <c r="D150" s="493" t="s">
        <v>1089</v>
      </c>
      <c r="E150" s="292" t="s">
        <v>681</v>
      </c>
      <c r="F150" s="293">
        <v>80</v>
      </c>
      <c r="G150" s="274"/>
      <c r="H150" s="274"/>
      <c r="I150" s="274"/>
      <c r="J150" s="293">
        <v>5.2</v>
      </c>
      <c r="K150" s="294">
        <f t="shared" si="0"/>
        <v>416</v>
      </c>
      <c r="FT150" s="126"/>
      <c r="FU150" s="126"/>
      <c r="FV150" s="126"/>
      <c r="FW150" s="126"/>
      <c r="FX150" s="126"/>
      <c r="FY150" s="126"/>
      <c r="FZ150" s="126"/>
      <c r="GA150" s="126"/>
      <c r="GB150" s="126"/>
      <c r="GC150" s="126"/>
      <c r="GD150" s="126"/>
      <c r="GE150" s="126"/>
      <c r="GF150" s="126"/>
      <c r="GG150" s="126"/>
      <c r="GH150" s="126"/>
      <c r="GI150" s="126"/>
      <c r="GJ150" s="126"/>
      <c r="GK150" s="126"/>
      <c r="GL150" s="126"/>
      <c r="GM150" s="126"/>
      <c r="GN150" s="126"/>
      <c r="GO150" s="126"/>
      <c r="GP150" s="126"/>
      <c r="GQ150" s="126"/>
      <c r="GR150" s="126"/>
      <c r="GS150" s="126"/>
      <c r="GT150" s="126"/>
      <c r="GU150" s="126"/>
      <c r="GV150" s="126"/>
      <c r="GW150" s="126"/>
      <c r="GX150" s="126"/>
      <c r="GY150" s="126"/>
      <c r="GZ150" s="126"/>
      <c r="HA150" s="126"/>
      <c r="HB150" s="126"/>
      <c r="HC150" s="126"/>
      <c r="HD150" s="126"/>
      <c r="HE150" s="126"/>
      <c r="HF150" s="126"/>
      <c r="HG150" s="126"/>
      <c r="HH150" s="126"/>
      <c r="HI150" s="126"/>
      <c r="HJ150" s="126"/>
      <c r="HK150" s="126"/>
      <c r="HL150" s="126"/>
      <c r="HM150" s="126"/>
      <c r="HN150" s="126"/>
      <c r="HO150" s="126"/>
      <c r="HP150" s="126"/>
      <c r="HQ150" s="126"/>
      <c r="HR150" s="126"/>
      <c r="HS150" s="126"/>
      <c r="HT150" s="126"/>
      <c r="HU150" s="126"/>
      <c r="HV150" s="126"/>
      <c r="HW150" s="126"/>
      <c r="HX150" s="126"/>
      <c r="HY150" s="126"/>
      <c r="HZ150" s="126"/>
      <c r="IA150" s="126"/>
      <c r="IB150" s="126"/>
      <c r="IC150" s="126"/>
      <c r="ID150" s="126"/>
      <c r="IE150" s="126"/>
      <c r="IF150" s="126"/>
      <c r="IG150" s="126"/>
      <c r="IH150" s="126"/>
      <c r="II150" s="126"/>
      <c r="IJ150" s="126"/>
      <c r="IK150" s="126"/>
      <c r="IL150" s="126"/>
      <c r="IM150" s="126"/>
      <c r="IN150" s="126"/>
      <c r="IO150" s="126"/>
      <c r="IP150" s="126"/>
      <c r="IQ150" s="126"/>
      <c r="IR150" s="126"/>
      <c r="IS150" s="126"/>
      <c r="IT150" s="126"/>
      <c r="IU150" s="126"/>
      <c r="IV150" s="126"/>
    </row>
    <row r="151" spans="1:256" ht="12.75">
      <c r="A151" s="267"/>
      <c r="B151" s="267"/>
      <c r="C151" s="497" t="s">
        <v>1043</v>
      </c>
      <c r="D151" s="497"/>
      <c r="E151" s="497"/>
      <c r="F151" s="497"/>
      <c r="G151" s="497"/>
      <c r="H151" s="497"/>
      <c r="I151" s="497"/>
      <c r="J151" s="497"/>
      <c r="K151" s="275">
        <f>SUM(K136:K150)</f>
        <v>15148.58</v>
      </c>
      <c r="FT151" s="126"/>
      <c r="FU151" s="126"/>
      <c r="FV151" s="126"/>
      <c r="FW151" s="126"/>
      <c r="FX151" s="126"/>
      <c r="FY151" s="126"/>
      <c r="FZ151" s="126"/>
      <c r="GA151" s="126"/>
      <c r="GB151" s="126"/>
      <c r="GC151" s="126"/>
      <c r="GD151" s="126"/>
      <c r="GE151" s="126"/>
      <c r="GF151" s="126"/>
      <c r="GG151" s="126"/>
      <c r="GH151" s="126"/>
      <c r="GI151" s="126"/>
      <c r="GJ151" s="126"/>
      <c r="GK151" s="126"/>
      <c r="GL151" s="126"/>
      <c r="GM151" s="126"/>
      <c r="GN151" s="126"/>
      <c r="GO151" s="126"/>
      <c r="GP151" s="126"/>
      <c r="GQ151" s="126"/>
      <c r="GR151" s="126"/>
      <c r="GS151" s="126"/>
      <c r="GT151" s="126"/>
      <c r="GU151" s="126"/>
      <c r="GV151" s="126"/>
      <c r="GW151" s="126"/>
      <c r="GX151" s="126"/>
      <c r="GY151" s="126"/>
      <c r="GZ151" s="126"/>
      <c r="HA151" s="126"/>
      <c r="HB151" s="126"/>
      <c r="HC151" s="126"/>
      <c r="HD151" s="126"/>
      <c r="HE151" s="126"/>
      <c r="HF151" s="126"/>
      <c r="HG151" s="126"/>
      <c r="HH151" s="126"/>
      <c r="HI151" s="126"/>
      <c r="HJ151" s="126"/>
      <c r="HK151" s="126"/>
      <c r="HL151" s="126"/>
      <c r="HM151" s="126"/>
      <c r="HN151" s="126"/>
      <c r="HO151" s="126"/>
      <c r="HP151" s="126"/>
      <c r="HQ151" s="126"/>
      <c r="HR151" s="126"/>
      <c r="HS151" s="126"/>
      <c r="HT151" s="126"/>
      <c r="HU151" s="126"/>
      <c r="HV151" s="126"/>
      <c r="HW151" s="126"/>
      <c r="HX151" s="126"/>
      <c r="HY151" s="126"/>
      <c r="HZ151" s="126"/>
      <c r="IA151" s="126"/>
      <c r="IB151" s="126"/>
      <c r="IC151" s="126"/>
      <c r="ID151" s="126"/>
      <c r="IE151" s="126"/>
      <c r="IF151" s="126"/>
      <c r="IG151" s="126"/>
      <c r="IH151" s="126"/>
      <c r="II151" s="126"/>
      <c r="IJ151" s="126"/>
      <c r="IK151" s="126"/>
      <c r="IL151" s="126"/>
      <c r="IM151" s="126"/>
      <c r="IN151" s="126"/>
      <c r="IO151" s="126"/>
      <c r="IP151" s="126"/>
      <c r="IQ151" s="126"/>
      <c r="IR151" s="126"/>
      <c r="IS151" s="126"/>
      <c r="IT151" s="126"/>
      <c r="IU151" s="126"/>
      <c r="IV151" s="126"/>
    </row>
    <row r="152" spans="1:256" ht="12.75">
      <c r="A152" s="267"/>
      <c r="B152" s="267"/>
      <c r="C152" s="494" t="s">
        <v>473</v>
      </c>
      <c r="D152" s="494"/>
      <c r="E152" s="494"/>
      <c r="F152" s="494"/>
      <c r="G152" s="494"/>
      <c r="H152" s="494"/>
      <c r="I152" s="494"/>
      <c r="J152" s="494"/>
      <c r="K152" s="494"/>
    </row>
    <row r="153" spans="1:256" ht="12.75">
      <c r="A153" s="267"/>
      <c r="B153" s="267"/>
      <c r="C153" s="492" t="s">
        <v>9</v>
      </c>
      <c r="D153" s="492"/>
      <c r="E153" s="268" t="s">
        <v>681</v>
      </c>
      <c r="F153" s="278" t="s">
        <v>80</v>
      </c>
      <c r="G153" s="278"/>
      <c r="H153" s="278"/>
      <c r="I153" s="278"/>
      <c r="J153" s="268" t="s">
        <v>1045</v>
      </c>
      <c r="K153" s="268" t="s">
        <v>1042</v>
      </c>
    </row>
    <row r="154" spans="1:256" ht="12.75">
      <c r="A154" s="267">
        <v>2701</v>
      </c>
      <c r="B154" s="267" t="s">
        <v>1046</v>
      </c>
      <c r="C154" s="493" t="s">
        <v>1090</v>
      </c>
      <c r="D154" s="493"/>
      <c r="E154" s="267" t="s">
        <v>1051</v>
      </c>
      <c r="F154" s="295">
        <v>31</v>
      </c>
      <c r="G154" s="274"/>
      <c r="H154" s="274"/>
      <c r="I154" s="274"/>
      <c r="J154" s="285">
        <v>25.44</v>
      </c>
      <c r="K154" s="275">
        <f>F154*J154</f>
        <v>788.64</v>
      </c>
      <c r="FT154" s="126"/>
      <c r="FU154" s="126"/>
      <c r="FV154" s="126"/>
      <c r="FW154" s="126"/>
      <c r="FX154" s="126"/>
      <c r="FY154" s="126"/>
      <c r="FZ154" s="126"/>
      <c r="GA154" s="126"/>
      <c r="GB154" s="126"/>
      <c r="GC154" s="126"/>
      <c r="GD154" s="126"/>
      <c r="GE154" s="126"/>
      <c r="GF154" s="126"/>
      <c r="GG154" s="126"/>
      <c r="GH154" s="126"/>
      <c r="GI154" s="126"/>
      <c r="GJ154" s="126"/>
      <c r="GK154" s="126"/>
      <c r="GL154" s="126"/>
      <c r="GM154" s="126"/>
      <c r="GN154" s="126"/>
      <c r="GO154" s="126"/>
      <c r="GP154" s="126"/>
      <c r="GQ154" s="126"/>
      <c r="GR154" s="126"/>
      <c r="GS154" s="126"/>
      <c r="GT154" s="126"/>
      <c r="GU154" s="126"/>
      <c r="GV154" s="126"/>
      <c r="GW154" s="126"/>
      <c r="GX154" s="126"/>
      <c r="GY154" s="126"/>
      <c r="GZ154" s="126"/>
      <c r="HA154" s="126"/>
      <c r="HB154" s="126"/>
      <c r="HC154" s="126"/>
      <c r="HD154" s="126"/>
      <c r="HE154" s="126"/>
      <c r="HF154" s="126"/>
      <c r="HG154" s="126"/>
      <c r="HH154" s="126"/>
      <c r="HI154" s="126"/>
      <c r="HJ154" s="126"/>
      <c r="HK154" s="126"/>
      <c r="HL154" s="126"/>
      <c r="HM154" s="126"/>
      <c r="HN154" s="126"/>
      <c r="HO154" s="126"/>
      <c r="HP154" s="126"/>
      <c r="HQ154" s="126"/>
      <c r="HR154" s="126"/>
      <c r="HS154" s="126"/>
      <c r="HT154" s="126"/>
      <c r="HU154" s="126"/>
      <c r="HV154" s="126"/>
      <c r="HW154" s="126"/>
      <c r="HX154" s="126"/>
      <c r="HY154" s="126"/>
      <c r="HZ154" s="126"/>
      <c r="IA154" s="126"/>
      <c r="IB154" s="126"/>
      <c r="IC154" s="126"/>
      <c r="ID154" s="126"/>
      <c r="IE154" s="126"/>
      <c r="IF154" s="126"/>
      <c r="IG154" s="126"/>
      <c r="IH154" s="126"/>
      <c r="II154" s="126"/>
      <c r="IJ154" s="126"/>
      <c r="IK154" s="126"/>
      <c r="IL154" s="126"/>
      <c r="IM154" s="126"/>
      <c r="IN154" s="126"/>
      <c r="IO154" s="126"/>
      <c r="IP154" s="126"/>
      <c r="IQ154" s="126"/>
      <c r="IR154" s="126"/>
      <c r="IS154" s="126"/>
      <c r="IT154" s="126"/>
      <c r="IU154" s="126"/>
      <c r="IV154" s="126"/>
    </row>
    <row r="155" spans="1:256" ht="12.75">
      <c r="A155" s="267">
        <v>2696</v>
      </c>
      <c r="B155" s="267" t="s">
        <v>1046</v>
      </c>
      <c r="C155" s="493" t="s">
        <v>1091</v>
      </c>
      <c r="D155" s="493"/>
      <c r="E155" s="267" t="s">
        <v>1051</v>
      </c>
      <c r="F155" s="295">
        <v>46</v>
      </c>
      <c r="G155" s="274"/>
      <c r="H155" s="274"/>
      <c r="I155" s="274"/>
      <c r="J155" s="285">
        <v>14.57</v>
      </c>
      <c r="K155" s="275">
        <f>F155*J155</f>
        <v>670.22</v>
      </c>
      <c r="FT155" s="126"/>
      <c r="FU155" s="126"/>
      <c r="FV155" s="126"/>
      <c r="FW155" s="126"/>
      <c r="FX155" s="126"/>
      <c r="FY155" s="126"/>
      <c r="FZ155" s="126"/>
      <c r="GA155" s="126"/>
      <c r="GB155" s="126"/>
      <c r="GC155" s="126"/>
      <c r="GD155" s="126"/>
      <c r="GE155" s="126"/>
      <c r="GF155" s="126"/>
      <c r="GG155" s="126"/>
      <c r="GH155" s="126"/>
      <c r="GI155" s="126"/>
      <c r="GJ155" s="126"/>
      <c r="GK155" s="126"/>
      <c r="GL155" s="126"/>
      <c r="GM155" s="126"/>
      <c r="GN155" s="126"/>
      <c r="GO155" s="126"/>
      <c r="GP155" s="126"/>
      <c r="GQ155" s="126"/>
      <c r="GR155" s="126"/>
      <c r="GS155" s="126"/>
      <c r="GT155" s="126"/>
      <c r="GU155" s="126"/>
      <c r="GV155" s="126"/>
      <c r="GW155" s="126"/>
      <c r="GX155" s="126"/>
      <c r="GY155" s="126"/>
      <c r="GZ155" s="126"/>
      <c r="HA155" s="126"/>
      <c r="HB155" s="126"/>
      <c r="HC155" s="126"/>
      <c r="HD155" s="126"/>
      <c r="HE155" s="126"/>
      <c r="HF155" s="126"/>
      <c r="HG155" s="126"/>
      <c r="HH155" s="126"/>
      <c r="HI155" s="126"/>
      <c r="HJ155" s="126"/>
      <c r="HK155" s="126"/>
      <c r="HL155" s="126"/>
      <c r="HM155" s="126"/>
      <c r="HN155" s="126"/>
      <c r="HO155" s="126"/>
      <c r="HP155" s="126"/>
      <c r="HQ155" s="126"/>
      <c r="HR155" s="126"/>
      <c r="HS155" s="126"/>
      <c r="HT155" s="126"/>
      <c r="HU155" s="126"/>
      <c r="HV155" s="126"/>
      <c r="HW155" s="126"/>
      <c r="HX155" s="126"/>
      <c r="HY155" s="126"/>
      <c r="HZ155" s="126"/>
      <c r="IA155" s="126"/>
      <c r="IB155" s="126"/>
      <c r="IC155" s="126"/>
      <c r="ID155" s="126"/>
      <c r="IE155" s="126"/>
      <c r="IF155" s="126"/>
      <c r="IG155" s="126"/>
      <c r="IH155" s="126"/>
      <c r="II155" s="126"/>
      <c r="IJ155" s="126"/>
      <c r="IK155" s="126"/>
      <c r="IL155" s="126"/>
      <c r="IM155" s="126"/>
      <c r="IN155" s="126"/>
      <c r="IO155" s="126"/>
      <c r="IP155" s="126"/>
      <c r="IQ155" s="126"/>
      <c r="IR155" s="126"/>
      <c r="IS155" s="126"/>
      <c r="IT155" s="126"/>
      <c r="IU155" s="126"/>
      <c r="IV155" s="126"/>
    </row>
    <row r="156" spans="1:256" ht="12.75">
      <c r="A156" s="267">
        <v>2436</v>
      </c>
      <c r="B156" s="267" t="s">
        <v>1046</v>
      </c>
      <c r="C156" s="493" t="s">
        <v>1092</v>
      </c>
      <c r="D156" s="493"/>
      <c r="E156" s="267" t="s">
        <v>1051</v>
      </c>
      <c r="F156" s="295">
        <v>16</v>
      </c>
      <c r="G156" s="274"/>
      <c r="H156" s="274"/>
      <c r="I156" s="274"/>
      <c r="J156" s="285">
        <v>14.57</v>
      </c>
      <c r="K156" s="275">
        <f>F156*J156</f>
        <v>233.12</v>
      </c>
      <c r="FT156" s="126"/>
      <c r="FU156" s="126"/>
      <c r="FV156" s="126"/>
      <c r="FW156" s="126"/>
      <c r="FX156" s="126"/>
      <c r="FY156" s="126"/>
      <c r="FZ156" s="126"/>
      <c r="GA156" s="126"/>
      <c r="GB156" s="126"/>
      <c r="GC156" s="126"/>
      <c r="GD156" s="126"/>
      <c r="GE156" s="126"/>
      <c r="GF156" s="126"/>
      <c r="GG156" s="126"/>
      <c r="GH156" s="126"/>
      <c r="GI156" s="126"/>
      <c r="GJ156" s="126"/>
      <c r="GK156" s="126"/>
      <c r="GL156" s="126"/>
      <c r="GM156" s="126"/>
      <c r="GN156" s="126"/>
      <c r="GO156" s="126"/>
      <c r="GP156" s="126"/>
      <c r="GQ156" s="126"/>
      <c r="GR156" s="126"/>
      <c r="GS156" s="126"/>
      <c r="GT156" s="126"/>
      <c r="GU156" s="126"/>
      <c r="GV156" s="126"/>
      <c r="GW156" s="126"/>
      <c r="GX156" s="126"/>
      <c r="GY156" s="126"/>
      <c r="GZ156" s="126"/>
      <c r="HA156" s="126"/>
      <c r="HB156" s="126"/>
      <c r="HC156" s="126"/>
      <c r="HD156" s="126"/>
      <c r="HE156" s="126"/>
      <c r="HF156" s="126"/>
      <c r="HG156" s="126"/>
      <c r="HH156" s="126"/>
      <c r="HI156" s="126"/>
      <c r="HJ156" s="126"/>
      <c r="HK156" s="126"/>
      <c r="HL156" s="126"/>
      <c r="HM156" s="126"/>
      <c r="HN156" s="126"/>
      <c r="HO156" s="126"/>
      <c r="HP156" s="126"/>
      <c r="HQ156" s="126"/>
      <c r="HR156" s="126"/>
      <c r="HS156" s="126"/>
      <c r="HT156" s="126"/>
      <c r="HU156" s="126"/>
      <c r="HV156" s="126"/>
      <c r="HW156" s="126"/>
      <c r="HX156" s="126"/>
      <c r="HY156" s="126"/>
      <c r="HZ156" s="126"/>
      <c r="IA156" s="126"/>
      <c r="IB156" s="126"/>
      <c r="IC156" s="126"/>
      <c r="ID156" s="126"/>
      <c r="IE156" s="126"/>
      <c r="IF156" s="126"/>
      <c r="IG156" s="126"/>
      <c r="IH156" s="126"/>
      <c r="II156" s="126"/>
      <c r="IJ156" s="126"/>
      <c r="IK156" s="126"/>
      <c r="IL156" s="126"/>
      <c r="IM156" s="126"/>
      <c r="IN156" s="126"/>
      <c r="IO156" s="126"/>
      <c r="IP156" s="126"/>
      <c r="IQ156" s="126"/>
      <c r="IR156" s="126"/>
      <c r="IS156" s="126"/>
      <c r="IT156" s="126"/>
      <c r="IU156" s="126"/>
      <c r="IV156" s="126"/>
    </row>
    <row r="157" spans="1:256" ht="12.75">
      <c r="A157" s="267">
        <v>6111</v>
      </c>
      <c r="B157" s="267" t="s">
        <v>1046</v>
      </c>
      <c r="C157" s="493" t="s">
        <v>1050</v>
      </c>
      <c r="D157" s="493"/>
      <c r="E157" s="267" t="s">
        <v>1051</v>
      </c>
      <c r="F157" s="295">
        <v>92</v>
      </c>
      <c r="G157" s="274"/>
      <c r="H157" s="274"/>
      <c r="I157" s="274"/>
      <c r="J157" s="285">
        <v>8.08</v>
      </c>
      <c r="K157" s="275">
        <f>F157*J157</f>
        <v>743.36</v>
      </c>
      <c r="FT157" s="126"/>
      <c r="FU157" s="126"/>
      <c r="FV157" s="126"/>
      <c r="FW157" s="126"/>
      <c r="FX157" s="126"/>
      <c r="FY157" s="126"/>
      <c r="FZ157" s="126"/>
      <c r="GA157" s="126"/>
      <c r="GB157" s="126"/>
      <c r="GC157" s="126"/>
      <c r="GD157" s="126"/>
      <c r="GE157" s="126"/>
      <c r="GF157" s="126"/>
      <c r="GG157" s="126"/>
      <c r="GH157" s="126"/>
      <c r="GI157" s="126"/>
      <c r="GJ157" s="126"/>
      <c r="GK157" s="126"/>
      <c r="GL157" s="126"/>
      <c r="GM157" s="126"/>
      <c r="GN157" s="126"/>
      <c r="GO157" s="126"/>
      <c r="GP157" s="126"/>
      <c r="GQ157" s="126"/>
      <c r="GR157" s="126"/>
      <c r="GS157" s="126"/>
      <c r="GT157" s="126"/>
      <c r="GU157" s="126"/>
      <c r="GV157" s="126"/>
      <c r="GW157" s="126"/>
      <c r="GX157" s="126"/>
      <c r="GY157" s="126"/>
      <c r="GZ157" s="126"/>
      <c r="HA157" s="126"/>
      <c r="HB157" s="126"/>
      <c r="HC157" s="126"/>
      <c r="HD157" s="126"/>
      <c r="HE157" s="126"/>
      <c r="HF157" s="126"/>
      <c r="HG157" s="126"/>
      <c r="HH157" s="126"/>
      <c r="HI157" s="126"/>
      <c r="HJ157" s="126"/>
      <c r="HK157" s="126"/>
      <c r="HL157" s="126"/>
      <c r="HM157" s="126"/>
      <c r="HN157" s="126"/>
      <c r="HO157" s="126"/>
      <c r="HP157" s="126"/>
      <c r="HQ157" s="126"/>
      <c r="HR157" s="126"/>
      <c r="HS157" s="126"/>
      <c r="HT157" s="126"/>
      <c r="HU157" s="126"/>
      <c r="HV157" s="126"/>
      <c r="HW157" s="126"/>
      <c r="HX157" s="126"/>
      <c r="HY157" s="126"/>
      <c r="HZ157" s="126"/>
      <c r="IA157" s="126"/>
      <c r="IB157" s="126"/>
      <c r="IC157" s="126"/>
      <c r="ID157" s="126"/>
      <c r="IE157" s="126"/>
      <c r="IF157" s="126"/>
      <c r="IG157" s="126"/>
      <c r="IH157" s="126"/>
      <c r="II157" s="126"/>
      <c r="IJ157" s="126"/>
      <c r="IK157" s="126"/>
      <c r="IL157" s="126"/>
      <c r="IM157" s="126"/>
      <c r="IN157" s="126"/>
      <c r="IO157" s="126"/>
      <c r="IP157" s="126"/>
      <c r="IQ157" s="126"/>
      <c r="IR157" s="126"/>
      <c r="IS157" s="126"/>
      <c r="IT157" s="126"/>
      <c r="IU157" s="126"/>
      <c r="IV157" s="126"/>
    </row>
    <row r="158" spans="1:256" ht="12.75">
      <c r="A158" s="267"/>
      <c r="B158" s="267"/>
      <c r="C158" s="497" t="s">
        <v>1043</v>
      </c>
      <c r="D158" s="497"/>
      <c r="E158" s="497"/>
      <c r="F158" s="497"/>
      <c r="G158" s="497"/>
      <c r="H158" s="497"/>
      <c r="I158" s="497"/>
      <c r="J158" s="497"/>
      <c r="K158" s="275">
        <f>SUM(K154:K157)</f>
        <v>2435.34</v>
      </c>
      <c r="FT158" s="126"/>
      <c r="FU158" s="126"/>
      <c r="FV158" s="126"/>
      <c r="FW158" s="126"/>
      <c r="FX158" s="126"/>
      <c r="FY158" s="126"/>
      <c r="FZ158" s="126"/>
      <c r="GA158" s="126"/>
      <c r="GB158" s="126"/>
      <c r="GC158" s="126"/>
      <c r="GD158" s="126"/>
      <c r="GE158" s="126"/>
      <c r="GF158" s="126"/>
      <c r="GG158" s="126"/>
      <c r="GH158" s="126"/>
      <c r="GI158" s="126"/>
      <c r="GJ158" s="126"/>
      <c r="GK158" s="126"/>
      <c r="GL158" s="126"/>
      <c r="GM158" s="126"/>
      <c r="GN158" s="126"/>
      <c r="GO158" s="126"/>
      <c r="GP158" s="126"/>
      <c r="GQ158" s="126"/>
      <c r="GR158" s="126"/>
      <c r="GS158" s="126"/>
      <c r="GT158" s="126"/>
      <c r="GU158" s="126"/>
      <c r="GV158" s="126"/>
      <c r="GW158" s="126"/>
      <c r="GX158" s="126"/>
      <c r="GY158" s="126"/>
      <c r="GZ158" s="126"/>
      <c r="HA158" s="126"/>
      <c r="HB158" s="126"/>
      <c r="HC158" s="126"/>
      <c r="HD158" s="126"/>
      <c r="HE158" s="126"/>
      <c r="HF158" s="126"/>
      <c r="HG158" s="126"/>
      <c r="HH158" s="126"/>
      <c r="HI158" s="126"/>
      <c r="HJ158" s="126"/>
      <c r="HK158" s="126"/>
      <c r="HL158" s="126"/>
      <c r="HM158" s="126"/>
      <c r="HN158" s="126"/>
      <c r="HO158" s="126"/>
      <c r="HP158" s="126"/>
      <c r="HQ158" s="126"/>
      <c r="HR158" s="126"/>
      <c r="HS158" s="126"/>
      <c r="HT158" s="126"/>
      <c r="HU158" s="126"/>
      <c r="HV158" s="126"/>
      <c r="HW158" s="126"/>
      <c r="HX158" s="126"/>
      <c r="HY158" s="126"/>
      <c r="HZ158" s="126"/>
      <c r="IA158" s="126"/>
      <c r="IB158" s="126"/>
      <c r="IC158" s="126"/>
      <c r="ID158" s="126"/>
      <c r="IE158" s="126"/>
      <c r="IF158" s="126"/>
      <c r="IG158" s="126"/>
      <c r="IH158" s="126"/>
      <c r="II158" s="126"/>
      <c r="IJ158" s="126"/>
      <c r="IK158" s="126"/>
      <c r="IL158" s="126"/>
      <c r="IM158" s="126"/>
      <c r="IN158" s="126"/>
      <c r="IO158" s="126"/>
      <c r="IP158" s="126"/>
      <c r="IQ158" s="126"/>
      <c r="IR158" s="126"/>
      <c r="IS158" s="126"/>
      <c r="IT158" s="126"/>
      <c r="IU158" s="126"/>
      <c r="IV158" s="126"/>
    </row>
    <row r="159" spans="1:256" ht="12.75">
      <c r="A159" s="267"/>
      <c r="B159" s="267"/>
      <c r="C159" s="495" t="s">
        <v>1053</v>
      </c>
      <c r="D159" s="495"/>
      <c r="E159" s="296">
        <v>1</v>
      </c>
      <c r="F159" s="495" t="s">
        <v>1054</v>
      </c>
      <c r="G159" s="495"/>
      <c r="H159" s="495"/>
      <c r="I159" s="495"/>
      <c r="J159" s="495"/>
      <c r="K159" s="277">
        <f>K158+K151+K133+K129</f>
        <v>18583.919999999998</v>
      </c>
    </row>
    <row r="160" spans="1:256" ht="12.75">
      <c r="A160" s="264"/>
      <c r="B160" s="502"/>
      <c r="C160" s="502"/>
      <c r="D160" s="500" t="s">
        <v>1056</v>
      </c>
      <c r="E160" s="500"/>
      <c r="F160" s="500"/>
      <c r="G160" s="500"/>
      <c r="H160" s="500"/>
      <c r="I160" s="500"/>
      <c r="J160" s="500"/>
      <c r="K160" s="283">
        <f>K159/E159</f>
        <v>18583.919999999998</v>
      </c>
    </row>
    <row r="161" spans="1:12" ht="12.75">
      <c r="A161" s="498"/>
      <c r="B161" s="498"/>
      <c r="C161" s="498"/>
      <c r="D161" s="498"/>
      <c r="E161" s="498"/>
      <c r="F161" s="498"/>
      <c r="G161" s="498"/>
      <c r="H161" s="498"/>
      <c r="I161" s="498"/>
      <c r="J161" s="498"/>
      <c r="K161" s="498"/>
    </row>
    <row r="162" spans="1:12" ht="12.75" customHeight="1">
      <c r="A162" s="264" t="s">
        <v>78</v>
      </c>
      <c r="B162" s="264" t="s">
        <v>1031</v>
      </c>
      <c r="C162" s="502" t="s">
        <v>0</v>
      </c>
      <c r="D162" s="502"/>
      <c r="E162" s="491" t="s">
        <v>1032</v>
      </c>
      <c r="F162" s="491"/>
      <c r="G162" s="491"/>
      <c r="H162" s="491"/>
      <c r="I162" s="491"/>
      <c r="J162" s="491"/>
      <c r="K162" s="266" t="s">
        <v>462</v>
      </c>
    </row>
    <row r="163" spans="1:12" ht="12.75">
      <c r="A163" s="267"/>
      <c r="B163" s="267"/>
      <c r="C163" s="503" t="s">
        <v>1067</v>
      </c>
      <c r="D163" s="503"/>
      <c r="E163" s="268"/>
      <c r="F163" s="276"/>
      <c r="G163" s="268"/>
      <c r="H163" s="278"/>
      <c r="I163" s="278"/>
      <c r="J163" s="272" t="s">
        <v>1068</v>
      </c>
      <c r="K163" s="272"/>
    </row>
    <row r="164" spans="1:12" ht="12.75" customHeight="1">
      <c r="A164" s="267"/>
      <c r="B164" s="267"/>
      <c r="C164" s="504" t="s">
        <v>1093</v>
      </c>
      <c r="D164" s="504"/>
      <c r="E164" s="504"/>
      <c r="F164" s="504"/>
      <c r="G164" s="504"/>
      <c r="H164" s="504"/>
      <c r="I164" s="504"/>
      <c r="J164" s="272" t="s">
        <v>1036</v>
      </c>
      <c r="K164" s="272" t="s">
        <v>87</v>
      </c>
    </row>
    <row r="165" spans="1:12" ht="12.75">
      <c r="A165" s="267"/>
      <c r="B165" s="267"/>
      <c r="C165" s="494" t="s">
        <v>1037</v>
      </c>
      <c r="D165" s="494"/>
      <c r="E165" s="494"/>
      <c r="F165" s="494"/>
      <c r="G165" s="494"/>
      <c r="H165" s="494"/>
      <c r="I165" s="494"/>
      <c r="J165" s="494"/>
      <c r="K165" s="494"/>
    </row>
    <row r="166" spans="1:12" ht="12.75">
      <c r="A166" s="267"/>
      <c r="B166" s="267"/>
      <c r="C166" s="492" t="s">
        <v>9</v>
      </c>
      <c r="D166" s="492"/>
      <c r="E166" s="268" t="s">
        <v>681</v>
      </c>
      <c r="F166" s="278" t="s">
        <v>80</v>
      </c>
      <c r="G166" s="273" t="s">
        <v>1038</v>
      </c>
      <c r="H166" s="273" t="s">
        <v>1039</v>
      </c>
      <c r="I166" s="288" t="s">
        <v>1070</v>
      </c>
      <c r="J166" s="288" t="s">
        <v>1071</v>
      </c>
      <c r="K166" s="268" t="s">
        <v>1042</v>
      </c>
    </row>
    <row r="167" spans="1:12" ht="12.75">
      <c r="A167" s="267"/>
      <c r="B167" s="267"/>
      <c r="C167" s="498"/>
      <c r="D167" s="498"/>
      <c r="E167" s="268"/>
      <c r="F167" s="289"/>
      <c r="G167" s="290"/>
      <c r="H167" s="290">
        <v>0</v>
      </c>
      <c r="I167" s="288"/>
      <c r="J167" s="288"/>
      <c r="K167" s="275">
        <f>F167*G167*I167+F167*H167*J167</f>
        <v>0</v>
      </c>
    </row>
    <row r="168" spans="1:12" ht="12.75">
      <c r="A168" s="267"/>
      <c r="B168" s="267"/>
      <c r="C168" s="495" t="s">
        <v>1043</v>
      </c>
      <c r="D168" s="495"/>
      <c r="E168" s="495"/>
      <c r="F168" s="495"/>
      <c r="G168" s="495"/>
      <c r="H168" s="495"/>
      <c r="I168" s="495"/>
      <c r="J168" s="495"/>
      <c r="K168" s="277">
        <f>SUM(K167:K167)</f>
        <v>0</v>
      </c>
    </row>
    <row r="169" spans="1:12" ht="12.75">
      <c r="A169" s="267"/>
      <c r="B169" s="267"/>
      <c r="C169" s="494" t="s">
        <v>1044</v>
      </c>
      <c r="D169" s="494"/>
      <c r="E169" s="494"/>
      <c r="F169" s="494"/>
      <c r="G169" s="494"/>
      <c r="H169" s="494"/>
      <c r="I169" s="494"/>
      <c r="J169" s="494"/>
      <c r="K169" s="494"/>
    </row>
    <row r="170" spans="1:12" ht="12.75">
      <c r="A170" s="267"/>
      <c r="B170" s="267"/>
      <c r="C170" s="492" t="s">
        <v>9</v>
      </c>
      <c r="D170" s="492"/>
      <c r="E170" s="268" t="s">
        <v>681</v>
      </c>
      <c r="F170" s="278" t="s">
        <v>80</v>
      </c>
      <c r="G170" s="278"/>
      <c r="H170" s="278"/>
      <c r="I170" s="278"/>
      <c r="J170" s="268" t="s">
        <v>1045</v>
      </c>
      <c r="K170" s="268" t="s">
        <v>1042</v>
      </c>
    </row>
    <row r="171" spans="1:12" ht="12.75">
      <c r="A171" s="297"/>
      <c r="B171" s="297"/>
      <c r="C171" s="505" t="s">
        <v>463</v>
      </c>
      <c r="D171" s="505"/>
      <c r="E171" s="297"/>
      <c r="F171" s="298"/>
      <c r="G171" s="298"/>
      <c r="H171" s="298"/>
      <c r="I171" s="298"/>
      <c r="J171" s="299" t="s">
        <v>83</v>
      </c>
      <c r="K171" s="300">
        <f>SUM(K172:K215)</f>
        <v>24542.956540000003</v>
      </c>
    </row>
    <row r="172" spans="1:12" ht="13.5" customHeight="1">
      <c r="A172" s="267"/>
      <c r="B172" s="267"/>
      <c r="C172" s="506" t="s">
        <v>1094</v>
      </c>
      <c r="D172" s="506"/>
      <c r="E172" s="301"/>
      <c r="F172" s="302"/>
      <c r="G172" s="276"/>
      <c r="H172" s="276"/>
      <c r="I172" s="276"/>
      <c r="J172" s="303"/>
      <c r="K172" s="275"/>
    </row>
    <row r="173" spans="1:12" s="305" customFormat="1" ht="24" customHeight="1">
      <c r="A173" s="292">
        <v>6597</v>
      </c>
      <c r="B173" s="292" t="s">
        <v>1074</v>
      </c>
      <c r="C173" s="496" t="s">
        <v>1095</v>
      </c>
      <c r="D173" s="496"/>
      <c r="E173" s="292" t="s">
        <v>167</v>
      </c>
      <c r="F173" s="293">
        <v>766.45</v>
      </c>
      <c r="G173" s="304"/>
      <c r="H173" s="304"/>
      <c r="I173" s="304"/>
      <c r="J173" s="293">
        <v>3.6</v>
      </c>
      <c r="K173" s="294">
        <f t="shared" ref="K173:K189" si="1">F173*J173</f>
        <v>2759.2200000000003</v>
      </c>
    </row>
    <row r="174" spans="1:12" s="305" customFormat="1" ht="24.95" customHeight="1">
      <c r="A174" s="292">
        <v>6597</v>
      </c>
      <c r="B174" s="292" t="s">
        <v>1074</v>
      </c>
      <c r="C174" s="496" t="s">
        <v>1096</v>
      </c>
      <c r="D174" s="496"/>
      <c r="E174" s="292" t="s">
        <v>167</v>
      </c>
      <c r="F174" s="293">
        <v>68.37</v>
      </c>
      <c r="G174" s="304"/>
      <c r="H174" s="304"/>
      <c r="I174" s="304"/>
      <c r="J174" s="293">
        <v>3.6</v>
      </c>
      <c r="K174" s="294">
        <f t="shared" si="1"/>
        <v>246.13200000000003</v>
      </c>
      <c r="L174" s="306"/>
    </row>
    <row r="175" spans="1:12" s="305" customFormat="1" ht="24.95" customHeight="1">
      <c r="A175" s="292">
        <v>2966</v>
      </c>
      <c r="B175" s="292" t="s">
        <v>1074</v>
      </c>
      <c r="C175" s="496" t="s">
        <v>1097</v>
      </c>
      <c r="D175" s="496"/>
      <c r="E175" s="292" t="s">
        <v>167</v>
      </c>
      <c r="F175" s="293">
        <v>5.34</v>
      </c>
      <c r="G175" s="304"/>
      <c r="H175" s="304"/>
      <c r="I175" s="304"/>
      <c r="J175" s="293">
        <v>12.13</v>
      </c>
      <c r="K175" s="294">
        <f t="shared" si="1"/>
        <v>64.774200000000008</v>
      </c>
      <c r="L175" s="306"/>
    </row>
    <row r="176" spans="1:12" s="305" customFormat="1" ht="24.95" customHeight="1">
      <c r="A176" s="292">
        <v>3454</v>
      </c>
      <c r="B176" s="292" t="s">
        <v>1074</v>
      </c>
      <c r="C176" s="496" t="s">
        <v>1098</v>
      </c>
      <c r="D176" s="496"/>
      <c r="E176" s="292" t="s">
        <v>167</v>
      </c>
      <c r="F176" s="293">
        <v>77.86</v>
      </c>
      <c r="G176" s="304"/>
      <c r="H176" s="304"/>
      <c r="I176" s="304"/>
      <c r="J176" s="293">
        <v>9.3000000000000007</v>
      </c>
      <c r="K176" s="294">
        <f t="shared" si="1"/>
        <v>724.09800000000007</v>
      </c>
      <c r="L176" s="306"/>
    </row>
    <row r="177" spans="1:11" s="305" customFormat="1" ht="15" customHeight="1">
      <c r="A177" s="292">
        <v>1884</v>
      </c>
      <c r="B177" s="292" t="s">
        <v>1046</v>
      </c>
      <c r="C177" s="496" t="s">
        <v>1099</v>
      </c>
      <c r="D177" s="496"/>
      <c r="E177" s="292" t="s">
        <v>261</v>
      </c>
      <c r="F177" s="293">
        <v>11</v>
      </c>
      <c r="G177" s="304"/>
      <c r="H177" s="304"/>
      <c r="I177" s="304"/>
      <c r="J177" s="293">
        <v>4.26</v>
      </c>
      <c r="K177" s="294">
        <f t="shared" si="1"/>
        <v>46.86</v>
      </c>
    </row>
    <row r="178" spans="1:11" s="305" customFormat="1" ht="15" customHeight="1">
      <c r="A178" s="292">
        <v>1875</v>
      </c>
      <c r="B178" s="292" t="s">
        <v>1046</v>
      </c>
      <c r="C178" s="496" t="s">
        <v>1100</v>
      </c>
      <c r="D178" s="496"/>
      <c r="E178" s="292" t="s">
        <v>261</v>
      </c>
      <c r="F178" s="293">
        <v>6</v>
      </c>
      <c r="G178" s="304"/>
      <c r="H178" s="304"/>
      <c r="I178" s="304"/>
      <c r="J178" s="293">
        <v>6.61</v>
      </c>
      <c r="K178" s="294">
        <f t="shared" si="1"/>
        <v>39.660000000000004</v>
      </c>
    </row>
    <row r="179" spans="1:11" s="305" customFormat="1" ht="15" customHeight="1">
      <c r="A179" s="292">
        <v>1892</v>
      </c>
      <c r="B179" s="292" t="s">
        <v>1046</v>
      </c>
      <c r="C179" s="496" t="s">
        <v>1101</v>
      </c>
      <c r="D179" s="496"/>
      <c r="E179" s="292" t="s">
        <v>261</v>
      </c>
      <c r="F179" s="293">
        <v>230</v>
      </c>
      <c r="G179" s="304"/>
      <c r="H179" s="304"/>
      <c r="I179" s="304"/>
      <c r="J179" s="293">
        <v>2.02</v>
      </c>
      <c r="K179" s="294">
        <f t="shared" si="1"/>
        <v>464.6</v>
      </c>
    </row>
    <row r="180" spans="1:11" s="305" customFormat="1" ht="15" customHeight="1">
      <c r="A180" s="292">
        <v>1893</v>
      </c>
      <c r="B180" s="292" t="s">
        <v>1046</v>
      </c>
      <c r="C180" s="496" t="s">
        <v>1102</v>
      </c>
      <c r="D180" s="496"/>
      <c r="E180" s="292" t="s">
        <v>261</v>
      </c>
      <c r="F180" s="293">
        <v>23</v>
      </c>
      <c r="G180" s="304"/>
      <c r="H180" s="304"/>
      <c r="I180" s="304"/>
      <c r="J180" s="293">
        <v>4.26</v>
      </c>
      <c r="K180" s="294">
        <f t="shared" si="1"/>
        <v>97.97999999999999</v>
      </c>
    </row>
    <row r="181" spans="1:11" s="305" customFormat="1" ht="15" customHeight="1">
      <c r="A181" s="292">
        <v>1907</v>
      </c>
      <c r="B181" s="292" t="s">
        <v>1046</v>
      </c>
      <c r="C181" s="496" t="s">
        <v>1103</v>
      </c>
      <c r="D181" s="496"/>
      <c r="E181" s="292" t="s">
        <v>261</v>
      </c>
      <c r="F181" s="293">
        <v>2</v>
      </c>
      <c r="G181" s="304"/>
      <c r="H181" s="304"/>
      <c r="I181" s="304"/>
      <c r="J181" s="293">
        <v>18.72</v>
      </c>
      <c r="K181" s="294">
        <f t="shared" si="1"/>
        <v>37.44</v>
      </c>
    </row>
    <row r="182" spans="1:11" s="305" customFormat="1" ht="15" customHeight="1">
      <c r="A182" s="292">
        <v>1895</v>
      </c>
      <c r="B182" s="292" t="s">
        <v>1046</v>
      </c>
      <c r="C182" s="496" t="s">
        <v>1104</v>
      </c>
      <c r="D182" s="496"/>
      <c r="E182" s="292" t="s">
        <v>261</v>
      </c>
      <c r="F182" s="293">
        <v>26</v>
      </c>
      <c r="G182" s="304"/>
      <c r="H182" s="304"/>
      <c r="I182" s="304"/>
      <c r="J182" s="293">
        <v>44.32</v>
      </c>
      <c r="K182" s="294">
        <f t="shared" si="1"/>
        <v>1152.32</v>
      </c>
    </row>
    <row r="183" spans="1:11" s="305" customFormat="1" ht="24.95" customHeight="1">
      <c r="A183" s="292">
        <v>9030</v>
      </c>
      <c r="B183" s="292" t="s">
        <v>1074</v>
      </c>
      <c r="C183" s="496" t="s">
        <v>1105</v>
      </c>
      <c r="D183" s="496"/>
      <c r="E183" s="292" t="s">
        <v>261</v>
      </c>
      <c r="F183" s="293">
        <v>5</v>
      </c>
      <c r="G183" s="304"/>
      <c r="H183" s="304"/>
      <c r="I183" s="304"/>
      <c r="J183" s="293">
        <v>286.57</v>
      </c>
      <c r="K183" s="294">
        <f t="shared" si="1"/>
        <v>1432.85</v>
      </c>
    </row>
    <row r="184" spans="1:11" s="305" customFormat="1" ht="15" customHeight="1">
      <c r="A184" s="292">
        <v>445</v>
      </c>
      <c r="B184" s="292" t="s">
        <v>1074</v>
      </c>
      <c r="C184" s="496" t="s">
        <v>1106</v>
      </c>
      <c r="D184" s="496"/>
      <c r="E184" s="292" t="s">
        <v>261</v>
      </c>
      <c r="F184" s="293">
        <v>9</v>
      </c>
      <c r="G184" s="304"/>
      <c r="H184" s="304"/>
      <c r="I184" s="304"/>
      <c r="J184" s="293">
        <v>15</v>
      </c>
      <c r="K184" s="294">
        <f t="shared" si="1"/>
        <v>135</v>
      </c>
    </row>
    <row r="185" spans="1:11" s="305" customFormat="1" ht="24.95" customHeight="1">
      <c r="A185" s="292">
        <v>8075</v>
      </c>
      <c r="B185" s="292" t="s">
        <v>1074</v>
      </c>
      <c r="C185" s="496" t="s">
        <v>1107</v>
      </c>
      <c r="D185" s="496"/>
      <c r="E185" s="292" t="s">
        <v>261</v>
      </c>
      <c r="F185" s="293">
        <v>3</v>
      </c>
      <c r="G185" s="304"/>
      <c r="H185" s="304"/>
      <c r="I185" s="304"/>
      <c r="J185" s="293">
        <v>75.58</v>
      </c>
      <c r="K185" s="294">
        <f t="shared" si="1"/>
        <v>226.74</v>
      </c>
    </row>
    <row r="186" spans="1:11" s="305" customFormat="1" ht="15" customHeight="1">
      <c r="A186" s="292">
        <v>7237</v>
      </c>
      <c r="B186" s="292" t="s">
        <v>1074</v>
      </c>
      <c r="C186" s="496" t="s">
        <v>1108</v>
      </c>
      <c r="D186" s="496" t="s">
        <v>1108</v>
      </c>
      <c r="E186" s="292" t="s">
        <v>261</v>
      </c>
      <c r="F186" s="293">
        <v>4</v>
      </c>
      <c r="G186" s="304"/>
      <c r="H186" s="304"/>
      <c r="I186" s="304"/>
      <c r="J186" s="293">
        <v>134.63999999999999</v>
      </c>
      <c r="K186" s="294">
        <f t="shared" si="1"/>
        <v>538.55999999999995</v>
      </c>
    </row>
    <row r="187" spans="1:11" s="305" customFormat="1" ht="15" customHeight="1">
      <c r="A187" s="292">
        <v>11251</v>
      </c>
      <c r="B187" s="292" t="s">
        <v>1046</v>
      </c>
      <c r="C187" s="496" t="s">
        <v>1109</v>
      </c>
      <c r="D187" s="496" t="s">
        <v>1109</v>
      </c>
      <c r="E187" s="292" t="s">
        <v>261</v>
      </c>
      <c r="F187" s="293">
        <v>2</v>
      </c>
      <c r="G187" s="304"/>
      <c r="H187" s="304"/>
      <c r="I187" s="304"/>
      <c r="J187" s="293">
        <v>91.8</v>
      </c>
      <c r="K187" s="294">
        <f t="shared" si="1"/>
        <v>183.6</v>
      </c>
    </row>
    <row r="188" spans="1:11" s="305" customFormat="1" ht="15" customHeight="1">
      <c r="A188" s="292">
        <v>2797</v>
      </c>
      <c r="B188" s="292" t="s">
        <v>1074</v>
      </c>
      <c r="C188" s="496" t="s">
        <v>1110</v>
      </c>
      <c r="D188" s="496" t="s">
        <v>1110</v>
      </c>
      <c r="E188" s="292" t="s">
        <v>261</v>
      </c>
      <c r="F188" s="293">
        <v>3</v>
      </c>
      <c r="G188" s="304"/>
      <c r="H188" s="304"/>
      <c r="I188" s="304"/>
      <c r="J188" s="293">
        <v>249.26</v>
      </c>
      <c r="K188" s="294">
        <f t="shared" si="1"/>
        <v>747.78</v>
      </c>
    </row>
    <row r="189" spans="1:11" s="305" customFormat="1" ht="15" customHeight="1">
      <c r="A189" s="292">
        <v>11253</v>
      </c>
      <c r="B189" s="292" t="s">
        <v>1046</v>
      </c>
      <c r="C189" s="496" t="s">
        <v>1111</v>
      </c>
      <c r="D189" s="496" t="s">
        <v>1111</v>
      </c>
      <c r="E189" s="292" t="s">
        <v>261</v>
      </c>
      <c r="F189" s="293">
        <v>1</v>
      </c>
      <c r="G189" s="304"/>
      <c r="H189" s="304"/>
      <c r="I189" s="304"/>
      <c r="J189" s="293">
        <v>145.83000000000001</v>
      </c>
      <c r="K189" s="294">
        <f t="shared" si="1"/>
        <v>145.83000000000001</v>
      </c>
    </row>
    <row r="190" spans="1:11" ht="13.5" customHeight="1">
      <c r="A190" s="267"/>
      <c r="B190" s="267"/>
      <c r="C190" s="506" t="s">
        <v>1112</v>
      </c>
      <c r="D190" s="506"/>
      <c r="E190" s="301"/>
      <c r="F190" s="307"/>
      <c r="G190" s="276"/>
      <c r="H190" s="276"/>
      <c r="I190" s="276"/>
      <c r="J190" s="307"/>
      <c r="K190" s="275"/>
    </row>
    <row r="191" spans="1:11" s="305" customFormat="1" ht="15" customHeight="1">
      <c r="A191" s="292">
        <v>2676</v>
      </c>
      <c r="B191" s="292" t="s">
        <v>1046</v>
      </c>
      <c r="C191" s="496" t="s">
        <v>1113</v>
      </c>
      <c r="D191" s="496"/>
      <c r="E191" s="292" t="s">
        <v>167</v>
      </c>
      <c r="F191" s="293">
        <v>45</v>
      </c>
      <c r="G191" s="304"/>
      <c r="H191" s="304"/>
      <c r="I191" s="304"/>
      <c r="J191" s="293">
        <v>1.1499999999999999</v>
      </c>
      <c r="K191" s="294">
        <f t="shared" ref="K191:K202" si="2">F191*J191</f>
        <v>51.749999999999993</v>
      </c>
    </row>
    <row r="192" spans="1:11" s="305" customFormat="1" ht="15" customHeight="1">
      <c r="A192" s="292">
        <v>2689</v>
      </c>
      <c r="B192" s="292" t="s">
        <v>1046</v>
      </c>
      <c r="C192" s="496" t="s">
        <v>1114</v>
      </c>
      <c r="D192" s="496"/>
      <c r="E192" s="292" t="s">
        <v>167</v>
      </c>
      <c r="F192" s="293">
        <v>180</v>
      </c>
      <c r="G192" s="304"/>
      <c r="H192" s="304"/>
      <c r="I192" s="304"/>
      <c r="J192" s="293">
        <v>1.33</v>
      </c>
      <c r="K192" s="294">
        <f t="shared" si="2"/>
        <v>239.4</v>
      </c>
    </row>
    <row r="193" spans="1:12" s="305" customFormat="1" ht="15" customHeight="1">
      <c r="A193" s="292">
        <v>2688</v>
      </c>
      <c r="B193" s="292" t="s">
        <v>1046</v>
      </c>
      <c r="C193" s="496" t="s">
        <v>1115</v>
      </c>
      <c r="D193" s="496"/>
      <c r="E193" s="292" t="s">
        <v>167</v>
      </c>
      <c r="F193" s="293">
        <f>103.5+87.52</f>
        <v>191.01999999999998</v>
      </c>
      <c r="G193" s="304"/>
      <c r="H193" s="304"/>
      <c r="I193" s="304"/>
      <c r="J193" s="293">
        <v>1.76</v>
      </c>
      <c r="K193" s="294">
        <f t="shared" si="2"/>
        <v>336.19519999999994</v>
      </c>
    </row>
    <row r="194" spans="1:12" s="305" customFormat="1" ht="24.95" customHeight="1">
      <c r="A194" s="292">
        <v>2965</v>
      </c>
      <c r="B194" s="292" t="s">
        <v>1074</v>
      </c>
      <c r="C194" s="496" t="s">
        <v>1116</v>
      </c>
      <c r="D194" s="496"/>
      <c r="E194" s="292" t="s">
        <v>167</v>
      </c>
      <c r="F194" s="293">
        <f>146.55+313.3</f>
        <v>459.85</v>
      </c>
      <c r="G194" s="304"/>
      <c r="H194" s="304"/>
      <c r="I194" s="304"/>
      <c r="J194" s="293">
        <v>3.2</v>
      </c>
      <c r="K194" s="294">
        <f t="shared" si="2"/>
        <v>1471.5200000000002</v>
      </c>
      <c r="L194" s="306"/>
    </row>
    <row r="195" spans="1:12" s="305" customFormat="1" ht="24.95" customHeight="1">
      <c r="A195" s="292">
        <v>6597</v>
      </c>
      <c r="B195" s="292" t="s">
        <v>1074</v>
      </c>
      <c r="C195" s="496" t="s">
        <v>1117</v>
      </c>
      <c r="D195" s="496"/>
      <c r="E195" s="292" t="s">
        <v>167</v>
      </c>
      <c r="F195" s="293">
        <v>10</v>
      </c>
      <c r="G195" s="304"/>
      <c r="H195" s="304"/>
      <c r="I195" s="304"/>
      <c r="J195" s="293">
        <v>3.6</v>
      </c>
      <c r="K195" s="294">
        <f t="shared" si="2"/>
        <v>36</v>
      </c>
      <c r="L195" s="306"/>
    </row>
    <row r="196" spans="1:12" s="305" customFormat="1" ht="15" customHeight="1">
      <c r="A196" s="292">
        <v>1884</v>
      </c>
      <c r="B196" s="292" t="s">
        <v>1046</v>
      </c>
      <c r="C196" s="496" t="s">
        <v>1099</v>
      </c>
      <c r="D196" s="496"/>
      <c r="E196" s="292" t="s">
        <v>261</v>
      </c>
      <c r="F196" s="293">
        <v>13</v>
      </c>
      <c r="G196" s="304"/>
      <c r="H196" s="304"/>
      <c r="I196" s="304"/>
      <c r="J196" s="293">
        <v>4.26</v>
      </c>
      <c r="K196" s="294">
        <f t="shared" si="2"/>
        <v>55.379999999999995</v>
      </c>
    </row>
    <row r="197" spans="1:12" s="305" customFormat="1" ht="15" customHeight="1">
      <c r="A197" s="292">
        <v>1887</v>
      </c>
      <c r="B197" s="292" t="s">
        <v>1046</v>
      </c>
      <c r="C197" s="496" t="s">
        <v>1118</v>
      </c>
      <c r="D197" s="496"/>
      <c r="E197" s="292" t="s">
        <v>261</v>
      </c>
      <c r="F197" s="293">
        <v>15</v>
      </c>
      <c r="G197" s="304"/>
      <c r="H197" s="304"/>
      <c r="I197" s="304"/>
      <c r="J197" s="293">
        <v>24.26</v>
      </c>
      <c r="K197" s="294">
        <f t="shared" si="2"/>
        <v>363.90000000000003</v>
      </c>
    </row>
    <row r="198" spans="1:12" s="305" customFormat="1" ht="15" customHeight="1">
      <c r="A198" s="292">
        <v>1892</v>
      </c>
      <c r="B198" s="292" t="s">
        <v>1046</v>
      </c>
      <c r="C198" s="496" t="s">
        <v>1101</v>
      </c>
      <c r="D198" s="496"/>
      <c r="E198" s="292" t="s">
        <v>261</v>
      </c>
      <c r="F198" s="293">
        <v>30</v>
      </c>
      <c r="G198" s="304"/>
      <c r="H198" s="304"/>
      <c r="I198" s="304"/>
      <c r="J198" s="293">
        <v>2.02</v>
      </c>
      <c r="K198" s="294">
        <f t="shared" si="2"/>
        <v>60.6</v>
      </c>
    </row>
    <row r="199" spans="1:12" s="305" customFormat="1" ht="15" customHeight="1">
      <c r="A199" s="292">
        <v>1893</v>
      </c>
      <c r="B199" s="292" t="s">
        <v>1046</v>
      </c>
      <c r="C199" s="496" t="s">
        <v>1102</v>
      </c>
      <c r="D199" s="496"/>
      <c r="E199" s="292" t="s">
        <v>261</v>
      </c>
      <c r="F199" s="293">
        <v>45</v>
      </c>
      <c r="G199" s="304"/>
      <c r="H199" s="304"/>
      <c r="I199" s="304"/>
      <c r="J199" s="293">
        <v>4.26</v>
      </c>
      <c r="K199" s="294">
        <f t="shared" si="2"/>
        <v>191.7</v>
      </c>
    </row>
    <row r="200" spans="1:12" s="305" customFormat="1" ht="15" customHeight="1">
      <c r="A200" s="267">
        <v>2675</v>
      </c>
      <c r="B200" s="292" t="s">
        <v>1046</v>
      </c>
      <c r="C200" s="496" t="s">
        <v>1119</v>
      </c>
      <c r="D200" s="496"/>
      <c r="E200" s="292" t="s">
        <v>167</v>
      </c>
      <c r="F200" s="293">
        <v>20.11</v>
      </c>
      <c r="G200" s="304"/>
      <c r="H200" s="304"/>
      <c r="I200" s="304"/>
      <c r="J200" s="293">
        <v>2.99</v>
      </c>
      <c r="K200" s="294">
        <f t="shared" si="2"/>
        <v>60.128900000000002</v>
      </c>
    </row>
    <row r="201" spans="1:12" s="305" customFormat="1" ht="24.95" customHeight="1">
      <c r="A201" s="292">
        <v>11251</v>
      </c>
      <c r="B201" s="292" t="s">
        <v>1046</v>
      </c>
      <c r="C201" s="496" t="s">
        <v>1120</v>
      </c>
      <c r="D201" s="496"/>
      <c r="E201" s="292" t="s">
        <v>261</v>
      </c>
      <c r="F201" s="293">
        <v>1</v>
      </c>
      <c r="G201" s="304"/>
      <c r="H201" s="304"/>
      <c r="I201" s="304"/>
      <c r="J201" s="293">
        <v>91.8</v>
      </c>
      <c r="K201" s="294">
        <f t="shared" si="2"/>
        <v>91.8</v>
      </c>
    </row>
    <row r="202" spans="1:12" s="305" customFormat="1" ht="15" customHeight="1">
      <c r="A202" s="292">
        <v>469</v>
      </c>
      <c r="B202" s="292" t="s">
        <v>1074</v>
      </c>
      <c r="C202" s="507" t="s">
        <v>1121</v>
      </c>
      <c r="D202" s="507"/>
      <c r="E202" s="292" t="s">
        <v>261</v>
      </c>
      <c r="F202" s="293">
        <v>4</v>
      </c>
      <c r="G202" s="304"/>
      <c r="H202" s="304"/>
      <c r="I202" s="304"/>
      <c r="J202" s="293">
        <v>13.8</v>
      </c>
      <c r="K202" s="294">
        <f t="shared" si="2"/>
        <v>55.2</v>
      </c>
    </row>
    <row r="203" spans="1:12" s="305" customFormat="1" ht="28.5" customHeight="1">
      <c r="A203" s="292">
        <v>2797</v>
      </c>
      <c r="B203" s="292" t="s">
        <v>1074</v>
      </c>
      <c r="C203" s="496" t="s">
        <v>1122</v>
      </c>
      <c r="D203" s="496"/>
      <c r="E203" s="292" t="s">
        <v>261</v>
      </c>
      <c r="F203" s="293">
        <v>3</v>
      </c>
      <c r="G203" s="304"/>
      <c r="H203" s="304"/>
      <c r="I203" s="304"/>
      <c r="J203" s="293">
        <v>249.26</v>
      </c>
      <c r="K203" s="294">
        <f>J203*F203</f>
        <v>747.78</v>
      </c>
    </row>
    <row r="204" spans="1:12" s="305" customFormat="1" ht="15" customHeight="1">
      <c r="A204" s="292">
        <v>437</v>
      </c>
      <c r="B204" s="292" t="s">
        <v>1074</v>
      </c>
      <c r="C204" s="496" t="s">
        <v>1123</v>
      </c>
      <c r="D204" s="496"/>
      <c r="E204" s="292" t="s">
        <v>261</v>
      </c>
      <c r="F204" s="293">
        <v>20</v>
      </c>
      <c r="G204" s="304"/>
      <c r="H204" s="304"/>
      <c r="I204" s="304"/>
      <c r="J204" s="293">
        <v>214.9</v>
      </c>
      <c r="K204" s="294">
        <f>J204*F204</f>
        <v>4298</v>
      </c>
    </row>
    <row r="205" spans="1:12" ht="13.5" customHeight="1">
      <c r="A205" s="267"/>
      <c r="B205" s="267"/>
      <c r="C205" s="506" t="s">
        <v>1124</v>
      </c>
      <c r="D205" s="506"/>
      <c r="E205" s="301"/>
      <c r="F205" s="307"/>
      <c r="G205" s="276"/>
      <c r="H205" s="276"/>
      <c r="I205" s="276"/>
      <c r="J205" s="307"/>
      <c r="K205" s="275"/>
    </row>
    <row r="206" spans="1:12" s="305" customFormat="1" ht="15" customHeight="1">
      <c r="A206" s="292">
        <v>2556</v>
      </c>
      <c r="B206" s="292" t="s">
        <v>1046</v>
      </c>
      <c r="C206" s="496" t="s">
        <v>1125</v>
      </c>
      <c r="D206" s="496"/>
      <c r="E206" s="292" t="s">
        <v>261</v>
      </c>
      <c r="F206" s="293">
        <v>407</v>
      </c>
      <c r="G206" s="304"/>
      <c r="H206" s="304"/>
      <c r="I206" s="304"/>
      <c r="J206" s="293">
        <v>1.04</v>
      </c>
      <c r="K206" s="294">
        <f>F206*J206</f>
        <v>423.28000000000003</v>
      </c>
    </row>
    <row r="207" spans="1:12" s="305" customFormat="1" ht="15" customHeight="1">
      <c r="A207" s="292">
        <v>2688</v>
      </c>
      <c r="B207" s="292" t="s">
        <v>1046</v>
      </c>
      <c r="C207" s="496" t="s">
        <v>1115</v>
      </c>
      <c r="D207" s="496"/>
      <c r="E207" s="292" t="s">
        <v>167</v>
      </c>
      <c r="F207" s="293">
        <v>1763.499</v>
      </c>
      <c r="G207" s="304"/>
      <c r="H207" s="304"/>
      <c r="I207" s="304"/>
      <c r="J207" s="293">
        <v>1.76</v>
      </c>
      <c r="K207" s="294">
        <f>F207*J207</f>
        <v>3103.7582400000001</v>
      </c>
    </row>
    <row r="208" spans="1:12" s="305" customFormat="1" ht="15" customHeight="1">
      <c r="A208" s="292">
        <v>3624</v>
      </c>
      <c r="B208" s="292" t="s">
        <v>1074</v>
      </c>
      <c r="C208" s="496" t="s">
        <v>1126</v>
      </c>
      <c r="D208" s="496"/>
      <c r="E208" s="292" t="s">
        <v>167</v>
      </c>
      <c r="F208" s="293">
        <v>64</v>
      </c>
      <c r="G208" s="304"/>
      <c r="H208" s="304"/>
      <c r="I208" s="304"/>
      <c r="J208" s="293">
        <v>41</v>
      </c>
      <c r="K208" s="294">
        <f>F208*J208</f>
        <v>2624</v>
      </c>
    </row>
    <row r="209" spans="1:12" s="305" customFormat="1" ht="15" customHeight="1">
      <c r="A209" s="267"/>
      <c r="B209" s="267"/>
      <c r="C209" s="506" t="s">
        <v>1127</v>
      </c>
      <c r="D209" s="506"/>
      <c r="E209" s="301"/>
      <c r="F209" s="307"/>
      <c r="G209" s="281"/>
      <c r="H209" s="281"/>
      <c r="I209" s="281"/>
      <c r="J209" s="307"/>
      <c r="K209" s="294"/>
    </row>
    <row r="210" spans="1:12" s="305" customFormat="1" ht="15" customHeight="1">
      <c r="A210" s="292">
        <v>2689</v>
      </c>
      <c r="B210" s="292" t="s">
        <v>1046</v>
      </c>
      <c r="C210" s="496" t="s">
        <v>1114</v>
      </c>
      <c r="D210" s="496"/>
      <c r="E210" s="292" t="s">
        <v>167</v>
      </c>
      <c r="F210" s="293">
        <v>340.2</v>
      </c>
      <c r="G210" s="304"/>
      <c r="H210" s="304"/>
      <c r="I210" s="304"/>
      <c r="J210" s="293">
        <v>1.33</v>
      </c>
      <c r="K210" s="294">
        <f t="shared" ref="K210:K215" si="3">F210*J210</f>
        <v>452.46600000000001</v>
      </c>
    </row>
    <row r="211" spans="1:12" s="305" customFormat="1" ht="15" customHeight="1">
      <c r="A211" s="292">
        <v>2688</v>
      </c>
      <c r="B211" s="292" t="s">
        <v>1046</v>
      </c>
      <c r="C211" s="496" t="s">
        <v>1115</v>
      </c>
      <c r="D211" s="496"/>
      <c r="E211" s="292" t="s">
        <v>167</v>
      </c>
      <c r="F211" s="293">
        <v>122.1125</v>
      </c>
      <c r="G211" s="304"/>
      <c r="H211" s="304"/>
      <c r="I211" s="304"/>
      <c r="J211" s="293">
        <v>1.76</v>
      </c>
      <c r="K211" s="294">
        <f t="shared" si="3"/>
        <v>214.91800000000001</v>
      </c>
    </row>
    <row r="212" spans="1:12" s="305" customFormat="1" ht="24.95" customHeight="1">
      <c r="A212" s="292">
        <v>2965</v>
      </c>
      <c r="B212" s="292" t="s">
        <v>1074</v>
      </c>
      <c r="C212" s="496" t="s">
        <v>1128</v>
      </c>
      <c r="D212" s="496"/>
      <c r="E212" s="292" t="s">
        <v>167</v>
      </c>
      <c r="F212" s="293">
        <v>30.18</v>
      </c>
      <c r="G212" s="304"/>
      <c r="H212" s="304"/>
      <c r="I212" s="304"/>
      <c r="J212" s="293">
        <v>3.2</v>
      </c>
      <c r="K212" s="294">
        <f t="shared" si="3"/>
        <v>96.576000000000008</v>
      </c>
      <c r="L212" s="306"/>
    </row>
    <row r="213" spans="1:12" s="305" customFormat="1" ht="15" customHeight="1">
      <c r="A213" s="292">
        <v>469</v>
      </c>
      <c r="B213" s="292" t="s">
        <v>1074</v>
      </c>
      <c r="C213" s="496" t="s">
        <v>1129</v>
      </c>
      <c r="D213" s="496"/>
      <c r="E213" s="292" t="s">
        <v>261</v>
      </c>
      <c r="F213" s="293">
        <v>21</v>
      </c>
      <c r="G213" s="304"/>
      <c r="H213" s="304"/>
      <c r="I213" s="304"/>
      <c r="J213" s="293">
        <v>13.8</v>
      </c>
      <c r="K213" s="294">
        <f t="shared" si="3"/>
        <v>289.8</v>
      </c>
      <c r="L213" s="308"/>
    </row>
    <row r="214" spans="1:12" s="305" customFormat="1" ht="24.95" customHeight="1">
      <c r="A214" s="292">
        <v>11246</v>
      </c>
      <c r="B214" s="292" t="s">
        <v>1046</v>
      </c>
      <c r="C214" s="496" t="s">
        <v>1130</v>
      </c>
      <c r="D214" s="496"/>
      <c r="E214" s="292" t="s">
        <v>261</v>
      </c>
      <c r="F214" s="293">
        <v>12</v>
      </c>
      <c r="G214" s="304"/>
      <c r="H214" s="304"/>
      <c r="I214" s="304"/>
      <c r="J214" s="293">
        <v>10.34</v>
      </c>
      <c r="K214" s="294">
        <f t="shared" si="3"/>
        <v>124.08</v>
      </c>
    </row>
    <row r="215" spans="1:12" s="305" customFormat="1" ht="15" customHeight="1">
      <c r="A215" s="292">
        <v>2556</v>
      </c>
      <c r="B215" s="292" t="s">
        <v>1046</v>
      </c>
      <c r="C215" s="496" t="s">
        <v>1125</v>
      </c>
      <c r="D215" s="496"/>
      <c r="E215" s="292" t="s">
        <v>261</v>
      </c>
      <c r="F215" s="293">
        <f>F278+F279</f>
        <v>107</v>
      </c>
      <c r="G215" s="304"/>
      <c r="H215" s="304"/>
      <c r="I215" s="304"/>
      <c r="J215" s="293">
        <v>1.04</v>
      </c>
      <c r="K215" s="294">
        <f t="shared" si="3"/>
        <v>111.28</v>
      </c>
    </row>
    <row r="216" spans="1:12" s="305" customFormat="1" ht="15" customHeight="1">
      <c r="A216" s="309"/>
      <c r="B216" s="309"/>
      <c r="C216" s="508" t="s">
        <v>465</v>
      </c>
      <c r="D216" s="508"/>
      <c r="E216" s="309"/>
      <c r="F216" s="310"/>
      <c r="G216" s="311"/>
      <c r="H216" s="311"/>
      <c r="I216" s="311"/>
      <c r="J216" s="312" t="s">
        <v>83</v>
      </c>
      <c r="K216" s="313">
        <f>SUM(K218:K229)</f>
        <v>82122.79952</v>
      </c>
    </row>
    <row r="217" spans="1:12" s="305" customFormat="1" ht="15" customHeight="1">
      <c r="A217" s="267"/>
      <c r="B217" s="267"/>
      <c r="C217" s="506" t="s">
        <v>1094</v>
      </c>
      <c r="D217" s="506"/>
      <c r="E217" s="301"/>
      <c r="F217" s="302"/>
      <c r="G217" s="276"/>
      <c r="H217" s="276"/>
      <c r="I217" s="276"/>
      <c r="J217" s="303"/>
      <c r="K217" s="275"/>
    </row>
    <row r="218" spans="1:12" s="305" customFormat="1" ht="24.95" customHeight="1">
      <c r="A218" s="292">
        <v>1022</v>
      </c>
      <c r="B218" s="292" t="s">
        <v>1046</v>
      </c>
      <c r="C218" s="496" t="s">
        <v>1131</v>
      </c>
      <c r="D218" s="496"/>
      <c r="E218" s="292" t="s">
        <v>167</v>
      </c>
      <c r="F218" s="293">
        <v>5507.3</v>
      </c>
      <c r="G218" s="304"/>
      <c r="H218" s="304"/>
      <c r="I218" s="304"/>
      <c r="J218" s="293">
        <v>2.02</v>
      </c>
      <c r="K218" s="294">
        <f>F218*J218</f>
        <v>11124.746000000001</v>
      </c>
    </row>
    <row r="219" spans="1:12" s="305" customFormat="1" ht="24.95" customHeight="1">
      <c r="A219" s="292">
        <v>1021</v>
      </c>
      <c r="B219" s="292" t="s">
        <v>1046</v>
      </c>
      <c r="C219" s="496" t="s">
        <v>1132</v>
      </c>
      <c r="D219" s="496"/>
      <c r="E219" s="292" t="s">
        <v>167</v>
      </c>
      <c r="F219" s="293">
        <v>5497.5</v>
      </c>
      <c r="G219" s="304"/>
      <c r="H219" s="304"/>
      <c r="I219" s="304"/>
      <c r="J219" s="293">
        <v>3.38</v>
      </c>
      <c r="K219" s="294">
        <f>F219*J219</f>
        <v>18581.55</v>
      </c>
    </row>
    <row r="220" spans="1:12" s="305" customFormat="1" ht="24.95" customHeight="1">
      <c r="A220" s="292">
        <v>994</v>
      </c>
      <c r="B220" s="292" t="s">
        <v>1046</v>
      </c>
      <c r="C220" s="496" t="s">
        <v>1133</v>
      </c>
      <c r="D220" s="496"/>
      <c r="E220" s="292" t="s">
        <v>167</v>
      </c>
      <c r="F220" s="293">
        <v>2859.45</v>
      </c>
      <c r="G220" s="304"/>
      <c r="H220" s="304"/>
      <c r="I220" s="304"/>
      <c r="J220" s="293">
        <v>4.21</v>
      </c>
      <c r="K220" s="294">
        <f>F220*J220</f>
        <v>12038.2845</v>
      </c>
    </row>
    <row r="221" spans="1:12" s="305" customFormat="1" ht="24.95" customHeight="1">
      <c r="A221" s="292">
        <v>995</v>
      </c>
      <c r="B221" s="292" t="s">
        <v>1046</v>
      </c>
      <c r="C221" s="496" t="s">
        <v>1134</v>
      </c>
      <c r="D221" s="496"/>
      <c r="E221" s="292" t="s">
        <v>167</v>
      </c>
      <c r="F221" s="293">
        <v>1113.8499999999999</v>
      </c>
      <c r="G221" s="304"/>
      <c r="H221" s="304"/>
      <c r="I221" s="304"/>
      <c r="J221" s="293">
        <v>9.69</v>
      </c>
      <c r="K221" s="294">
        <f>F221*J221</f>
        <v>10793.206499999998</v>
      </c>
    </row>
    <row r="222" spans="1:12" s="305" customFormat="1" ht="15" customHeight="1">
      <c r="A222" s="292"/>
      <c r="B222" s="292"/>
      <c r="C222" s="496"/>
      <c r="D222" s="496"/>
      <c r="E222" s="292"/>
      <c r="F222" s="293"/>
      <c r="G222" s="304"/>
      <c r="H222" s="304"/>
      <c r="I222" s="304"/>
      <c r="J222" s="293"/>
      <c r="K222" s="294"/>
    </row>
    <row r="223" spans="1:12" s="305" customFormat="1" ht="15" customHeight="1">
      <c r="A223" s="267"/>
      <c r="B223" s="267"/>
      <c r="C223" s="506" t="s">
        <v>1135</v>
      </c>
      <c r="D223" s="506"/>
      <c r="E223" s="301"/>
      <c r="F223" s="307"/>
      <c r="G223" s="281"/>
      <c r="H223" s="281"/>
      <c r="I223" s="281"/>
      <c r="J223" s="307"/>
      <c r="K223" s="275"/>
    </row>
    <row r="224" spans="1:12" s="305" customFormat="1" ht="24.95" customHeight="1">
      <c r="A224" s="292">
        <v>1022</v>
      </c>
      <c r="B224" s="292" t="s">
        <v>1046</v>
      </c>
      <c r="C224" s="496" t="s">
        <v>1131</v>
      </c>
      <c r="D224" s="496"/>
      <c r="E224" s="292" t="s">
        <v>167</v>
      </c>
      <c r="F224" s="293">
        <f>7053.996+1259.76</f>
        <v>8313.7559999999994</v>
      </c>
      <c r="G224" s="304"/>
      <c r="H224" s="304"/>
      <c r="I224" s="304"/>
      <c r="J224" s="293">
        <v>2.02</v>
      </c>
      <c r="K224" s="294">
        <f>F224*J224</f>
        <v>16793.787119999997</v>
      </c>
    </row>
    <row r="225" spans="1:11" s="305" customFormat="1" ht="24.95" customHeight="1">
      <c r="A225" s="292">
        <v>1021</v>
      </c>
      <c r="B225" s="292" t="s">
        <v>1046</v>
      </c>
      <c r="C225" s="496" t="s">
        <v>1132</v>
      </c>
      <c r="D225" s="496"/>
      <c r="E225" s="292" t="s">
        <v>167</v>
      </c>
      <c r="F225" s="293">
        <f>216.25+1655</f>
        <v>1871.25</v>
      </c>
      <c r="G225" s="304"/>
      <c r="H225" s="304"/>
      <c r="I225" s="304"/>
      <c r="J225" s="293">
        <v>3.38</v>
      </c>
      <c r="K225" s="294">
        <f>F225*J225</f>
        <v>6324.8249999999998</v>
      </c>
    </row>
    <row r="226" spans="1:11" s="305" customFormat="1" ht="15" customHeight="1">
      <c r="A226" s="292"/>
      <c r="B226" s="292"/>
      <c r="C226" s="496"/>
      <c r="D226" s="496"/>
      <c r="E226" s="292"/>
      <c r="F226" s="293"/>
      <c r="G226" s="304"/>
      <c r="H226" s="304"/>
      <c r="I226" s="304"/>
      <c r="J226" s="293"/>
      <c r="K226" s="294"/>
    </row>
    <row r="227" spans="1:11" s="305" customFormat="1" ht="15" customHeight="1">
      <c r="A227" s="267"/>
      <c r="B227" s="267"/>
      <c r="C227" s="506" t="s">
        <v>1127</v>
      </c>
      <c r="D227" s="506"/>
      <c r="E227" s="301"/>
      <c r="F227" s="307"/>
      <c r="G227" s="281"/>
      <c r="H227" s="281"/>
      <c r="I227" s="281"/>
      <c r="J227" s="307"/>
      <c r="K227" s="294"/>
    </row>
    <row r="228" spans="1:11" s="305" customFormat="1" ht="24.95" customHeight="1">
      <c r="A228" s="292">
        <v>1022</v>
      </c>
      <c r="B228" s="292" t="s">
        <v>1046</v>
      </c>
      <c r="C228" s="496" t="s">
        <v>1131</v>
      </c>
      <c r="D228" s="496"/>
      <c r="E228" s="292" t="s">
        <v>167</v>
      </c>
      <c r="F228" s="293">
        <v>1475.28</v>
      </c>
      <c r="G228" s="304"/>
      <c r="H228" s="304"/>
      <c r="I228" s="304"/>
      <c r="J228" s="293">
        <v>2.02</v>
      </c>
      <c r="K228" s="294">
        <f>F228*J228</f>
        <v>2980.0655999999999</v>
      </c>
    </row>
    <row r="229" spans="1:11" s="305" customFormat="1" ht="24.95" customHeight="1">
      <c r="A229" s="292">
        <v>1021</v>
      </c>
      <c r="B229" s="292" t="s">
        <v>1046</v>
      </c>
      <c r="C229" s="496" t="s">
        <v>1132</v>
      </c>
      <c r="D229" s="496"/>
      <c r="E229" s="292" t="s">
        <v>167</v>
      </c>
      <c r="F229" s="293">
        <v>1031.46</v>
      </c>
      <c r="G229" s="304"/>
      <c r="H229" s="304"/>
      <c r="I229" s="304"/>
      <c r="J229" s="293">
        <v>3.38</v>
      </c>
      <c r="K229" s="294">
        <f>F229*J229</f>
        <v>3486.3348000000001</v>
      </c>
    </row>
    <row r="230" spans="1:11" s="305" customFormat="1" ht="15" customHeight="1">
      <c r="A230" s="292"/>
      <c r="B230" s="292"/>
      <c r="C230" s="506" t="s">
        <v>467</v>
      </c>
      <c r="D230" s="506"/>
      <c r="E230" s="292"/>
      <c r="F230" s="314"/>
      <c r="G230" s="304"/>
      <c r="H230" s="304"/>
      <c r="I230" s="304"/>
      <c r="J230" s="315" t="s">
        <v>83</v>
      </c>
      <c r="K230" s="316">
        <f>K232+K233</f>
        <v>7038.4162000000006</v>
      </c>
    </row>
    <row r="231" spans="1:11" s="262" customFormat="1" ht="13.5" customHeight="1">
      <c r="A231" s="267"/>
      <c r="B231" s="267"/>
      <c r="C231" s="506" t="s">
        <v>1136</v>
      </c>
      <c r="D231" s="506"/>
      <c r="E231" s="301"/>
      <c r="F231" s="302"/>
      <c r="G231" s="281"/>
      <c r="H231" s="281"/>
      <c r="I231" s="281"/>
      <c r="J231" s="303"/>
      <c r="K231" s="275"/>
    </row>
    <row r="232" spans="1:11" s="305" customFormat="1" ht="24.95" customHeight="1">
      <c r="A232" s="292">
        <v>1022</v>
      </c>
      <c r="B232" s="292" t="s">
        <v>1046</v>
      </c>
      <c r="C232" s="496" t="s">
        <v>1131</v>
      </c>
      <c r="D232" s="496"/>
      <c r="E232" s="292" t="s">
        <v>167</v>
      </c>
      <c r="F232" s="293">
        <v>895.45</v>
      </c>
      <c r="G232" s="304"/>
      <c r="H232" s="304"/>
      <c r="I232" s="304"/>
      <c r="J232" s="293">
        <v>2.02</v>
      </c>
      <c r="K232" s="294">
        <f>F232*J232</f>
        <v>1808.8090000000002</v>
      </c>
    </row>
    <row r="233" spans="1:11" s="305" customFormat="1" ht="30.75" customHeight="1">
      <c r="A233" s="292">
        <v>993</v>
      </c>
      <c r="B233" s="292" t="s">
        <v>1046</v>
      </c>
      <c r="C233" s="496" t="s">
        <v>1137</v>
      </c>
      <c r="D233" s="496"/>
      <c r="E233" s="292" t="s">
        <v>167</v>
      </c>
      <c r="F233" s="293">
        <v>3330.96</v>
      </c>
      <c r="G233" s="304"/>
      <c r="H233" s="304"/>
      <c r="I233" s="304"/>
      <c r="J233" s="293">
        <v>1.57</v>
      </c>
      <c r="K233" s="294">
        <f>F233*J233</f>
        <v>5229.6072000000004</v>
      </c>
    </row>
    <row r="234" spans="1:11" s="305" customFormat="1" ht="15" customHeight="1">
      <c r="A234" s="309"/>
      <c r="B234" s="309"/>
      <c r="C234" s="508" t="s">
        <v>469</v>
      </c>
      <c r="D234" s="508"/>
      <c r="E234" s="309"/>
      <c r="F234" s="310"/>
      <c r="G234" s="311"/>
      <c r="H234" s="311"/>
      <c r="I234" s="311"/>
      <c r="J234" s="312" t="s">
        <v>83</v>
      </c>
      <c r="K234" s="313">
        <f>SUM(K236:K248)</f>
        <v>105002.92000000003</v>
      </c>
    </row>
    <row r="235" spans="1:11" s="305" customFormat="1" ht="15" customHeight="1">
      <c r="A235" s="292"/>
      <c r="B235" s="292"/>
      <c r="C235" s="506" t="s">
        <v>1138</v>
      </c>
      <c r="D235" s="506"/>
      <c r="E235" s="292"/>
      <c r="F235" s="314"/>
      <c r="G235" s="317"/>
      <c r="H235" s="317"/>
      <c r="I235" s="317"/>
      <c r="J235" s="314"/>
      <c r="K235" s="294"/>
    </row>
    <row r="236" spans="1:11" s="305" customFormat="1" ht="50.25" customHeight="1">
      <c r="A236" s="292">
        <v>8090</v>
      </c>
      <c r="B236" s="292" t="s">
        <v>1074</v>
      </c>
      <c r="C236" s="496" t="s">
        <v>1139</v>
      </c>
      <c r="D236" s="496"/>
      <c r="E236" s="292" t="s">
        <v>79</v>
      </c>
      <c r="F236" s="293">
        <v>3</v>
      </c>
      <c r="G236" s="304"/>
      <c r="H236" s="304"/>
      <c r="I236" s="304"/>
      <c r="J236" s="293">
        <v>27063.72</v>
      </c>
      <c r="K236" s="294">
        <f t="shared" ref="K236:K248" si="4">F236*J236</f>
        <v>81191.16</v>
      </c>
    </row>
    <row r="237" spans="1:11" s="305" customFormat="1" ht="30.75" customHeight="1">
      <c r="A237" s="292">
        <v>2527</v>
      </c>
      <c r="B237" s="292" t="s">
        <v>1074</v>
      </c>
      <c r="C237" s="496" t="s">
        <v>1140</v>
      </c>
      <c r="D237" s="496"/>
      <c r="E237" s="292" t="s">
        <v>79</v>
      </c>
      <c r="F237" s="293">
        <v>31</v>
      </c>
      <c r="G237" s="304"/>
      <c r="H237" s="304"/>
      <c r="I237" s="304"/>
      <c r="J237" s="293">
        <v>178.58</v>
      </c>
      <c r="K237" s="294">
        <f t="shared" si="4"/>
        <v>5535.9800000000005</v>
      </c>
    </row>
    <row r="238" spans="1:11" s="305" customFormat="1" ht="43.5" customHeight="1">
      <c r="A238" s="292">
        <v>2529</v>
      </c>
      <c r="B238" s="292" t="s">
        <v>1074</v>
      </c>
      <c r="C238" s="496" t="s">
        <v>1141</v>
      </c>
      <c r="D238" s="496"/>
      <c r="E238" s="292" t="s">
        <v>261</v>
      </c>
      <c r="F238" s="293">
        <v>3</v>
      </c>
      <c r="G238" s="304"/>
      <c r="H238" s="304"/>
      <c r="I238" s="304"/>
      <c r="J238" s="293">
        <v>199.43</v>
      </c>
      <c r="K238" s="294">
        <f t="shared" si="4"/>
        <v>598.29</v>
      </c>
    </row>
    <row r="239" spans="1:11" s="305" customFormat="1" ht="38.25" customHeight="1">
      <c r="A239" s="292">
        <v>2531</v>
      </c>
      <c r="B239" s="292" t="s">
        <v>1074</v>
      </c>
      <c r="C239" s="496" t="s">
        <v>1142</v>
      </c>
      <c r="D239" s="496"/>
      <c r="E239" s="292" t="s">
        <v>261</v>
      </c>
      <c r="F239" s="293">
        <v>2</v>
      </c>
      <c r="G239" s="304"/>
      <c r="H239" s="304"/>
      <c r="I239" s="304"/>
      <c r="J239" s="293">
        <v>246.4</v>
      </c>
      <c r="K239" s="294">
        <f t="shared" si="4"/>
        <v>492.8</v>
      </c>
    </row>
    <row r="240" spans="1:11" s="305" customFormat="1" ht="15" customHeight="1">
      <c r="A240" s="292">
        <v>2370</v>
      </c>
      <c r="B240" s="292" t="s">
        <v>1046</v>
      </c>
      <c r="C240" s="496" t="s">
        <v>1143</v>
      </c>
      <c r="D240" s="496"/>
      <c r="E240" s="292" t="s">
        <v>261</v>
      </c>
      <c r="F240" s="293">
        <v>209</v>
      </c>
      <c r="G240" s="304"/>
      <c r="H240" s="304"/>
      <c r="I240" s="304"/>
      <c r="J240" s="293">
        <v>8.94</v>
      </c>
      <c r="K240" s="294">
        <f t="shared" si="4"/>
        <v>1868.4599999999998</v>
      </c>
    </row>
    <row r="241" spans="1:12" s="305" customFormat="1" ht="15" customHeight="1">
      <c r="A241" s="292">
        <v>2392</v>
      </c>
      <c r="B241" s="292" t="s">
        <v>1046</v>
      </c>
      <c r="C241" s="496" t="s">
        <v>1144</v>
      </c>
      <c r="D241" s="496"/>
      <c r="E241" s="292" t="s">
        <v>261</v>
      </c>
      <c r="F241" s="293">
        <v>38</v>
      </c>
      <c r="G241" s="304"/>
      <c r="H241" s="304"/>
      <c r="I241" s="304"/>
      <c r="J241" s="293">
        <v>60.01</v>
      </c>
      <c r="K241" s="294">
        <f t="shared" si="4"/>
        <v>2280.38</v>
      </c>
    </row>
    <row r="242" spans="1:12" s="305" customFormat="1" ht="15" customHeight="1">
      <c r="A242" s="292">
        <v>2373</v>
      </c>
      <c r="B242" s="292" t="s">
        <v>1046</v>
      </c>
      <c r="C242" s="496" t="s">
        <v>1145</v>
      </c>
      <c r="D242" s="496"/>
      <c r="E242" s="292" t="s">
        <v>261</v>
      </c>
      <c r="F242" s="293">
        <v>6</v>
      </c>
      <c r="G242" s="304"/>
      <c r="H242" s="304"/>
      <c r="I242" s="304"/>
      <c r="J242" s="293">
        <v>84.55</v>
      </c>
      <c r="K242" s="294">
        <f t="shared" si="4"/>
        <v>507.29999999999995</v>
      </c>
    </row>
    <row r="243" spans="1:12" s="305" customFormat="1" ht="15" customHeight="1">
      <c r="A243" s="292">
        <v>2391</v>
      </c>
      <c r="B243" s="292" t="s">
        <v>1046</v>
      </c>
      <c r="C243" s="496" t="s">
        <v>1146</v>
      </c>
      <c r="D243" s="496"/>
      <c r="E243" s="292" t="s">
        <v>261</v>
      </c>
      <c r="F243" s="293">
        <v>1</v>
      </c>
      <c r="G243" s="304"/>
      <c r="H243" s="304"/>
      <c r="I243" s="304"/>
      <c r="J243" s="293">
        <v>264.42</v>
      </c>
      <c r="K243" s="294">
        <f t="shared" si="4"/>
        <v>264.42</v>
      </c>
    </row>
    <row r="244" spans="1:12" s="305" customFormat="1" ht="28.5" customHeight="1">
      <c r="A244" s="292">
        <v>3716</v>
      </c>
      <c r="B244" s="292" t="s">
        <v>1074</v>
      </c>
      <c r="C244" s="496" t="s">
        <v>1147</v>
      </c>
      <c r="D244" s="496"/>
      <c r="E244" s="292" t="s">
        <v>261</v>
      </c>
      <c r="F244" s="293">
        <v>2</v>
      </c>
      <c r="G244" s="304"/>
      <c r="H244" s="304"/>
      <c r="I244" s="304"/>
      <c r="J244" s="293">
        <v>1406.61</v>
      </c>
      <c r="K244" s="294">
        <f t="shared" si="4"/>
        <v>2813.22</v>
      </c>
    </row>
    <row r="245" spans="1:12" s="305" customFormat="1" ht="24.95" customHeight="1">
      <c r="A245" s="292">
        <v>2376</v>
      </c>
      <c r="B245" s="292" t="s">
        <v>1046</v>
      </c>
      <c r="C245" s="496" t="s">
        <v>1148</v>
      </c>
      <c r="D245" s="496"/>
      <c r="E245" s="292" t="s">
        <v>261</v>
      </c>
      <c r="F245" s="293">
        <v>2</v>
      </c>
      <c r="G245" s="304"/>
      <c r="H245" s="304"/>
      <c r="I245" s="304"/>
      <c r="J245" s="293">
        <v>1594.98</v>
      </c>
      <c r="K245" s="294">
        <f t="shared" si="4"/>
        <v>3189.96</v>
      </c>
    </row>
    <row r="246" spans="1:12" s="305" customFormat="1" ht="15" customHeight="1">
      <c r="A246" s="292">
        <v>7744</v>
      </c>
      <c r="B246" s="292" t="s">
        <v>1074</v>
      </c>
      <c r="C246" s="496" t="s">
        <v>1149</v>
      </c>
      <c r="D246" s="496"/>
      <c r="E246" s="292" t="s">
        <v>261</v>
      </c>
      <c r="F246" s="293">
        <v>9</v>
      </c>
      <c r="G246" s="304"/>
      <c r="H246" s="304"/>
      <c r="I246" s="304"/>
      <c r="J246" s="293">
        <v>241.25</v>
      </c>
      <c r="K246" s="294">
        <f t="shared" si="4"/>
        <v>2171.25</v>
      </c>
    </row>
    <row r="247" spans="1:12" s="305" customFormat="1" ht="29.25" customHeight="1">
      <c r="A247" s="292">
        <v>6776</v>
      </c>
      <c r="B247" s="292" t="s">
        <v>1074</v>
      </c>
      <c r="C247" s="496" t="s">
        <v>1150</v>
      </c>
      <c r="D247" s="496"/>
      <c r="E247" s="292" t="s">
        <v>261</v>
      </c>
      <c r="F247" s="293">
        <v>1</v>
      </c>
      <c r="G247" s="304"/>
      <c r="H247" s="304"/>
      <c r="I247" s="304"/>
      <c r="J247" s="293">
        <v>2809.24</v>
      </c>
      <c r="K247" s="294">
        <f t="shared" si="4"/>
        <v>2809.24</v>
      </c>
    </row>
    <row r="248" spans="1:12" s="305" customFormat="1" ht="15" customHeight="1">
      <c r="A248" s="292">
        <v>9225</v>
      </c>
      <c r="B248" s="292" t="s">
        <v>1074</v>
      </c>
      <c r="C248" s="496" t="s">
        <v>1151</v>
      </c>
      <c r="D248" s="496"/>
      <c r="E248" s="292" t="s">
        <v>261</v>
      </c>
      <c r="F248" s="293">
        <v>6</v>
      </c>
      <c r="G248" s="304"/>
      <c r="H248" s="304"/>
      <c r="I248" s="304"/>
      <c r="J248" s="293">
        <v>213.41</v>
      </c>
      <c r="K248" s="294">
        <f t="shared" si="4"/>
        <v>1280.46</v>
      </c>
    </row>
    <row r="249" spans="1:12" s="305" customFormat="1" ht="15" customHeight="1">
      <c r="A249" s="309"/>
      <c r="B249" s="309"/>
      <c r="C249" s="508" t="s">
        <v>471</v>
      </c>
      <c r="D249" s="508"/>
      <c r="E249" s="309"/>
      <c r="F249" s="310"/>
      <c r="G249" s="311"/>
      <c r="H249" s="311"/>
      <c r="I249" s="311"/>
      <c r="J249" s="312" t="s">
        <v>83</v>
      </c>
      <c r="K249" s="313">
        <f>SUM(K251:K282)</f>
        <v>157745.11999999997</v>
      </c>
    </row>
    <row r="250" spans="1:12" s="305" customFormat="1" ht="15" customHeight="1">
      <c r="A250" s="292"/>
      <c r="B250" s="292"/>
      <c r="C250" s="506" t="s">
        <v>1136</v>
      </c>
      <c r="D250" s="506"/>
      <c r="E250" s="292"/>
      <c r="F250" s="314"/>
      <c r="G250" s="317"/>
      <c r="H250" s="317"/>
      <c r="I250" s="317"/>
      <c r="J250" s="314"/>
      <c r="K250" s="294"/>
    </row>
    <row r="251" spans="1:12" s="305" customFormat="1" ht="15" customHeight="1">
      <c r="A251" s="292">
        <v>14164</v>
      </c>
      <c r="B251" s="292" t="s">
        <v>1046</v>
      </c>
      <c r="C251" s="496" t="s">
        <v>1152</v>
      </c>
      <c r="D251" s="496"/>
      <c r="E251" s="292" t="s">
        <v>261</v>
      </c>
      <c r="F251" s="293">
        <v>17</v>
      </c>
      <c r="G251" s="304"/>
      <c r="H251" s="304"/>
      <c r="I251" s="304"/>
      <c r="J251" s="293">
        <v>1251.04</v>
      </c>
      <c r="K251" s="294">
        <f t="shared" ref="K251:K259" si="5">J251*F251</f>
        <v>21267.68</v>
      </c>
    </row>
    <row r="252" spans="1:12" s="305" customFormat="1" ht="51" customHeight="1">
      <c r="A252" s="292">
        <v>11314</v>
      </c>
      <c r="B252" s="292" t="s">
        <v>1074</v>
      </c>
      <c r="C252" s="496" t="s">
        <v>1153</v>
      </c>
      <c r="D252" s="496"/>
      <c r="E252" s="292" t="s">
        <v>261</v>
      </c>
      <c r="F252" s="293">
        <v>23</v>
      </c>
      <c r="G252" s="304"/>
      <c r="H252" s="304"/>
      <c r="I252" s="304"/>
      <c r="J252" s="293">
        <v>1520</v>
      </c>
      <c r="K252" s="294">
        <f t="shared" si="5"/>
        <v>34960</v>
      </c>
      <c r="L252" s="318"/>
    </row>
    <row r="253" spans="1:12" s="305" customFormat="1" ht="40.5" customHeight="1">
      <c r="A253" s="292">
        <v>11324</v>
      </c>
      <c r="B253" s="292" t="s">
        <v>1074</v>
      </c>
      <c r="C253" s="496" t="s">
        <v>1154</v>
      </c>
      <c r="D253" s="496"/>
      <c r="E253" s="292" t="s">
        <v>79</v>
      </c>
      <c r="F253" s="293">
        <v>2</v>
      </c>
      <c r="G253" s="304"/>
      <c r="H253" s="304"/>
      <c r="I253" s="304"/>
      <c r="J253" s="293">
        <v>1070</v>
      </c>
      <c r="K253" s="294">
        <f t="shared" si="5"/>
        <v>2140</v>
      </c>
      <c r="L253" s="318"/>
    </row>
    <row r="254" spans="1:12" s="305" customFormat="1" ht="15" customHeight="1">
      <c r="A254" s="292">
        <v>2975</v>
      </c>
      <c r="B254" s="292" t="s">
        <v>1074</v>
      </c>
      <c r="C254" s="496" t="s">
        <v>1155</v>
      </c>
      <c r="D254" s="496"/>
      <c r="E254" s="292" t="s">
        <v>79</v>
      </c>
      <c r="F254" s="293">
        <v>20</v>
      </c>
      <c r="G254" s="304"/>
      <c r="H254" s="304"/>
      <c r="I254" s="304"/>
      <c r="J254" s="293">
        <v>56.79</v>
      </c>
      <c r="K254" s="294">
        <f t="shared" si="5"/>
        <v>1135.8</v>
      </c>
    </row>
    <row r="255" spans="1:12" s="305" customFormat="1" ht="24.95" customHeight="1">
      <c r="A255" s="292">
        <v>7953</v>
      </c>
      <c r="B255" s="292" t="s">
        <v>1074</v>
      </c>
      <c r="C255" s="496" t="s">
        <v>1156</v>
      </c>
      <c r="D255" s="496"/>
      <c r="E255" s="292" t="s">
        <v>79</v>
      </c>
      <c r="F255" s="293">
        <v>13</v>
      </c>
      <c r="G255" s="304"/>
      <c r="H255" s="304"/>
      <c r="I255" s="304"/>
      <c r="J255" s="293">
        <v>291.74</v>
      </c>
      <c r="K255" s="294">
        <f t="shared" si="5"/>
        <v>3792.62</v>
      </c>
    </row>
    <row r="256" spans="1:12" s="305" customFormat="1" ht="24" customHeight="1">
      <c r="A256" s="292">
        <v>7517</v>
      </c>
      <c r="B256" s="292" t="s">
        <v>1074</v>
      </c>
      <c r="C256" s="496" t="s">
        <v>1157</v>
      </c>
      <c r="D256" s="496"/>
      <c r="E256" s="292" t="s">
        <v>261</v>
      </c>
      <c r="F256" s="314">
        <v>13</v>
      </c>
      <c r="G256" s="304"/>
      <c r="H256" s="304"/>
      <c r="I256" s="304"/>
      <c r="J256" s="314">
        <v>36.19</v>
      </c>
      <c r="K256" s="294">
        <f t="shared" si="5"/>
        <v>470.46999999999997</v>
      </c>
    </row>
    <row r="257" spans="1:11" s="305" customFormat="1" ht="15" customHeight="1">
      <c r="A257" s="292">
        <v>4662</v>
      </c>
      <c r="B257" s="292" t="s">
        <v>1074</v>
      </c>
      <c r="C257" s="496" t="s">
        <v>1158</v>
      </c>
      <c r="D257" s="496"/>
      <c r="E257" s="292" t="s">
        <v>261</v>
      </c>
      <c r="F257" s="293">
        <v>18</v>
      </c>
      <c r="G257" s="304"/>
      <c r="H257" s="304"/>
      <c r="I257" s="304"/>
      <c r="J257" s="293">
        <v>8.25</v>
      </c>
      <c r="K257" s="294">
        <f t="shared" si="5"/>
        <v>148.5</v>
      </c>
    </row>
    <row r="258" spans="1:11" s="305" customFormat="1" ht="15" customHeight="1">
      <c r="A258" s="292">
        <v>4374</v>
      </c>
      <c r="B258" s="292" t="s">
        <v>1074</v>
      </c>
      <c r="C258" s="496" t="s">
        <v>1159</v>
      </c>
      <c r="D258" s="496"/>
      <c r="E258" s="292" t="s">
        <v>79</v>
      </c>
      <c r="F258" s="293">
        <v>13</v>
      </c>
      <c r="G258" s="304"/>
      <c r="H258" s="304"/>
      <c r="I258" s="304"/>
      <c r="J258" s="293">
        <v>27.5</v>
      </c>
      <c r="K258" s="294">
        <f t="shared" si="5"/>
        <v>357.5</v>
      </c>
    </row>
    <row r="259" spans="1:11" s="262" customFormat="1" ht="12.75">
      <c r="A259" s="267">
        <v>12119</v>
      </c>
      <c r="B259" s="267" t="s">
        <v>1046</v>
      </c>
      <c r="C259" s="493" t="s">
        <v>1160</v>
      </c>
      <c r="D259" s="493"/>
      <c r="E259" s="292" t="s">
        <v>261</v>
      </c>
      <c r="F259" s="293">
        <v>4</v>
      </c>
      <c r="G259" s="274"/>
      <c r="H259" s="274"/>
      <c r="I259" s="274"/>
      <c r="J259" s="293">
        <v>1.89</v>
      </c>
      <c r="K259" s="294">
        <f t="shared" si="5"/>
        <v>7.56</v>
      </c>
    </row>
    <row r="260" spans="1:11" s="305" customFormat="1" ht="15" customHeight="1">
      <c r="A260" s="292">
        <v>9097</v>
      </c>
      <c r="B260" s="292" t="s">
        <v>1074</v>
      </c>
      <c r="C260" s="496" t="s">
        <v>1161</v>
      </c>
      <c r="D260" s="496"/>
      <c r="E260" s="292" t="s">
        <v>261</v>
      </c>
      <c r="F260" s="293">
        <v>4</v>
      </c>
      <c r="G260" s="304"/>
      <c r="H260" s="304"/>
      <c r="I260" s="304"/>
      <c r="J260" s="293">
        <v>10.25</v>
      </c>
      <c r="K260" s="294">
        <f>F260*J260</f>
        <v>41</v>
      </c>
    </row>
    <row r="261" spans="1:11" s="262" customFormat="1" ht="12.75">
      <c r="A261" s="267">
        <v>8320</v>
      </c>
      <c r="B261" s="267" t="s">
        <v>1074</v>
      </c>
      <c r="C261" s="493" t="s">
        <v>1162</v>
      </c>
      <c r="D261" s="493"/>
      <c r="E261" s="292" t="s">
        <v>261</v>
      </c>
      <c r="F261" s="293">
        <v>20</v>
      </c>
      <c r="G261" s="274"/>
      <c r="H261" s="274"/>
      <c r="I261" s="274"/>
      <c r="J261" s="293">
        <v>682.54</v>
      </c>
      <c r="K261" s="294">
        <f>J261*F261</f>
        <v>13650.8</v>
      </c>
    </row>
    <row r="262" spans="1:11" s="305" customFormat="1" ht="15" customHeight="1">
      <c r="A262" s="292"/>
      <c r="B262" s="292"/>
      <c r="C262" s="506" t="s">
        <v>1135</v>
      </c>
      <c r="D262" s="506"/>
      <c r="E262" s="292"/>
      <c r="F262" s="293"/>
      <c r="G262" s="317"/>
      <c r="H262" s="317"/>
      <c r="I262" s="317"/>
      <c r="J262" s="293"/>
      <c r="K262" s="294"/>
    </row>
    <row r="263" spans="1:11" s="305" customFormat="1" ht="15" customHeight="1">
      <c r="A263" s="292">
        <v>1123</v>
      </c>
      <c r="B263" s="292" t="s">
        <v>1074</v>
      </c>
      <c r="C263" s="496" t="s">
        <v>1163</v>
      </c>
      <c r="D263" s="496"/>
      <c r="E263" s="292" t="s">
        <v>261</v>
      </c>
      <c r="F263" s="293">
        <v>10</v>
      </c>
      <c r="G263" s="304"/>
      <c r="H263" s="304"/>
      <c r="I263" s="304"/>
      <c r="J263" s="293">
        <v>6.73</v>
      </c>
      <c r="K263" s="294">
        <f t="shared" ref="K263:K276" si="6">F263*J263</f>
        <v>67.300000000000011</v>
      </c>
    </row>
    <row r="264" spans="1:11" s="305" customFormat="1" ht="15" customHeight="1">
      <c r="A264" s="292">
        <v>1117</v>
      </c>
      <c r="B264" s="292" t="s">
        <v>1074</v>
      </c>
      <c r="C264" s="496" t="s">
        <v>1164</v>
      </c>
      <c r="D264" s="496"/>
      <c r="E264" s="292" t="s">
        <v>261</v>
      </c>
      <c r="F264" s="293">
        <v>72</v>
      </c>
      <c r="G264" s="304"/>
      <c r="H264" s="304"/>
      <c r="I264" s="304"/>
      <c r="J264" s="293">
        <v>5.12</v>
      </c>
      <c r="K264" s="294">
        <f t="shared" si="6"/>
        <v>368.64</v>
      </c>
    </row>
    <row r="265" spans="1:11" s="305" customFormat="1" ht="15" customHeight="1">
      <c r="A265" s="292">
        <v>1119</v>
      </c>
      <c r="B265" s="292" t="s">
        <v>1074</v>
      </c>
      <c r="C265" s="496" t="s">
        <v>1165</v>
      </c>
      <c r="D265" s="496"/>
      <c r="E265" s="292" t="s">
        <v>261</v>
      </c>
      <c r="F265" s="293">
        <v>21</v>
      </c>
      <c r="G265" s="304"/>
      <c r="H265" s="304"/>
      <c r="I265" s="304"/>
      <c r="J265" s="293">
        <v>8.81</v>
      </c>
      <c r="K265" s="294">
        <f t="shared" si="6"/>
        <v>185.01000000000002</v>
      </c>
    </row>
    <row r="266" spans="1:11" s="305" customFormat="1" ht="15" customHeight="1">
      <c r="A266" s="292">
        <v>1121</v>
      </c>
      <c r="B266" s="292" t="s">
        <v>1074</v>
      </c>
      <c r="C266" s="496" t="s">
        <v>1166</v>
      </c>
      <c r="D266" s="496"/>
      <c r="E266" s="292" t="s">
        <v>261</v>
      </c>
      <c r="F266" s="293">
        <v>3</v>
      </c>
      <c r="G266" s="304"/>
      <c r="H266" s="304"/>
      <c r="I266" s="304"/>
      <c r="J266" s="293">
        <v>12.16</v>
      </c>
      <c r="K266" s="294">
        <f t="shared" si="6"/>
        <v>36.480000000000004</v>
      </c>
    </row>
    <row r="267" spans="1:11" s="305" customFormat="1" ht="15" customHeight="1">
      <c r="A267" s="292" t="s">
        <v>602</v>
      </c>
      <c r="B267" s="292"/>
      <c r="C267" s="496" t="s">
        <v>1167</v>
      </c>
      <c r="D267" s="496"/>
      <c r="E267" s="292" t="s">
        <v>261</v>
      </c>
      <c r="F267" s="293">
        <v>232</v>
      </c>
      <c r="G267" s="304"/>
      <c r="H267" s="304"/>
      <c r="I267" s="304"/>
      <c r="J267" s="293">
        <v>191.59</v>
      </c>
      <c r="K267" s="294">
        <f t="shared" si="6"/>
        <v>44448.88</v>
      </c>
    </row>
    <row r="268" spans="1:11" s="305" customFormat="1" ht="15" customHeight="1">
      <c r="A268" s="292">
        <v>11130</v>
      </c>
      <c r="B268" s="292" t="s">
        <v>1074</v>
      </c>
      <c r="C268" s="496" t="s">
        <v>1168</v>
      </c>
      <c r="D268" s="496"/>
      <c r="E268" s="292" t="s">
        <v>261</v>
      </c>
      <c r="F268" s="293">
        <v>38</v>
      </c>
      <c r="G268" s="304"/>
      <c r="H268" s="304"/>
      <c r="I268" s="304"/>
      <c r="J268" s="293">
        <v>66.94</v>
      </c>
      <c r="K268" s="294">
        <f t="shared" si="6"/>
        <v>2543.7199999999998</v>
      </c>
    </row>
    <row r="269" spans="1:11" s="305" customFormat="1" ht="15" customHeight="1">
      <c r="A269" s="292" t="s">
        <v>602</v>
      </c>
      <c r="B269" s="292"/>
      <c r="C269" s="496" t="s">
        <v>1169</v>
      </c>
      <c r="D269" s="496"/>
      <c r="E269" s="292" t="s">
        <v>261</v>
      </c>
      <c r="F269" s="293">
        <v>464</v>
      </c>
      <c r="G269" s="317"/>
      <c r="H269" s="317"/>
      <c r="I269" s="317"/>
      <c r="J269" s="293">
        <v>49.66</v>
      </c>
      <c r="K269" s="294">
        <f t="shared" si="6"/>
        <v>23042.239999999998</v>
      </c>
    </row>
    <row r="270" spans="1:11" s="305" customFormat="1" ht="24.95" customHeight="1">
      <c r="A270" s="292">
        <v>7950</v>
      </c>
      <c r="B270" s="292" t="s">
        <v>1074</v>
      </c>
      <c r="C270" s="496" t="s">
        <v>1170</v>
      </c>
      <c r="D270" s="496"/>
      <c r="E270" s="292" t="s">
        <v>261</v>
      </c>
      <c r="F270" s="293">
        <v>17</v>
      </c>
      <c r="G270" s="304"/>
      <c r="H270" s="304"/>
      <c r="I270" s="304"/>
      <c r="J270" s="293">
        <v>307.35000000000002</v>
      </c>
      <c r="K270" s="294">
        <f t="shared" si="6"/>
        <v>5224.9500000000007</v>
      </c>
    </row>
    <row r="271" spans="1:11" s="305" customFormat="1" ht="15" customHeight="1">
      <c r="A271" s="292">
        <v>4662</v>
      </c>
      <c r="B271" s="292" t="s">
        <v>1074</v>
      </c>
      <c r="C271" s="496" t="s">
        <v>1158</v>
      </c>
      <c r="D271" s="496"/>
      <c r="E271" s="292" t="s">
        <v>261</v>
      </c>
      <c r="F271" s="293">
        <v>17</v>
      </c>
      <c r="G271" s="304"/>
      <c r="H271" s="304"/>
      <c r="I271" s="304"/>
      <c r="J271" s="293">
        <v>8.25</v>
      </c>
      <c r="K271" s="294">
        <f t="shared" si="6"/>
        <v>140.25</v>
      </c>
    </row>
    <row r="272" spans="1:11" s="305" customFormat="1" ht="24.95" customHeight="1">
      <c r="A272" s="292">
        <v>7535</v>
      </c>
      <c r="B272" s="292" t="s">
        <v>1046</v>
      </c>
      <c r="C272" s="496" t="s">
        <v>1171</v>
      </c>
      <c r="D272" s="496"/>
      <c r="E272" s="292" t="s">
        <v>261</v>
      </c>
      <c r="F272" s="293">
        <v>20</v>
      </c>
      <c r="G272" s="304"/>
      <c r="H272" s="304"/>
      <c r="I272" s="304"/>
      <c r="J272" s="293">
        <v>11.1</v>
      </c>
      <c r="K272" s="294">
        <f t="shared" si="6"/>
        <v>222</v>
      </c>
    </row>
    <row r="273" spans="1:12" s="305" customFormat="1" ht="15" customHeight="1">
      <c r="A273" s="292">
        <v>7528</v>
      </c>
      <c r="B273" s="292" t="s">
        <v>1046</v>
      </c>
      <c r="C273" s="496" t="s">
        <v>1172</v>
      </c>
      <c r="D273" s="496"/>
      <c r="E273" s="292" t="s">
        <v>261</v>
      </c>
      <c r="F273" s="293">
        <v>253</v>
      </c>
      <c r="G273" s="304"/>
      <c r="H273" s="304"/>
      <c r="I273" s="304"/>
      <c r="J273" s="293">
        <v>6.5</v>
      </c>
      <c r="K273" s="294">
        <f t="shared" si="6"/>
        <v>1644.5</v>
      </c>
    </row>
    <row r="274" spans="1:12" s="305" customFormat="1" ht="15" customHeight="1">
      <c r="A274" s="292">
        <v>9097</v>
      </c>
      <c r="B274" s="292" t="s">
        <v>1074</v>
      </c>
      <c r="C274" s="496" t="s">
        <v>1161</v>
      </c>
      <c r="D274" s="496"/>
      <c r="E274" s="292" t="s">
        <v>261</v>
      </c>
      <c r="F274" s="293">
        <v>28</v>
      </c>
      <c r="G274" s="304"/>
      <c r="H274" s="304"/>
      <c r="I274" s="304"/>
      <c r="J274" s="293">
        <v>10.25</v>
      </c>
      <c r="K274" s="294">
        <f t="shared" si="6"/>
        <v>287</v>
      </c>
    </row>
    <row r="275" spans="1:12" s="305" customFormat="1" ht="15" customHeight="1">
      <c r="A275" s="292">
        <v>2664</v>
      </c>
      <c r="B275" s="292" t="s">
        <v>1074</v>
      </c>
      <c r="C275" s="496" t="s">
        <v>1173</v>
      </c>
      <c r="D275" s="496"/>
      <c r="E275" s="292" t="s">
        <v>261</v>
      </c>
      <c r="F275" s="293">
        <v>200</v>
      </c>
      <c r="G275" s="304"/>
      <c r="H275" s="304"/>
      <c r="I275" s="304"/>
      <c r="J275" s="293">
        <v>0.05</v>
      </c>
      <c r="K275" s="294">
        <f t="shared" si="6"/>
        <v>10</v>
      </c>
    </row>
    <row r="276" spans="1:12" s="305" customFormat="1" ht="15" customHeight="1">
      <c r="A276" s="292">
        <v>12145</v>
      </c>
      <c r="B276" s="292" t="s">
        <v>1046</v>
      </c>
      <c r="C276" s="496" t="s">
        <v>1174</v>
      </c>
      <c r="D276" s="496"/>
      <c r="E276" s="292" t="s">
        <v>261</v>
      </c>
      <c r="F276" s="293">
        <v>1</v>
      </c>
      <c r="G276" s="304"/>
      <c r="H276" s="304"/>
      <c r="I276" s="304"/>
      <c r="J276" s="293">
        <v>20.56</v>
      </c>
      <c r="K276" s="294">
        <f t="shared" si="6"/>
        <v>20.56</v>
      </c>
    </row>
    <row r="277" spans="1:12" s="305" customFormat="1" ht="15" customHeight="1">
      <c r="A277" s="292"/>
      <c r="B277" s="292"/>
      <c r="C277" s="506" t="s">
        <v>1127</v>
      </c>
      <c r="D277" s="506"/>
      <c r="E277" s="292"/>
      <c r="F277" s="293"/>
      <c r="G277" s="304"/>
      <c r="H277" s="304"/>
      <c r="I277" s="304"/>
      <c r="J277" s="293"/>
      <c r="K277" s="294"/>
    </row>
    <row r="278" spans="1:12" s="305" customFormat="1" ht="24.95" customHeight="1">
      <c r="A278" s="292">
        <v>7535</v>
      </c>
      <c r="B278" s="292" t="s">
        <v>1046</v>
      </c>
      <c r="C278" s="496" t="s">
        <v>1171</v>
      </c>
      <c r="D278" s="496"/>
      <c r="E278" s="292" t="s">
        <v>261</v>
      </c>
      <c r="F278" s="293">
        <v>84</v>
      </c>
      <c r="G278" s="304"/>
      <c r="H278" s="304"/>
      <c r="I278" s="304"/>
      <c r="J278" s="293">
        <v>11.1</v>
      </c>
      <c r="K278" s="294">
        <f>F278*J278</f>
        <v>932.4</v>
      </c>
    </row>
    <row r="279" spans="1:12" s="305" customFormat="1" ht="15" customHeight="1">
      <c r="A279" s="292">
        <v>7528</v>
      </c>
      <c r="B279" s="292" t="s">
        <v>1046</v>
      </c>
      <c r="C279" s="496" t="s">
        <v>1172</v>
      </c>
      <c r="D279" s="496"/>
      <c r="E279" s="292" t="s">
        <v>261</v>
      </c>
      <c r="F279" s="293">
        <v>23</v>
      </c>
      <c r="G279" s="304"/>
      <c r="H279" s="304"/>
      <c r="I279" s="304"/>
      <c r="J279" s="293">
        <v>6.5</v>
      </c>
      <c r="K279" s="294">
        <f>F279*J279</f>
        <v>149.5</v>
      </c>
    </row>
    <row r="280" spans="1:12" s="305" customFormat="1" ht="24.95" customHeight="1">
      <c r="A280" s="292">
        <v>9105</v>
      </c>
      <c r="B280" s="292" t="s">
        <v>1074</v>
      </c>
      <c r="C280" s="496" t="s">
        <v>1175</v>
      </c>
      <c r="D280" s="496"/>
      <c r="E280" s="292" t="s">
        <v>261</v>
      </c>
      <c r="F280" s="293">
        <v>38</v>
      </c>
      <c r="G280" s="304"/>
      <c r="H280" s="304"/>
      <c r="I280" s="304"/>
      <c r="J280" s="293">
        <v>11.19</v>
      </c>
      <c r="K280" s="294">
        <f>F280*J280</f>
        <v>425.21999999999997</v>
      </c>
      <c r="L280" s="146"/>
    </row>
    <row r="281" spans="1:12" s="305" customFormat="1" ht="15" customHeight="1">
      <c r="A281" s="292">
        <v>9101</v>
      </c>
      <c r="B281" s="292" t="s">
        <v>1074</v>
      </c>
      <c r="C281" s="496" t="s">
        <v>1176</v>
      </c>
      <c r="D281" s="496"/>
      <c r="E281" s="292" t="s">
        <v>261</v>
      </c>
      <c r="F281" s="293">
        <v>1</v>
      </c>
      <c r="G281" s="304"/>
      <c r="H281" s="304"/>
      <c r="I281" s="304"/>
      <c r="J281" s="293">
        <v>21.58</v>
      </c>
      <c r="K281" s="294">
        <f>F281*J281</f>
        <v>21.58</v>
      </c>
      <c r="L281" s="146"/>
    </row>
    <row r="282" spans="1:12" s="305" customFormat="1" ht="15" customHeight="1">
      <c r="A282" s="292">
        <v>9098</v>
      </c>
      <c r="B282" s="292" t="s">
        <v>1074</v>
      </c>
      <c r="C282" s="496" t="s">
        <v>1177</v>
      </c>
      <c r="D282" s="496"/>
      <c r="E282" s="292" t="s">
        <v>261</v>
      </c>
      <c r="F282" s="293">
        <v>1</v>
      </c>
      <c r="G282" s="304"/>
      <c r="H282" s="304"/>
      <c r="I282" s="304"/>
      <c r="J282" s="293">
        <v>2.96</v>
      </c>
      <c r="K282" s="294">
        <f>F282*J282</f>
        <v>2.96</v>
      </c>
    </row>
    <row r="283" spans="1:12" s="305" customFormat="1" ht="15" customHeight="1">
      <c r="A283" s="309"/>
      <c r="B283" s="309"/>
      <c r="C283" s="508" t="s">
        <v>473</v>
      </c>
      <c r="D283" s="508"/>
      <c r="E283" s="309"/>
      <c r="F283" s="310"/>
      <c r="G283" s="311"/>
      <c r="H283" s="311"/>
      <c r="I283" s="311"/>
      <c r="J283" s="312" t="s">
        <v>83</v>
      </c>
      <c r="K283" s="313">
        <f>SUM(K284:K286)</f>
        <v>65436</v>
      </c>
    </row>
    <row r="284" spans="1:12" s="262" customFormat="1" ht="12.75">
      <c r="A284" s="267">
        <v>247</v>
      </c>
      <c r="B284" s="267" t="s">
        <v>1046</v>
      </c>
      <c r="C284" s="493" t="s">
        <v>1178</v>
      </c>
      <c r="D284" s="493"/>
      <c r="E284" s="267" t="s">
        <v>1051</v>
      </c>
      <c r="F284" s="295">
        <f>3000*0.7</f>
        <v>2100</v>
      </c>
      <c r="G284" s="274"/>
      <c r="H284" s="274"/>
      <c r="I284" s="274"/>
      <c r="J284" s="280">
        <v>14.57</v>
      </c>
      <c r="K284" s="275">
        <f>F284*J284</f>
        <v>30597</v>
      </c>
    </row>
    <row r="285" spans="1:12" s="262" customFormat="1" ht="12.75">
      <c r="A285" s="267">
        <v>2436</v>
      </c>
      <c r="B285" s="267" t="s">
        <v>1046</v>
      </c>
      <c r="C285" s="493" t="s">
        <v>1092</v>
      </c>
      <c r="D285" s="493"/>
      <c r="E285" s="267" t="s">
        <v>1051</v>
      </c>
      <c r="F285" s="295">
        <f>3000*0.7</f>
        <v>2100</v>
      </c>
      <c r="G285" s="274"/>
      <c r="H285" s="274"/>
      <c r="I285" s="274"/>
      <c r="J285" s="280">
        <v>14.57</v>
      </c>
      <c r="K285" s="275">
        <f>F285*J285</f>
        <v>30597</v>
      </c>
    </row>
    <row r="286" spans="1:12" s="262" customFormat="1" ht="12.75">
      <c r="A286" s="267">
        <v>6111</v>
      </c>
      <c r="B286" s="267" t="s">
        <v>1046</v>
      </c>
      <c r="C286" s="493" t="s">
        <v>1050</v>
      </c>
      <c r="D286" s="493"/>
      <c r="E286" s="267" t="s">
        <v>1051</v>
      </c>
      <c r="F286" s="295">
        <f>750*0.7</f>
        <v>525</v>
      </c>
      <c r="G286" s="274"/>
      <c r="H286" s="274"/>
      <c r="I286" s="274"/>
      <c r="J286" s="280">
        <v>8.08</v>
      </c>
      <c r="K286" s="275">
        <f>F286*J286</f>
        <v>4242</v>
      </c>
      <c r="L286" s="319"/>
    </row>
    <row r="287" spans="1:12" s="305" customFormat="1" ht="15" customHeight="1">
      <c r="A287" s="292"/>
      <c r="B287" s="292"/>
      <c r="C287" s="509"/>
      <c r="D287" s="509"/>
      <c r="E287" s="292"/>
      <c r="F287" s="314"/>
      <c r="G287" s="304"/>
      <c r="H287" s="304"/>
      <c r="I287" s="304"/>
      <c r="J287" s="314"/>
      <c r="K287" s="294"/>
    </row>
    <row r="288" spans="1:12" s="305" customFormat="1" ht="15" customHeight="1">
      <c r="A288" s="309"/>
      <c r="B288" s="309"/>
      <c r="C288" s="508" t="s">
        <v>475</v>
      </c>
      <c r="D288" s="508"/>
      <c r="E288" s="309"/>
      <c r="F288" s="310"/>
      <c r="G288" s="311"/>
      <c r="H288" s="311"/>
      <c r="I288" s="311"/>
      <c r="J288" s="312" t="s">
        <v>83</v>
      </c>
      <c r="K288" s="313">
        <f>SUM(K289:K291)</f>
        <v>14931</v>
      </c>
      <c r="L288" s="320"/>
    </row>
    <row r="289" spans="1:12" s="262" customFormat="1" ht="12.75">
      <c r="A289" s="267">
        <v>247</v>
      </c>
      <c r="B289" s="267" t="s">
        <v>1046</v>
      </c>
      <c r="C289" s="493" t="s">
        <v>1178</v>
      </c>
      <c r="D289" s="493"/>
      <c r="E289" s="267" t="s">
        <v>1051</v>
      </c>
      <c r="F289" s="295">
        <f>1500*0.3</f>
        <v>450</v>
      </c>
      <c r="G289" s="274"/>
      <c r="H289" s="274"/>
      <c r="I289" s="274"/>
      <c r="J289" s="280">
        <v>14.57</v>
      </c>
      <c r="K289" s="275">
        <f>F289*J289</f>
        <v>6556.5</v>
      </c>
    </row>
    <row r="290" spans="1:12" s="262" customFormat="1" ht="12.75">
      <c r="A290" s="267">
        <v>2436</v>
      </c>
      <c r="B290" s="267" t="s">
        <v>1046</v>
      </c>
      <c r="C290" s="493" t="s">
        <v>1092</v>
      </c>
      <c r="D290" s="493"/>
      <c r="E290" s="267" t="s">
        <v>1051</v>
      </c>
      <c r="F290" s="295">
        <f>1500*0.3</f>
        <v>450</v>
      </c>
      <c r="G290" s="274"/>
      <c r="H290" s="274"/>
      <c r="I290" s="274"/>
      <c r="J290" s="280">
        <v>14.57</v>
      </c>
      <c r="K290" s="275">
        <f>F290*J290</f>
        <v>6556.5</v>
      </c>
      <c r="L290" s="321"/>
    </row>
    <row r="291" spans="1:12" s="262" customFormat="1" ht="12.75">
      <c r="A291" s="267">
        <v>6111</v>
      </c>
      <c r="B291" s="267" t="s">
        <v>1046</v>
      </c>
      <c r="C291" s="493" t="s">
        <v>1050</v>
      </c>
      <c r="D291" s="493"/>
      <c r="E291" s="267" t="s">
        <v>1051</v>
      </c>
      <c r="F291" s="295">
        <f>750*0.3</f>
        <v>225</v>
      </c>
      <c r="G291" s="274"/>
      <c r="H291" s="274"/>
      <c r="I291" s="274"/>
      <c r="J291" s="280">
        <v>8.08</v>
      </c>
      <c r="K291" s="275">
        <f>F291*J291</f>
        <v>1818</v>
      </c>
    </row>
    <row r="292" spans="1:12" ht="12.75">
      <c r="A292" s="267"/>
      <c r="B292" s="267"/>
      <c r="C292" s="495"/>
      <c r="D292" s="495"/>
      <c r="E292" s="495"/>
      <c r="F292" s="495"/>
      <c r="G292" s="495"/>
      <c r="H292" s="495"/>
      <c r="I292" s="495"/>
      <c r="J292" s="495"/>
      <c r="K292" s="277"/>
    </row>
    <row r="293" spans="1:12" ht="12.75">
      <c r="A293" s="267"/>
      <c r="B293" s="267"/>
      <c r="C293" s="495" t="s">
        <v>1053</v>
      </c>
      <c r="D293" s="495"/>
      <c r="E293" s="296">
        <v>1</v>
      </c>
      <c r="F293" s="495"/>
      <c r="G293" s="495"/>
      <c r="H293" s="495"/>
      <c r="I293" s="495"/>
      <c r="J293" s="495"/>
      <c r="K293" s="277"/>
    </row>
    <row r="294" spans="1:12" ht="12.75">
      <c r="A294" s="264"/>
      <c r="B294" s="502"/>
      <c r="C294" s="502"/>
      <c r="D294" s="500" t="s">
        <v>1056</v>
      </c>
      <c r="E294" s="500"/>
      <c r="F294" s="500"/>
      <c r="G294" s="500"/>
      <c r="H294" s="500"/>
      <c r="I294" s="500"/>
      <c r="J294" s="500"/>
      <c r="K294" s="283">
        <f>K171+K216+K230+K234+K249+K283+K288</f>
        <v>456819.21226</v>
      </c>
    </row>
    <row r="295" spans="1:12" ht="12.75">
      <c r="A295" s="498"/>
      <c r="B295" s="498"/>
      <c r="C295" s="498"/>
      <c r="D295" s="498"/>
      <c r="E295" s="498"/>
      <c r="F295" s="498"/>
      <c r="G295" s="498"/>
      <c r="H295" s="498"/>
      <c r="I295" s="498"/>
      <c r="J295" s="498"/>
      <c r="K295" s="498"/>
    </row>
    <row r="296" spans="1:12" ht="12.75" customHeight="1">
      <c r="A296" s="264" t="s">
        <v>78</v>
      </c>
      <c r="B296" s="264" t="s">
        <v>1031</v>
      </c>
      <c r="C296" s="502" t="s">
        <v>0</v>
      </c>
      <c r="D296" s="502"/>
      <c r="E296" s="491" t="s">
        <v>1032</v>
      </c>
      <c r="F296" s="491"/>
      <c r="G296" s="491"/>
      <c r="H296" s="491"/>
      <c r="I296" s="491"/>
      <c r="J296" s="491"/>
      <c r="K296" s="266" t="s">
        <v>516</v>
      </c>
    </row>
    <row r="297" spans="1:12" ht="12.75">
      <c r="A297" s="267"/>
      <c r="B297" s="267"/>
      <c r="C297" s="503" t="s">
        <v>1067</v>
      </c>
      <c r="D297" s="503"/>
      <c r="E297" s="268"/>
      <c r="F297" s="276"/>
      <c r="G297" s="268"/>
      <c r="H297" s="278"/>
      <c r="I297" s="278"/>
      <c r="J297" s="272" t="s">
        <v>1068</v>
      </c>
      <c r="K297" s="272"/>
    </row>
    <row r="298" spans="1:12" ht="26.25" customHeight="1">
      <c r="A298" s="267"/>
      <c r="B298" s="267"/>
      <c r="C298" s="504" t="s">
        <v>1179</v>
      </c>
      <c r="D298" s="504"/>
      <c r="E298" s="504"/>
      <c r="F298" s="504"/>
      <c r="G298" s="504"/>
      <c r="H298" s="504"/>
      <c r="I298" s="504"/>
      <c r="J298" s="272" t="s">
        <v>1036</v>
      </c>
      <c r="K298" s="272" t="s">
        <v>87</v>
      </c>
    </row>
    <row r="299" spans="1:12" ht="12.75">
      <c r="A299" s="267"/>
      <c r="B299" s="267"/>
      <c r="C299" s="494" t="s">
        <v>1037</v>
      </c>
      <c r="D299" s="494"/>
      <c r="E299" s="494"/>
      <c r="F299" s="494"/>
      <c r="G299" s="494"/>
      <c r="H299" s="494"/>
      <c r="I299" s="494"/>
      <c r="J299" s="494"/>
      <c r="K299" s="494"/>
    </row>
    <row r="300" spans="1:12" ht="12.75">
      <c r="A300" s="267"/>
      <c r="B300" s="267"/>
      <c r="C300" s="492" t="s">
        <v>9</v>
      </c>
      <c r="D300" s="492"/>
      <c r="E300" s="268" t="s">
        <v>681</v>
      </c>
      <c r="F300" s="273" t="s">
        <v>80</v>
      </c>
      <c r="G300" s="273" t="s">
        <v>1038</v>
      </c>
      <c r="H300" s="273" t="s">
        <v>1039</v>
      </c>
      <c r="I300" s="288" t="s">
        <v>1070</v>
      </c>
      <c r="J300" s="288" t="s">
        <v>1071</v>
      </c>
      <c r="K300" s="268" t="s">
        <v>1042</v>
      </c>
    </row>
    <row r="301" spans="1:12" s="262" customFormat="1" ht="32.25" customHeight="1">
      <c r="A301" s="267">
        <v>3356</v>
      </c>
      <c r="B301" s="267" t="s">
        <v>1046</v>
      </c>
      <c r="C301" s="496" t="s">
        <v>1180</v>
      </c>
      <c r="D301" s="496"/>
      <c r="E301" s="267" t="s">
        <v>1181</v>
      </c>
      <c r="F301" s="322">
        <v>8</v>
      </c>
      <c r="G301" s="322"/>
      <c r="H301" s="322">
        <v>0</v>
      </c>
      <c r="I301" s="323">
        <v>126</v>
      </c>
      <c r="J301" s="286"/>
      <c r="K301" s="275">
        <f>I301*F301</f>
        <v>1008</v>
      </c>
    </row>
    <row r="302" spans="1:12" s="262" customFormat="1" ht="30.75" customHeight="1">
      <c r="A302" s="267">
        <v>3357</v>
      </c>
      <c r="B302" s="267" t="s">
        <v>1046</v>
      </c>
      <c r="C302" s="496" t="s">
        <v>1182</v>
      </c>
      <c r="D302" s="496"/>
      <c r="E302" s="267" t="s">
        <v>1181</v>
      </c>
      <c r="F302" s="322">
        <v>10</v>
      </c>
      <c r="G302" s="322"/>
      <c r="H302" s="322"/>
      <c r="I302" s="323">
        <v>90</v>
      </c>
      <c r="J302" s="286"/>
      <c r="K302" s="275">
        <f>I302*F302</f>
        <v>900</v>
      </c>
    </row>
    <row r="303" spans="1:12" ht="12.75">
      <c r="A303" s="267"/>
      <c r="B303" s="267"/>
      <c r="C303" s="495" t="s">
        <v>1043</v>
      </c>
      <c r="D303" s="495"/>
      <c r="E303" s="495"/>
      <c r="F303" s="495"/>
      <c r="G303" s="495"/>
      <c r="H303" s="495"/>
      <c r="I303" s="495"/>
      <c r="J303" s="495"/>
      <c r="K303" s="277">
        <f>SUM(K301:K302)</f>
        <v>1908</v>
      </c>
    </row>
    <row r="304" spans="1:12" ht="12.75">
      <c r="A304" s="267"/>
      <c r="B304" s="267"/>
      <c r="C304" s="494" t="s">
        <v>1044</v>
      </c>
      <c r="D304" s="494"/>
      <c r="E304" s="494"/>
      <c r="F304" s="494"/>
      <c r="G304" s="494"/>
      <c r="H304" s="494"/>
      <c r="I304" s="494"/>
      <c r="J304" s="494"/>
      <c r="K304" s="494"/>
    </row>
    <row r="305" spans="1:11" ht="12.75">
      <c r="A305" s="267"/>
      <c r="B305" s="267"/>
      <c r="C305" s="492" t="s">
        <v>9</v>
      </c>
      <c r="D305" s="492"/>
      <c r="E305" s="268" t="s">
        <v>681</v>
      </c>
      <c r="F305" s="278" t="s">
        <v>80</v>
      </c>
      <c r="G305" s="278"/>
      <c r="H305" s="278"/>
      <c r="I305" s="278"/>
      <c r="J305" s="268" t="s">
        <v>1045</v>
      </c>
      <c r="K305" s="268" t="s">
        <v>1042</v>
      </c>
    </row>
    <row r="306" spans="1:11" s="262" customFormat="1" ht="12.75">
      <c r="A306" s="267">
        <v>5035</v>
      </c>
      <c r="B306" s="267" t="s">
        <v>1046</v>
      </c>
      <c r="C306" s="493" t="s">
        <v>1183</v>
      </c>
      <c r="D306" s="493"/>
      <c r="E306" s="292" t="s">
        <v>261</v>
      </c>
      <c r="F306" s="293">
        <v>4</v>
      </c>
      <c r="G306" s="274"/>
      <c r="H306" s="274"/>
      <c r="I306" s="274"/>
      <c r="J306" s="293">
        <v>1089.3699999999999</v>
      </c>
      <c r="K306" s="294">
        <f t="shared" ref="K306:K345" si="7">F306*J306</f>
        <v>4357.4799999999996</v>
      </c>
    </row>
    <row r="307" spans="1:11" s="262" customFormat="1" ht="12.75">
      <c r="A307" s="267">
        <v>3542</v>
      </c>
      <c r="B307" s="267" t="s">
        <v>1074</v>
      </c>
      <c r="C307" s="493" t="s">
        <v>1184</v>
      </c>
      <c r="D307" s="493"/>
      <c r="E307" s="292" t="s">
        <v>261</v>
      </c>
      <c r="F307" s="293">
        <v>1</v>
      </c>
      <c r="G307" s="274"/>
      <c r="H307" s="274"/>
      <c r="I307" s="274"/>
      <c r="J307" s="293">
        <v>128</v>
      </c>
      <c r="K307" s="294">
        <f t="shared" si="7"/>
        <v>128</v>
      </c>
    </row>
    <row r="308" spans="1:11" s="262" customFormat="1" ht="12.75">
      <c r="A308" s="267">
        <v>713</v>
      </c>
      <c r="B308" s="267" t="s">
        <v>1074</v>
      </c>
      <c r="C308" s="493" t="s">
        <v>1185</v>
      </c>
      <c r="D308" s="493"/>
      <c r="E308" s="292" t="s">
        <v>261</v>
      </c>
      <c r="F308" s="293">
        <v>1</v>
      </c>
      <c r="G308" s="274"/>
      <c r="H308" s="274"/>
      <c r="I308" s="274"/>
      <c r="J308" s="293">
        <v>128</v>
      </c>
      <c r="K308" s="294">
        <f t="shared" si="7"/>
        <v>128</v>
      </c>
    </row>
    <row r="309" spans="1:11" s="262" customFormat="1" ht="12.75">
      <c r="A309" s="267">
        <v>1672</v>
      </c>
      <c r="B309" s="267" t="s">
        <v>1074</v>
      </c>
      <c r="C309" s="493" t="s">
        <v>1186</v>
      </c>
      <c r="D309" s="493"/>
      <c r="E309" s="292" t="s">
        <v>79</v>
      </c>
      <c r="F309" s="293">
        <v>4</v>
      </c>
      <c r="G309" s="274"/>
      <c r="H309" s="274"/>
      <c r="I309" s="274"/>
      <c r="J309" s="293">
        <v>6.85</v>
      </c>
      <c r="K309" s="294">
        <f t="shared" si="7"/>
        <v>27.4</v>
      </c>
    </row>
    <row r="310" spans="1:11" s="262" customFormat="1" ht="12.75">
      <c r="A310" s="267">
        <v>1680</v>
      </c>
      <c r="B310" s="267" t="s">
        <v>1074</v>
      </c>
      <c r="C310" s="493" t="s">
        <v>1187</v>
      </c>
      <c r="D310" s="493"/>
      <c r="E310" s="292" t="s">
        <v>79</v>
      </c>
      <c r="F310" s="293">
        <v>5</v>
      </c>
      <c r="G310" s="274"/>
      <c r="H310" s="274"/>
      <c r="I310" s="274"/>
      <c r="J310" s="293">
        <v>5.99</v>
      </c>
      <c r="K310" s="294">
        <f t="shared" si="7"/>
        <v>29.950000000000003</v>
      </c>
    </row>
    <row r="311" spans="1:11" s="262" customFormat="1" ht="12.75">
      <c r="A311" s="267">
        <v>1680</v>
      </c>
      <c r="B311" s="267" t="s">
        <v>1074</v>
      </c>
      <c r="C311" s="493" t="s">
        <v>1188</v>
      </c>
      <c r="D311" s="493"/>
      <c r="E311" s="292" t="s">
        <v>79</v>
      </c>
      <c r="F311" s="293">
        <v>7</v>
      </c>
      <c r="G311" s="274"/>
      <c r="H311" s="274"/>
      <c r="I311" s="274"/>
      <c r="J311" s="293">
        <v>5.99</v>
      </c>
      <c r="K311" s="294">
        <f t="shared" si="7"/>
        <v>41.93</v>
      </c>
    </row>
    <row r="312" spans="1:11" s="262" customFormat="1" ht="12.75">
      <c r="A312" s="267">
        <v>1682</v>
      </c>
      <c r="B312" s="267" t="s">
        <v>1074</v>
      </c>
      <c r="C312" s="493" t="s">
        <v>1189</v>
      </c>
      <c r="D312" s="493"/>
      <c r="E312" s="292" t="s">
        <v>261</v>
      </c>
      <c r="F312" s="293">
        <v>4</v>
      </c>
      <c r="G312" s="274"/>
      <c r="H312" s="274"/>
      <c r="I312" s="274"/>
      <c r="J312" s="293">
        <v>8.17</v>
      </c>
      <c r="K312" s="294">
        <f t="shared" si="7"/>
        <v>32.68</v>
      </c>
    </row>
    <row r="313" spans="1:11" s="262" customFormat="1" ht="12.75">
      <c r="A313" s="267">
        <v>1684</v>
      </c>
      <c r="B313" s="267" t="s">
        <v>1074</v>
      </c>
      <c r="C313" s="493" t="s">
        <v>1190</v>
      </c>
      <c r="D313" s="493"/>
      <c r="E313" s="292" t="s">
        <v>261</v>
      </c>
      <c r="F313" s="293">
        <v>1</v>
      </c>
      <c r="G313" s="274"/>
      <c r="H313" s="274"/>
      <c r="I313" s="274"/>
      <c r="J313" s="293">
        <v>10.38</v>
      </c>
      <c r="K313" s="294">
        <f t="shared" si="7"/>
        <v>10.38</v>
      </c>
    </row>
    <row r="314" spans="1:11" s="262" customFormat="1" ht="12.75">
      <c r="A314" s="267">
        <v>3243</v>
      </c>
      <c r="B314" s="267" t="s">
        <v>1074</v>
      </c>
      <c r="C314" s="493" t="s">
        <v>1191</v>
      </c>
      <c r="D314" s="493"/>
      <c r="E314" s="292" t="s">
        <v>261</v>
      </c>
      <c r="F314" s="293">
        <v>9</v>
      </c>
      <c r="G314" s="274"/>
      <c r="H314" s="274"/>
      <c r="I314" s="274"/>
      <c r="J314" s="293">
        <v>12.4</v>
      </c>
      <c r="K314" s="294">
        <f t="shared" si="7"/>
        <v>111.60000000000001</v>
      </c>
    </row>
    <row r="315" spans="1:11" s="262" customFormat="1" ht="12.75">
      <c r="A315" s="267">
        <v>7581</v>
      </c>
      <c r="B315" s="267" t="s">
        <v>1074</v>
      </c>
      <c r="C315" s="493" t="s">
        <v>1192</v>
      </c>
      <c r="D315" s="493"/>
      <c r="E315" s="292" t="s">
        <v>261</v>
      </c>
      <c r="F315" s="293">
        <v>2</v>
      </c>
      <c r="G315" s="274"/>
      <c r="H315" s="274"/>
      <c r="I315" s="274"/>
      <c r="J315" s="293">
        <v>1.53</v>
      </c>
      <c r="K315" s="294">
        <f t="shared" si="7"/>
        <v>3.06</v>
      </c>
    </row>
    <row r="316" spans="1:11" s="262" customFormat="1" ht="12.75">
      <c r="A316" s="267">
        <v>10630</v>
      </c>
      <c r="B316" s="267" t="s">
        <v>1074</v>
      </c>
      <c r="C316" s="493" t="s">
        <v>1193</v>
      </c>
      <c r="D316" s="493"/>
      <c r="E316" s="292" t="s">
        <v>261</v>
      </c>
      <c r="F316" s="293">
        <v>6</v>
      </c>
      <c r="G316" s="274"/>
      <c r="H316" s="274"/>
      <c r="I316" s="274"/>
      <c r="J316" s="293">
        <v>20.05</v>
      </c>
      <c r="K316" s="294">
        <f t="shared" si="7"/>
        <v>120.30000000000001</v>
      </c>
    </row>
    <row r="317" spans="1:11" s="262" customFormat="1" ht="12.75">
      <c r="A317" s="267" t="s">
        <v>602</v>
      </c>
      <c r="B317" s="267"/>
      <c r="C317" s="493" t="s">
        <v>1194</v>
      </c>
      <c r="D317" s="493"/>
      <c r="E317" s="292" t="s">
        <v>261</v>
      </c>
      <c r="F317" s="293">
        <v>3</v>
      </c>
      <c r="G317" s="274"/>
      <c r="H317" s="274"/>
      <c r="I317" s="274"/>
      <c r="J317" s="293">
        <v>235</v>
      </c>
      <c r="K317" s="294">
        <f t="shared" si="7"/>
        <v>705</v>
      </c>
    </row>
    <row r="318" spans="1:11" s="262" customFormat="1" ht="30" customHeight="1">
      <c r="A318" s="267">
        <v>4276</v>
      </c>
      <c r="B318" s="267" t="s">
        <v>1046</v>
      </c>
      <c r="C318" s="496" t="s">
        <v>1195</v>
      </c>
      <c r="D318" s="496"/>
      <c r="E318" s="292" t="s">
        <v>261</v>
      </c>
      <c r="F318" s="293">
        <v>3</v>
      </c>
      <c r="G318" s="274"/>
      <c r="H318" s="274"/>
      <c r="I318" s="274"/>
      <c r="J318" s="293">
        <v>195.53</v>
      </c>
      <c r="K318" s="294">
        <f t="shared" si="7"/>
        <v>586.59</v>
      </c>
    </row>
    <row r="319" spans="1:11" s="262" customFormat="1" ht="15" customHeight="1">
      <c r="A319" s="267">
        <v>2376</v>
      </c>
      <c r="B319" s="267" t="s">
        <v>1046</v>
      </c>
      <c r="C319" s="496" t="s">
        <v>1196</v>
      </c>
      <c r="D319" s="496"/>
      <c r="E319" s="292" t="s">
        <v>261</v>
      </c>
      <c r="F319" s="293">
        <v>1</v>
      </c>
      <c r="G319" s="274"/>
      <c r="H319" s="274"/>
      <c r="I319" s="274"/>
      <c r="J319" s="293">
        <v>1594.98</v>
      </c>
      <c r="K319" s="294">
        <f t="shared" si="7"/>
        <v>1594.98</v>
      </c>
    </row>
    <row r="320" spans="1:11" s="262" customFormat="1" ht="12.75">
      <c r="A320" s="267">
        <v>3301</v>
      </c>
      <c r="B320" s="267" t="s">
        <v>1074</v>
      </c>
      <c r="C320" s="493" t="s">
        <v>1197</v>
      </c>
      <c r="D320" s="493"/>
      <c r="E320" s="292" t="s">
        <v>261</v>
      </c>
      <c r="F320" s="293">
        <v>1</v>
      </c>
      <c r="G320" s="274"/>
      <c r="H320" s="274"/>
      <c r="I320" s="274"/>
      <c r="J320" s="293">
        <v>315</v>
      </c>
      <c r="K320" s="294">
        <f t="shared" si="7"/>
        <v>315</v>
      </c>
    </row>
    <row r="321" spans="1:12" s="262" customFormat="1" ht="12.75">
      <c r="A321" s="267">
        <v>10661</v>
      </c>
      <c r="B321" s="267" t="s">
        <v>1074</v>
      </c>
      <c r="C321" s="493" t="s">
        <v>1198</v>
      </c>
      <c r="D321" s="493"/>
      <c r="E321" s="292" t="s">
        <v>261</v>
      </c>
      <c r="F321" s="293">
        <v>3</v>
      </c>
      <c r="G321" s="274"/>
      <c r="H321" s="274"/>
      <c r="I321" s="274"/>
      <c r="J321" s="293">
        <v>7.92</v>
      </c>
      <c r="K321" s="294">
        <f t="shared" si="7"/>
        <v>23.759999999999998</v>
      </c>
    </row>
    <row r="322" spans="1:12" s="262" customFormat="1" ht="43.5" customHeight="1">
      <c r="A322" s="267">
        <v>10509</v>
      </c>
      <c r="B322" s="267" t="s">
        <v>1074</v>
      </c>
      <c r="C322" s="496" t="s">
        <v>1199</v>
      </c>
      <c r="D322" s="496"/>
      <c r="E322" s="292" t="s">
        <v>167</v>
      </c>
      <c r="F322" s="293">
        <v>450</v>
      </c>
      <c r="G322" s="274"/>
      <c r="H322" s="274"/>
      <c r="I322" s="274"/>
      <c r="J322" s="293">
        <v>3.47</v>
      </c>
      <c r="K322" s="294">
        <f t="shared" si="7"/>
        <v>1561.5</v>
      </c>
    </row>
    <row r="323" spans="1:12" s="262" customFormat="1" ht="46.5" customHeight="1">
      <c r="A323" s="267">
        <v>3814</v>
      </c>
      <c r="B323" s="267" t="s">
        <v>1074</v>
      </c>
      <c r="C323" s="496" t="s">
        <v>1200</v>
      </c>
      <c r="D323" s="496"/>
      <c r="E323" s="292" t="s">
        <v>167</v>
      </c>
      <c r="F323" s="293">
        <v>12</v>
      </c>
      <c r="G323" s="274"/>
      <c r="H323" s="274"/>
      <c r="I323" s="274"/>
      <c r="J323" s="293">
        <v>10.26</v>
      </c>
      <c r="K323" s="294">
        <f t="shared" si="7"/>
        <v>123.12</v>
      </c>
    </row>
    <row r="324" spans="1:12" s="262" customFormat="1" ht="15" customHeight="1">
      <c r="A324" s="267">
        <v>4121</v>
      </c>
      <c r="B324" s="267" t="s">
        <v>1074</v>
      </c>
      <c r="C324" s="496" t="s">
        <v>1201</v>
      </c>
      <c r="D324" s="496"/>
      <c r="E324" s="292" t="s">
        <v>167</v>
      </c>
      <c r="F324" s="293">
        <v>80</v>
      </c>
      <c r="G324" s="274"/>
      <c r="H324" s="274"/>
      <c r="I324" s="274"/>
      <c r="J324" s="293">
        <v>51.5</v>
      </c>
      <c r="K324" s="294">
        <f t="shared" si="7"/>
        <v>4120</v>
      </c>
    </row>
    <row r="325" spans="1:12" s="262" customFormat="1" ht="31.5" customHeight="1">
      <c r="A325" s="267">
        <v>3047</v>
      </c>
      <c r="B325" s="267" t="s">
        <v>1074</v>
      </c>
      <c r="C325" s="496" t="s">
        <v>1202</v>
      </c>
      <c r="D325" s="496"/>
      <c r="E325" s="292" t="s">
        <v>167</v>
      </c>
      <c r="F325" s="293">
        <v>17</v>
      </c>
      <c r="G325" s="274"/>
      <c r="H325" s="274"/>
      <c r="I325" s="274"/>
      <c r="J325" s="293">
        <v>14.18</v>
      </c>
      <c r="K325" s="294">
        <f t="shared" si="7"/>
        <v>241.06</v>
      </c>
    </row>
    <row r="326" spans="1:12" s="262" customFormat="1" ht="12.75">
      <c r="A326" s="267">
        <v>3249</v>
      </c>
      <c r="B326" s="267" t="s">
        <v>1074</v>
      </c>
      <c r="C326" s="493" t="s">
        <v>1203</v>
      </c>
      <c r="D326" s="493"/>
      <c r="E326" s="292" t="s">
        <v>445</v>
      </c>
      <c r="F326" s="293">
        <v>14</v>
      </c>
      <c r="G326" s="274"/>
      <c r="H326" s="274"/>
      <c r="I326" s="274"/>
      <c r="J326" s="293">
        <v>43.71</v>
      </c>
      <c r="K326" s="294">
        <f t="shared" si="7"/>
        <v>611.94000000000005</v>
      </c>
    </row>
    <row r="327" spans="1:12" s="262" customFormat="1" ht="12.75">
      <c r="A327" s="267">
        <v>842</v>
      </c>
      <c r="B327" s="267" t="s">
        <v>1046</v>
      </c>
      <c r="C327" s="493" t="s">
        <v>1204</v>
      </c>
      <c r="D327" s="493"/>
      <c r="E327" s="292" t="s">
        <v>445</v>
      </c>
      <c r="F327" s="293">
        <v>7</v>
      </c>
      <c r="G327" s="274"/>
      <c r="H327" s="274"/>
      <c r="I327" s="274"/>
      <c r="J327" s="293">
        <v>29.6</v>
      </c>
      <c r="K327" s="294">
        <f t="shared" si="7"/>
        <v>207.20000000000002</v>
      </c>
    </row>
    <row r="328" spans="1:12" s="262" customFormat="1" ht="15" customHeight="1">
      <c r="A328" s="267">
        <v>9352</v>
      </c>
      <c r="B328" s="267" t="s">
        <v>1074</v>
      </c>
      <c r="C328" s="496" t="s">
        <v>1205</v>
      </c>
      <c r="D328" s="496"/>
      <c r="E328" s="292" t="s">
        <v>79</v>
      </c>
      <c r="F328" s="293">
        <v>4</v>
      </c>
      <c r="G328" s="274"/>
      <c r="H328" s="274"/>
      <c r="I328" s="274"/>
      <c r="J328" s="293">
        <v>38.69</v>
      </c>
      <c r="K328" s="294">
        <f t="shared" si="7"/>
        <v>154.76</v>
      </c>
    </row>
    <row r="329" spans="1:12" s="262" customFormat="1" ht="15" customHeight="1">
      <c r="A329" s="267">
        <v>4655</v>
      </c>
      <c r="B329" s="267" t="s">
        <v>1074</v>
      </c>
      <c r="C329" s="496" t="s">
        <v>1206</v>
      </c>
      <c r="D329" s="496"/>
      <c r="E329" s="292" t="s">
        <v>79</v>
      </c>
      <c r="F329" s="293">
        <v>1</v>
      </c>
      <c r="G329" s="274"/>
      <c r="H329" s="274"/>
      <c r="I329" s="274"/>
      <c r="J329" s="293">
        <v>54.45</v>
      </c>
      <c r="K329" s="294">
        <f t="shared" si="7"/>
        <v>54.45</v>
      </c>
    </row>
    <row r="330" spans="1:12" s="262" customFormat="1" ht="15" customHeight="1">
      <c r="A330" s="267">
        <v>3406</v>
      </c>
      <c r="B330" s="267" t="s">
        <v>1046</v>
      </c>
      <c r="C330" s="496" t="s">
        <v>1207</v>
      </c>
      <c r="D330" s="496"/>
      <c r="E330" s="292" t="s">
        <v>79</v>
      </c>
      <c r="F330" s="293">
        <v>3</v>
      </c>
      <c r="G330" s="274"/>
      <c r="H330" s="274"/>
      <c r="I330" s="274"/>
      <c r="J330" s="293">
        <v>12.96</v>
      </c>
      <c r="K330" s="294">
        <f t="shared" si="7"/>
        <v>38.880000000000003</v>
      </c>
    </row>
    <row r="331" spans="1:12" s="262" customFormat="1" ht="15" customHeight="1">
      <c r="A331" s="267">
        <v>3490</v>
      </c>
      <c r="B331" s="267" t="s">
        <v>1074</v>
      </c>
      <c r="C331" s="496" t="s">
        <v>1208</v>
      </c>
      <c r="D331" s="496"/>
      <c r="E331" s="292" t="s">
        <v>79</v>
      </c>
      <c r="F331" s="293">
        <v>18</v>
      </c>
      <c r="G331" s="274"/>
      <c r="H331" s="274"/>
      <c r="I331" s="274"/>
      <c r="J331" s="293">
        <v>20.399999999999999</v>
      </c>
      <c r="K331" s="294">
        <f t="shared" si="7"/>
        <v>367.2</v>
      </c>
    </row>
    <row r="332" spans="1:12" s="262" customFormat="1" ht="15" customHeight="1">
      <c r="A332" s="267">
        <v>10629</v>
      </c>
      <c r="B332" s="267" t="s">
        <v>1074</v>
      </c>
      <c r="C332" s="496" t="s">
        <v>1209</v>
      </c>
      <c r="D332" s="496"/>
      <c r="E332" s="292" t="s">
        <v>79</v>
      </c>
      <c r="F332" s="293">
        <v>6</v>
      </c>
      <c r="G332" s="274"/>
      <c r="H332" s="274"/>
      <c r="I332" s="274"/>
      <c r="J332" s="293">
        <v>15.54</v>
      </c>
      <c r="K332" s="294">
        <f t="shared" si="7"/>
        <v>93.24</v>
      </c>
    </row>
    <row r="333" spans="1:12" s="262" customFormat="1" ht="15" customHeight="1">
      <c r="A333" s="267">
        <v>11202</v>
      </c>
      <c r="B333" s="267" t="s">
        <v>1074</v>
      </c>
      <c r="C333" s="496" t="s">
        <v>1210</v>
      </c>
      <c r="D333" s="496"/>
      <c r="E333" s="292" t="s">
        <v>79</v>
      </c>
      <c r="F333" s="293">
        <v>4</v>
      </c>
      <c r="G333" s="274"/>
      <c r="H333" s="274"/>
      <c r="I333" s="274"/>
      <c r="J333" s="293">
        <v>4.5999999999999996</v>
      </c>
      <c r="K333" s="294">
        <f t="shared" si="7"/>
        <v>18.399999999999999</v>
      </c>
    </row>
    <row r="334" spans="1:12" s="262" customFormat="1" ht="15" customHeight="1">
      <c r="A334" s="267">
        <v>10508</v>
      </c>
      <c r="B334" s="267" t="s">
        <v>1074</v>
      </c>
      <c r="C334" s="496" t="s">
        <v>1211</v>
      </c>
      <c r="D334" s="496"/>
      <c r="E334" s="292" t="s">
        <v>79</v>
      </c>
      <c r="F334" s="293">
        <v>3</v>
      </c>
      <c r="G334" s="274"/>
      <c r="H334" s="274"/>
      <c r="I334" s="274"/>
      <c r="J334" s="293">
        <v>9.75</v>
      </c>
      <c r="K334" s="294">
        <f t="shared" si="7"/>
        <v>29.25</v>
      </c>
    </row>
    <row r="335" spans="1:12" s="262" customFormat="1" ht="15" customHeight="1">
      <c r="A335" s="267">
        <v>2683</v>
      </c>
      <c r="B335" s="267" t="s">
        <v>1046</v>
      </c>
      <c r="C335" s="496" t="s">
        <v>1212</v>
      </c>
      <c r="D335" s="496"/>
      <c r="E335" s="292" t="s">
        <v>167</v>
      </c>
      <c r="F335" s="293">
        <v>9</v>
      </c>
      <c r="G335" s="274"/>
      <c r="H335" s="274"/>
      <c r="I335" s="274"/>
      <c r="J335" s="293">
        <v>30.51</v>
      </c>
      <c r="K335" s="294">
        <f t="shared" si="7"/>
        <v>274.59000000000003</v>
      </c>
    </row>
    <row r="336" spans="1:12" s="262" customFormat="1" ht="12.75" customHeight="1">
      <c r="A336" s="267">
        <v>20111</v>
      </c>
      <c r="B336" s="267" t="s">
        <v>1046</v>
      </c>
      <c r="C336" s="496" t="s">
        <v>1213</v>
      </c>
      <c r="D336" s="496"/>
      <c r="E336" s="267" t="s">
        <v>79</v>
      </c>
      <c r="F336" s="295">
        <v>2</v>
      </c>
      <c r="G336" s="274"/>
      <c r="H336" s="274"/>
      <c r="I336" s="274"/>
      <c r="J336" s="285">
        <v>5.2</v>
      </c>
      <c r="K336" s="275">
        <f t="shared" si="7"/>
        <v>10.4</v>
      </c>
      <c r="L336" s="126"/>
    </row>
    <row r="337" spans="1:11" s="262" customFormat="1" ht="12.75" customHeight="1">
      <c r="A337" s="267">
        <v>404</v>
      </c>
      <c r="B337" s="267" t="s">
        <v>1046</v>
      </c>
      <c r="C337" s="496" t="s">
        <v>1214</v>
      </c>
      <c r="D337" s="496"/>
      <c r="E337" s="267" t="s">
        <v>79</v>
      </c>
      <c r="F337" s="295">
        <v>2</v>
      </c>
      <c r="G337" s="274"/>
      <c r="H337" s="274"/>
      <c r="I337" s="274"/>
      <c r="J337" s="285">
        <v>0.7</v>
      </c>
      <c r="K337" s="275">
        <f t="shared" si="7"/>
        <v>1.4</v>
      </c>
    </row>
    <row r="338" spans="1:11" s="262" customFormat="1" ht="31.5" customHeight="1">
      <c r="A338" s="267">
        <v>12340</v>
      </c>
      <c r="B338" s="267" t="s">
        <v>1046</v>
      </c>
      <c r="C338" s="496" t="s">
        <v>1215</v>
      </c>
      <c r="D338" s="496"/>
      <c r="E338" s="267" t="s">
        <v>79</v>
      </c>
      <c r="F338" s="293">
        <v>2</v>
      </c>
      <c r="G338" s="274"/>
      <c r="H338" s="274"/>
      <c r="I338" s="274"/>
      <c r="J338" s="293">
        <v>1967.13</v>
      </c>
      <c r="K338" s="294">
        <f t="shared" si="7"/>
        <v>3934.26</v>
      </c>
    </row>
    <row r="339" spans="1:11" s="262" customFormat="1" ht="15" customHeight="1">
      <c r="A339" s="267">
        <v>4912</v>
      </c>
      <c r="B339" s="267" t="s">
        <v>1074</v>
      </c>
      <c r="C339" s="496" t="s">
        <v>1216</v>
      </c>
      <c r="D339" s="496"/>
      <c r="E339" s="292" t="s">
        <v>445</v>
      </c>
      <c r="F339" s="293">
        <v>175</v>
      </c>
      <c r="G339" s="274"/>
      <c r="H339" s="274"/>
      <c r="I339" s="274"/>
      <c r="J339" s="293">
        <v>58.58</v>
      </c>
      <c r="K339" s="294">
        <f t="shared" si="7"/>
        <v>10251.5</v>
      </c>
    </row>
    <row r="340" spans="1:11" s="305" customFormat="1" ht="29.25" customHeight="1">
      <c r="A340" s="292">
        <v>4168</v>
      </c>
      <c r="B340" s="292" t="s">
        <v>1046</v>
      </c>
      <c r="C340" s="496" t="s">
        <v>1217</v>
      </c>
      <c r="D340" s="496"/>
      <c r="E340" s="292" t="s">
        <v>261</v>
      </c>
      <c r="F340" s="293">
        <v>4</v>
      </c>
      <c r="G340" s="304"/>
      <c r="H340" s="304"/>
      <c r="I340" s="304"/>
      <c r="J340" s="293">
        <v>209.87</v>
      </c>
      <c r="K340" s="294">
        <f t="shared" si="7"/>
        <v>839.48</v>
      </c>
    </row>
    <row r="341" spans="1:11" s="305" customFormat="1" ht="15" customHeight="1">
      <c r="A341" s="292">
        <v>4329</v>
      </c>
      <c r="B341" s="292" t="s">
        <v>1046</v>
      </c>
      <c r="C341" s="496" t="s">
        <v>1218</v>
      </c>
      <c r="D341" s="496"/>
      <c r="E341" s="292" t="s">
        <v>261</v>
      </c>
      <c r="F341" s="293">
        <v>100</v>
      </c>
      <c r="G341" s="304"/>
      <c r="H341" s="304"/>
      <c r="I341" s="304"/>
      <c r="J341" s="293">
        <v>1.0900000000000001</v>
      </c>
      <c r="K341" s="294">
        <f t="shared" si="7"/>
        <v>109.00000000000001</v>
      </c>
    </row>
    <row r="342" spans="1:11" s="305" customFormat="1" ht="15" customHeight="1">
      <c r="A342" s="292">
        <v>4339</v>
      </c>
      <c r="B342" s="292" t="s">
        <v>1046</v>
      </c>
      <c r="C342" s="496" t="s">
        <v>1219</v>
      </c>
      <c r="D342" s="496"/>
      <c r="E342" s="292" t="s">
        <v>261</v>
      </c>
      <c r="F342" s="293">
        <v>100</v>
      </c>
      <c r="G342" s="304"/>
      <c r="H342" s="304"/>
      <c r="I342" s="304"/>
      <c r="J342" s="293">
        <v>0.27</v>
      </c>
      <c r="K342" s="294">
        <f t="shared" si="7"/>
        <v>27</v>
      </c>
    </row>
    <row r="343" spans="1:11" s="305" customFormat="1" ht="15" customHeight="1">
      <c r="A343" s="292">
        <v>7872</v>
      </c>
      <c r="B343" s="292" t="s">
        <v>1074</v>
      </c>
      <c r="C343" s="496" t="s">
        <v>1220</v>
      </c>
      <c r="D343" s="496"/>
      <c r="E343" s="292" t="s">
        <v>261</v>
      </c>
      <c r="F343" s="293">
        <v>100</v>
      </c>
      <c r="G343" s="304"/>
      <c r="H343" s="304"/>
      <c r="I343" s="304"/>
      <c r="J343" s="293">
        <v>0.61</v>
      </c>
      <c r="K343" s="294">
        <f t="shared" si="7"/>
        <v>61</v>
      </c>
    </row>
    <row r="344" spans="1:11" s="305" customFormat="1" ht="15" customHeight="1">
      <c r="A344" s="292">
        <v>1541</v>
      </c>
      <c r="B344" s="292" t="s">
        <v>1046</v>
      </c>
      <c r="C344" s="496" t="s">
        <v>1221</v>
      </c>
      <c r="D344" s="496"/>
      <c r="E344" s="292" t="s">
        <v>261</v>
      </c>
      <c r="F344" s="293">
        <v>100</v>
      </c>
      <c r="G344" s="304"/>
      <c r="H344" s="304"/>
      <c r="I344" s="304"/>
      <c r="J344" s="293">
        <v>11.96</v>
      </c>
      <c r="K344" s="294">
        <f t="shared" si="7"/>
        <v>1196</v>
      </c>
    </row>
    <row r="345" spans="1:11" s="305" customFormat="1" ht="28.5" customHeight="1">
      <c r="A345" s="292">
        <v>10693</v>
      </c>
      <c r="B345" s="292" t="s">
        <v>1074</v>
      </c>
      <c r="C345" s="496" t="s">
        <v>1222</v>
      </c>
      <c r="D345" s="496"/>
      <c r="E345" s="292" t="s">
        <v>261</v>
      </c>
      <c r="F345" s="293">
        <v>5</v>
      </c>
      <c r="G345" s="304"/>
      <c r="H345" s="304"/>
      <c r="I345" s="304"/>
      <c r="J345" s="293">
        <v>57.1</v>
      </c>
      <c r="K345" s="294">
        <f t="shared" si="7"/>
        <v>285.5</v>
      </c>
    </row>
    <row r="346" spans="1:11" ht="12.75">
      <c r="A346" s="267"/>
      <c r="B346" s="267"/>
      <c r="C346" s="495" t="s">
        <v>1043</v>
      </c>
      <c r="D346" s="495"/>
      <c r="E346" s="495"/>
      <c r="F346" s="495"/>
      <c r="G346" s="495"/>
      <c r="H346" s="495"/>
      <c r="I346" s="495"/>
      <c r="J346" s="495"/>
      <c r="K346" s="277">
        <f>SUM(K306:K345)</f>
        <v>32827.240000000005</v>
      </c>
    </row>
    <row r="347" spans="1:11" ht="12.75">
      <c r="A347" s="267"/>
      <c r="B347" s="267"/>
      <c r="C347" s="494" t="s">
        <v>1048</v>
      </c>
      <c r="D347" s="494"/>
      <c r="E347" s="494"/>
      <c r="F347" s="494"/>
      <c r="G347" s="494"/>
      <c r="H347" s="494"/>
      <c r="I347" s="494"/>
      <c r="J347" s="494"/>
      <c r="K347" s="494"/>
    </row>
    <row r="348" spans="1:11" ht="12.75">
      <c r="A348" s="267"/>
      <c r="B348" s="267"/>
      <c r="C348" s="492" t="s">
        <v>9</v>
      </c>
      <c r="D348" s="492"/>
      <c r="E348" s="276" t="s">
        <v>681</v>
      </c>
      <c r="F348" s="276" t="s">
        <v>80</v>
      </c>
      <c r="G348" s="276"/>
      <c r="H348" s="276"/>
      <c r="I348" s="276"/>
      <c r="J348" s="268" t="s">
        <v>1045</v>
      </c>
      <c r="K348" s="291" t="s">
        <v>1042</v>
      </c>
    </row>
    <row r="349" spans="1:11" ht="12.75">
      <c r="A349" s="267"/>
      <c r="B349" s="267"/>
      <c r="C349" s="498"/>
      <c r="D349" s="498"/>
      <c r="E349" s="268"/>
      <c r="F349" s="289"/>
      <c r="G349" s="278"/>
      <c r="H349" s="278"/>
      <c r="I349" s="278"/>
      <c r="J349" s="280"/>
      <c r="K349" s="275">
        <f>F349*J349</f>
        <v>0</v>
      </c>
    </row>
    <row r="350" spans="1:11" ht="12.75">
      <c r="A350" s="267"/>
      <c r="B350" s="267"/>
      <c r="C350" s="495" t="s">
        <v>1043</v>
      </c>
      <c r="D350" s="495"/>
      <c r="E350" s="495"/>
      <c r="F350" s="495"/>
      <c r="G350" s="495"/>
      <c r="H350" s="495"/>
      <c r="I350" s="495"/>
      <c r="J350" s="495"/>
      <c r="K350" s="277">
        <f>SUM(K349)</f>
        <v>0</v>
      </c>
    </row>
    <row r="351" spans="1:11" ht="12.75">
      <c r="A351" s="267"/>
      <c r="B351" s="267"/>
      <c r="C351" s="494" t="s">
        <v>473</v>
      </c>
      <c r="D351" s="494"/>
      <c r="E351" s="494"/>
      <c r="F351" s="494"/>
      <c r="G351" s="494"/>
      <c r="H351" s="494"/>
      <c r="I351" s="494"/>
      <c r="J351" s="494"/>
      <c r="K351" s="494"/>
    </row>
    <row r="352" spans="1:11" ht="12.75">
      <c r="A352" s="267"/>
      <c r="B352" s="267"/>
      <c r="C352" s="492" t="s">
        <v>9</v>
      </c>
      <c r="D352" s="492"/>
      <c r="E352" s="268" t="s">
        <v>681</v>
      </c>
      <c r="F352" s="278" t="s">
        <v>80</v>
      </c>
      <c r="G352" s="278"/>
      <c r="H352" s="278"/>
      <c r="I352" s="278"/>
      <c r="J352" s="268" t="s">
        <v>1045</v>
      </c>
      <c r="K352" s="268" t="s">
        <v>1042</v>
      </c>
    </row>
    <row r="353" spans="1:256" ht="12.75">
      <c r="A353" s="267">
        <v>2436</v>
      </c>
      <c r="B353" s="267" t="s">
        <v>1046</v>
      </c>
      <c r="C353" s="493" t="s">
        <v>1092</v>
      </c>
      <c r="D353" s="493"/>
      <c r="E353" s="267" t="s">
        <v>1051</v>
      </c>
      <c r="F353" s="295">
        <v>160</v>
      </c>
      <c r="G353" s="274"/>
      <c r="H353" s="274"/>
      <c r="I353" s="274"/>
      <c r="J353" s="280">
        <v>14.57</v>
      </c>
      <c r="K353" s="275">
        <f>F353*J353</f>
        <v>2331.1999999999998</v>
      </c>
      <c r="FT353" s="126"/>
      <c r="FU353" s="126"/>
      <c r="FV353" s="126"/>
      <c r="FW353" s="126"/>
      <c r="FX353" s="126"/>
      <c r="FY353" s="126"/>
      <c r="FZ353" s="126"/>
      <c r="GA353" s="126"/>
      <c r="GB353" s="126"/>
      <c r="GC353" s="126"/>
      <c r="GD353" s="126"/>
      <c r="GE353" s="126"/>
      <c r="GF353" s="126"/>
      <c r="GG353" s="126"/>
      <c r="GH353" s="126"/>
      <c r="GI353" s="126"/>
      <c r="GJ353" s="126"/>
      <c r="GK353" s="126"/>
      <c r="GL353" s="126"/>
      <c r="GM353" s="126"/>
      <c r="GN353" s="126"/>
      <c r="GO353" s="126"/>
      <c r="GP353" s="126"/>
      <c r="GQ353" s="126"/>
      <c r="GR353" s="126"/>
      <c r="GS353" s="126"/>
      <c r="GT353" s="126"/>
      <c r="GU353" s="126"/>
      <c r="GV353" s="126"/>
      <c r="GW353" s="126"/>
      <c r="GX353" s="126"/>
      <c r="GY353" s="126"/>
      <c r="GZ353" s="126"/>
      <c r="HA353" s="126"/>
      <c r="HB353" s="126"/>
      <c r="HC353" s="126"/>
      <c r="HD353" s="126"/>
      <c r="HE353" s="126"/>
      <c r="HF353" s="126"/>
      <c r="HG353" s="126"/>
      <c r="HH353" s="126"/>
      <c r="HI353" s="126"/>
      <c r="HJ353" s="126"/>
      <c r="HK353" s="126"/>
      <c r="HL353" s="126"/>
      <c r="HM353" s="126"/>
      <c r="HN353" s="126"/>
      <c r="HO353" s="126"/>
      <c r="HP353" s="126"/>
      <c r="HQ353" s="126"/>
      <c r="HR353" s="126"/>
      <c r="HS353" s="126"/>
      <c r="HT353" s="126"/>
      <c r="HU353" s="126"/>
      <c r="HV353" s="126"/>
      <c r="HW353" s="126"/>
      <c r="HX353" s="126"/>
      <c r="HY353" s="126"/>
      <c r="HZ353" s="126"/>
      <c r="IA353" s="126"/>
      <c r="IB353" s="126"/>
      <c r="IC353" s="126"/>
      <c r="ID353" s="126"/>
      <c r="IE353" s="126"/>
      <c r="IF353" s="126"/>
      <c r="IG353" s="126"/>
      <c r="IH353" s="126"/>
      <c r="II353" s="126"/>
      <c r="IJ353" s="126"/>
      <c r="IK353" s="126"/>
      <c r="IL353" s="126"/>
      <c r="IM353" s="126"/>
      <c r="IN353" s="126"/>
      <c r="IO353" s="126"/>
      <c r="IP353" s="126"/>
      <c r="IQ353" s="126"/>
      <c r="IR353" s="126"/>
      <c r="IS353" s="126"/>
      <c r="IT353" s="126"/>
      <c r="IU353" s="126"/>
      <c r="IV353" s="126"/>
    </row>
    <row r="354" spans="1:256" ht="12" customHeight="1">
      <c r="A354" s="267">
        <v>6111</v>
      </c>
      <c r="B354" s="267" t="s">
        <v>1046</v>
      </c>
      <c r="C354" s="493" t="s">
        <v>1050</v>
      </c>
      <c r="D354" s="493"/>
      <c r="E354" s="267" t="s">
        <v>1051</v>
      </c>
      <c r="F354" s="295">
        <v>100</v>
      </c>
      <c r="G354" s="274"/>
      <c r="H354" s="274"/>
      <c r="I354" s="274"/>
      <c r="J354" s="280">
        <v>8.08</v>
      </c>
      <c r="K354" s="275">
        <f>F354*J354</f>
        <v>808</v>
      </c>
      <c r="FT354" s="126"/>
      <c r="FU354" s="126"/>
      <c r="FV354" s="126"/>
      <c r="FW354" s="126"/>
      <c r="FX354" s="126"/>
      <c r="FY354" s="126"/>
      <c r="FZ354" s="126"/>
      <c r="GA354" s="126"/>
      <c r="GB354" s="126"/>
      <c r="GC354" s="126"/>
      <c r="GD354" s="126"/>
      <c r="GE354" s="126"/>
      <c r="GF354" s="126"/>
      <c r="GG354" s="126"/>
      <c r="GH354" s="126"/>
      <c r="GI354" s="126"/>
      <c r="GJ354" s="126"/>
      <c r="GK354" s="126"/>
      <c r="GL354" s="126"/>
      <c r="GM354" s="126"/>
      <c r="GN354" s="126"/>
      <c r="GO354" s="126"/>
      <c r="GP354" s="126"/>
      <c r="GQ354" s="126"/>
      <c r="GR354" s="126"/>
      <c r="GS354" s="126"/>
      <c r="GT354" s="126"/>
      <c r="GU354" s="126"/>
      <c r="GV354" s="126"/>
      <c r="GW354" s="126"/>
      <c r="GX354" s="126"/>
      <c r="GY354" s="126"/>
      <c r="GZ354" s="126"/>
      <c r="HA354" s="126"/>
      <c r="HB354" s="126"/>
      <c r="HC354" s="126"/>
      <c r="HD354" s="126"/>
      <c r="HE354" s="126"/>
      <c r="HF354" s="126"/>
      <c r="HG354" s="126"/>
      <c r="HH354" s="126"/>
      <c r="HI354" s="126"/>
      <c r="HJ354" s="126"/>
      <c r="HK354" s="126"/>
      <c r="HL354" s="126"/>
      <c r="HM354" s="126"/>
      <c r="HN354" s="126"/>
      <c r="HO354" s="126"/>
      <c r="HP354" s="126"/>
      <c r="HQ354" s="126"/>
      <c r="HR354" s="126"/>
      <c r="HS354" s="126"/>
      <c r="HT354" s="126"/>
      <c r="HU354" s="126"/>
      <c r="HV354" s="126"/>
      <c r="HW354" s="126"/>
      <c r="HX354" s="126"/>
      <c r="HY354" s="126"/>
      <c r="HZ354" s="126"/>
      <c r="IA354" s="126"/>
      <c r="IB354" s="126"/>
      <c r="IC354" s="126"/>
      <c r="ID354" s="126"/>
      <c r="IE354" s="126"/>
      <c r="IF354" s="126"/>
      <c r="IG354" s="126"/>
      <c r="IH354" s="126"/>
      <c r="II354" s="126"/>
      <c r="IJ354" s="126"/>
      <c r="IK354" s="126"/>
      <c r="IL354" s="126"/>
      <c r="IM354" s="126"/>
      <c r="IN354" s="126"/>
      <c r="IO354" s="126"/>
      <c r="IP354" s="126"/>
      <c r="IQ354" s="126"/>
      <c r="IR354" s="126"/>
      <c r="IS354" s="126"/>
      <c r="IT354" s="126"/>
      <c r="IU354" s="126"/>
      <c r="IV354" s="126"/>
    </row>
    <row r="355" spans="1:256" ht="12.75">
      <c r="A355" s="267">
        <v>247</v>
      </c>
      <c r="B355" s="267" t="s">
        <v>1046</v>
      </c>
      <c r="C355" s="493" t="s">
        <v>1178</v>
      </c>
      <c r="D355" s="493"/>
      <c r="E355" s="267" t="s">
        <v>1051</v>
      </c>
      <c r="F355" s="295">
        <v>160</v>
      </c>
      <c r="G355" s="274"/>
      <c r="H355" s="274"/>
      <c r="I355" s="274"/>
      <c r="J355" s="280">
        <v>14.57</v>
      </c>
      <c r="K355" s="275">
        <f>F355*J355</f>
        <v>2331.1999999999998</v>
      </c>
      <c r="FT355" s="126"/>
      <c r="FU355" s="126"/>
      <c r="FV355" s="126"/>
      <c r="FW355" s="126"/>
      <c r="FX355" s="126"/>
      <c r="FY355" s="126"/>
      <c r="FZ355" s="126"/>
      <c r="GA355" s="126"/>
      <c r="GB355" s="126"/>
      <c r="GC355" s="126"/>
      <c r="GD355" s="126"/>
      <c r="GE355" s="126"/>
      <c r="GF355" s="126"/>
      <c r="GG355" s="126"/>
      <c r="GH355" s="126"/>
      <c r="GI355" s="126"/>
      <c r="GJ355" s="126"/>
      <c r="GK355" s="126"/>
      <c r="GL355" s="126"/>
      <c r="GM355" s="126"/>
      <c r="GN355" s="126"/>
      <c r="GO355" s="126"/>
      <c r="GP355" s="126"/>
      <c r="GQ355" s="126"/>
      <c r="GR355" s="126"/>
      <c r="GS355" s="126"/>
      <c r="GT355" s="126"/>
      <c r="GU355" s="126"/>
      <c r="GV355" s="126"/>
      <c r="GW355" s="126"/>
      <c r="GX355" s="126"/>
      <c r="GY355" s="126"/>
      <c r="GZ355" s="126"/>
      <c r="HA355" s="126"/>
      <c r="HB355" s="126"/>
      <c r="HC355" s="126"/>
      <c r="HD355" s="126"/>
      <c r="HE355" s="126"/>
      <c r="HF355" s="126"/>
      <c r="HG355" s="126"/>
      <c r="HH355" s="126"/>
      <c r="HI355" s="126"/>
      <c r="HJ355" s="126"/>
      <c r="HK355" s="126"/>
      <c r="HL355" s="126"/>
      <c r="HM355" s="126"/>
      <c r="HN355" s="126"/>
      <c r="HO355" s="126"/>
      <c r="HP355" s="126"/>
      <c r="HQ355" s="126"/>
      <c r="HR355" s="126"/>
      <c r="HS355" s="126"/>
      <c r="HT355" s="126"/>
      <c r="HU355" s="126"/>
      <c r="HV355" s="126"/>
      <c r="HW355" s="126"/>
      <c r="HX355" s="126"/>
      <c r="HY355" s="126"/>
      <c r="HZ355" s="126"/>
      <c r="IA355" s="126"/>
      <c r="IB355" s="126"/>
      <c r="IC355" s="126"/>
      <c r="ID355" s="126"/>
      <c r="IE355" s="126"/>
      <c r="IF355" s="126"/>
      <c r="IG355" s="126"/>
      <c r="IH355" s="126"/>
      <c r="II355" s="126"/>
      <c r="IJ355" s="126"/>
      <c r="IK355" s="126"/>
      <c r="IL355" s="126"/>
      <c r="IM355" s="126"/>
      <c r="IN355" s="126"/>
      <c r="IO355" s="126"/>
      <c r="IP355" s="126"/>
      <c r="IQ355" s="126"/>
      <c r="IR355" s="126"/>
      <c r="IS355" s="126"/>
      <c r="IT355" s="126"/>
      <c r="IU355" s="126"/>
      <c r="IV355" s="126"/>
    </row>
    <row r="356" spans="1:256" ht="12.75">
      <c r="A356" s="267">
        <v>34783</v>
      </c>
      <c r="B356" s="267" t="s">
        <v>1046</v>
      </c>
      <c r="C356" s="493" t="s">
        <v>1223</v>
      </c>
      <c r="D356" s="493"/>
      <c r="E356" s="267" t="s">
        <v>1051</v>
      </c>
      <c r="F356" s="295">
        <v>60</v>
      </c>
      <c r="G356" s="274"/>
      <c r="H356" s="274"/>
      <c r="I356" s="274"/>
      <c r="J356" s="280">
        <v>75.760000000000005</v>
      </c>
      <c r="K356" s="275">
        <f>F356*J356</f>
        <v>4545.6000000000004</v>
      </c>
      <c r="FT356" s="126"/>
      <c r="FU356" s="126"/>
      <c r="FV356" s="126"/>
      <c r="FW356" s="126"/>
      <c r="FX356" s="126"/>
      <c r="FY356" s="126"/>
      <c r="FZ356" s="126"/>
      <c r="GA356" s="126"/>
      <c r="GB356" s="126"/>
      <c r="GC356" s="126"/>
      <c r="GD356" s="126"/>
      <c r="GE356" s="126"/>
      <c r="GF356" s="126"/>
      <c r="GG356" s="126"/>
      <c r="GH356" s="126"/>
      <c r="GI356" s="126"/>
      <c r="GJ356" s="126"/>
      <c r="GK356" s="126"/>
      <c r="GL356" s="126"/>
      <c r="GM356" s="126"/>
      <c r="GN356" s="126"/>
      <c r="GO356" s="126"/>
      <c r="GP356" s="126"/>
      <c r="GQ356" s="126"/>
      <c r="GR356" s="126"/>
      <c r="GS356" s="126"/>
      <c r="GT356" s="126"/>
      <c r="GU356" s="126"/>
      <c r="GV356" s="126"/>
      <c r="GW356" s="126"/>
      <c r="GX356" s="126"/>
      <c r="GY356" s="126"/>
      <c r="GZ356" s="126"/>
      <c r="HA356" s="126"/>
      <c r="HB356" s="126"/>
      <c r="HC356" s="126"/>
      <c r="HD356" s="126"/>
      <c r="HE356" s="126"/>
      <c r="HF356" s="126"/>
      <c r="HG356" s="126"/>
      <c r="HH356" s="126"/>
      <c r="HI356" s="126"/>
      <c r="HJ356" s="126"/>
      <c r="HK356" s="126"/>
      <c r="HL356" s="126"/>
      <c r="HM356" s="126"/>
      <c r="HN356" s="126"/>
      <c r="HO356" s="126"/>
      <c r="HP356" s="126"/>
      <c r="HQ356" s="126"/>
      <c r="HR356" s="126"/>
      <c r="HS356" s="126"/>
      <c r="HT356" s="126"/>
      <c r="HU356" s="126"/>
      <c r="HV356" s="126"/>
      <c r="HW356" s="126"/>
      <c r="HX356" s="126"/>
      <c r="HY356" s="126"/>
      <c r="HZ356" s="126"/>
      <c r="IA356" s="126"/>
      <c r="IB356" s="126"/>
      <c r="IC356" s="126"/>
      <c r="ID356" s="126"/>
      <c r="IE356" s="126"/>
      <c r="IF356" s="126"/>
      <c r="IG356" s="126"/>
      <c r="IH356" s="126"/>
      <c r="II356" s="126"/>
      <c r="IJ356" s="126"/>
      <c r="IK356" s="126"/>
      <c r="IL356" s="126"/>
      <c r="IM356" s="126"/>
      <c r="IN356" s="126"/>
      <c r="IO356" s="126"/>
      <c r="IP356" s="126"/>
      <c r="IQ356" s="126"/>
      <c r="IR356" s="126"/>
      <c r="IS356" s="126"/>
      <c r="IT356" s="126"/>
      <c r="IU356" s="126"/>
      <c r="IV356" s="126"/>
    </row>
    <row r="357" spans="1:256" ht="12.75">
      <c r="A357" s="267"/>
      <c r="B357" s="267"/>
      <c r="C357" s="495" t="s">
        <v>1043</v>
      </c>
      <c r="D357" s="495"/>
      <c r="E357" s="495"/>
      <c r="F357" s="495"/>
      <c r="G357" s="495"/>
      <c r="H357" s="495"/>
      <c r="I357" s="495"/>
      <c r="J357" s="495"/>
      <c r="K357" s="277">
        <f>SUM(K353:K356)</f>
        <v>10016</v>
      </c>
    </row>
    <row r="358" spans="1:256" ht="12.75">
      <c r="A358" s="267"/>
      <c r="B358" s="267"/>
      <c r="C358" s="495" t="s">
        <v>1053</v>
      </c>
      <c r="D358" s="495"/>
      <c r="E358" s="296">
        <v>1</v>
      </c>
      <c r="F358" s="495" t="s">
        <v>1054</v>
      </c>
      <c r="G358" s="495"/>
      <c r="H358" s="495"/>
      <c r="I358" s="495"/>
      <c r="J358" s="495"/>
      <c r="K358" s="277">
        <f>K357+K350+K346+K303</f>
        <v>44751.240000000005</v>
      </c>
    </row>
    <row r="359" spans="1:256" ht="12.75">
      <c r="A359" s="264"/>
      <c r="B359" s="264"/>
      <c r="C359" s="500" t="s">
        <v>1056</v>
      </c>
      <c r="D359" s="500"/>
      <c r="E359" s="500"/>
      <c r="F359" s="500"/>
      <c r="G359" s="500"/>
      <c r="H359" s="500"/>
      <c r="I359" s="500"/>
      <c r="J359" s="500"/>
      <c r="K359" s="283">
        <f>K358/E358</f>
        <v>44751.240000000005</v>
      </c>
    </row>
    <row r="360" spans="1:256" ht="12.75">
      <c r="A360" s="498"/>
      <c r="B360" s="498"/>
      <c r="C360" s="498"/>
      <c r="D360" s="498"/>
      <c r="E360" s="498"/>
      <c r="F360" s="498"/>
      <c r="G360" s="498"/>
      <c r="H360" s="498"/>
      <c r="I360" s="498"/>
      <c r="J360" s="498"/>
      <c r="K360" s="498"/>
    </row>
    <row r="361" spans="1:256" ht="12.75" customHeight="1">
      <c r="A361" s="264" t="s">
        <v>78</v>
      </c>
      <c r="B361" s="264" t="s">
        <v>1031</v>
      </c>
      <c r="C361" s="502" t="s">
        <v>0</v>
      </c>
      <c r="D361" s="502"/>
      <c r="E361" s="491" t="s">
        <v>1032</v>
      </c>
      <c r="F361" s="491"/>
      <c r="G361" s="491"/>
      <c r="H361" s="491"/>
      <c r="I361" s="491"/>
      <c r="J361" s="491"/>
      <c r="K361" s="266" t="s">
        <v>521</v>
      </c>
    </row>
    <row r="362" spans="1:256" ht="12.75">
      <c r="A362" s="267"/>
      <c r="B362" s="267"/>
      <c r="C362" s="503" t="s">
        <v>1067</v>
      </c>
      <c r="D362" s="503"/>
      <c r="E362" s="268"/>
      <c r="F362" s="276"/>
      <c r="G362" s="268"/>
      <c r="H362" s="278"/>
      <c r="I362" s="278"/>
      <c r="J362" s="272" t="s">
        <v>1068</v>
      </c>
      <c r="K362" s="272"/>
    </row>
    <row r="363" spans="1:256" ht="12.75" customHeight="1">
      <c r="A363" s="267"/>
      <c r="B363" s="267"/>
      <c r="C363" s="504" t="s">
        <v>1224</v>
      </c>
      <c r="D363" s="504"/>
      <c r="E363" s="504"/>
      <c r="F363" s="504"/>
      <c r="G363" s="504"/>
      <c r="H363" s="504"/>
      <c r="I363" s="504"/>
      <c r="J363" s="272" t="s">
        <v>1036</v>
      </c>
      <c r="K363" s="272" t="s">
        <v>87</v>
      </c>
    </row>
    <row r="364" spans="1:256" ht="12.75">
      <c r="A364" s="267"/>
      <c r="B364" s="267"/>
      <c r="C364" s="494" t="s">
        <v>1037</v>
      </c>
      <c r="D364" s="494"/>
      <c r="E364" s="494"/>
      <c r="F364" s="494"/>
      <c r="G364" s="494"/>
      <c r="H364" s="494"/>
      <c r="I364" s="494"/>
      <c r="J364" s="494"/>
      <c r="K364" s="494"/>
    </row>
    <row r="365" spans="1:256" ht="12.75">
      <c r="A365" s="267"/>
      <c r="B365" s="267"/>
      <c r="C365" s="492" t="s">
        <v>9</v>
      </c>
      <c r="D365" s="492"/>
      <c r="E365" s="268" t="s">
        <v>681</v>
      </c>
      <c r="F365" s="278" t="s">
        <v>80</v>
      </c>
      <c r="G365" s="273" t="s">
        <v>1038</v>
      </c>
      <c r="H365" s="273" t="s">
        <v>1039</v>
      </c>
      <c r="I365" s="288" t="s">
        <v>1070</v>
      </c>
      <c r="J365" s="288" t="s">
        <v>1071</v>
      </c>
      <c r="K365" s="268" t="s">
        <v>1042</v>
      </c>
    </row>
    <row r="366" spans="1:256" ht="12.75" customHeight="1">
      <c r="A366" s="267"/>
      <c r="B366" s="267"/>
      <c r="C366" s="509"/>
      <c r="D366" s="509"/>
      <c r="E366" s="268"/>
      <c r="F366" s="289"/>
      <c r="G366" s="290"/>
      <c r="H366" s="290"/>
      <c r="I366" s="288"/>
      <c r="J366" s="288"/>
      <c r="K366" s="275"/>
    </row>
    <row r="367" spans="1:256" ht="12.75">
      <c r="A367" s="267"/>
      <c r="B367" s="267"/>
      <c r="C367" s="495" t="s">
        <v>1043</v>
      </c>
      <c r="D367" s="495"/>
      <c r="E367" s="495"/>
      <c r="F367" s="495"/>
      <c r="G367" s="495"/>
      <c r="H367" s="495"/>
      <c r="I367" s="495"/>
      <c r="J367" s="495"/>
      <c r="K367" s="277">
        <f>SUM(K366:K366)</f>
        <v>0</v>
      </c>
    </row>
    <row r="368" spans="1:256" ht="12.75">
      <c r="A368" s="267"/>
      <c r="B368" s="267"/>
      <c r="C368" s="494" t="s">
        <v>1044</v>
      </c>
      <c r="D368" s="494"/>
      <c r="E368" s="494"/>
      <c r="F368" s="494"/>
      <c r="G368" s="494"/>
      <c r="H368" s="494"/>
      <c r="I368" s="494"/>
      <c r="J368" s="494"/>
      <c r="K368" s="494"/>
    </row>
    <row r="369" spans="1:11" ht="12.75">
      <c r="A369" s="267"/>
      <c r="B369" s="267"/>
      <c r="C369" s="492" t="s">
        <v>9</v>
      </c>
      <c r="D369" s="492"/>
      <c r="E369" s="268" t="s">
        <v>681</v>
      </c>
      <c r="F369" s="278" t="s">
        <v>80</v>
      </c>
      <c r="G369" s="278"/>
      <c r="H369" s="278"/>
      <c r="I369" s="278"/>
      <c r="J369" s="268" t="s">
        <v>1045</v>
      </c>
      <c r="K369" s="268" t="s">
        <v>1042</v>
      </c>
    </row>
    <row r="370" spans="1:11" ht="12.75">
      <c r="A370" s="324"/>
      <c r="B370" s="324"/>
      <c r="C370" s="510" t="s">
        <v>1225</v>
      </c>
      <c r="D370" s="510"/>
      <c r="E370" s="324"/>
      <c r="F370" s="326"/>
      <c r="G370" s="327"/>
      <c r="H370" s="327"/>
      <c r="I370" s="327"/>
      <c r="J370" s="328"/>
      <c r="K370" s="329"/>
    </row>
    <row r="371" spans="1:11" ht="12.75">
      <c r="A371" s="324"/>
      <c r="B371" s="324"/>
      <c r="C371" s="510" t="s">
        <v>522</v>
      </c>
      <c r="D371" s="510"/>
      <c r="E371" s="324"/>
      <c r="F371" s="326"/>
      <c r="G371" s="327"/>
      <c r="H371" s="327"/>
      <c r="I371" s="327"/>
      <c r="J371" s="330" t="s">
        <v>83</v>
      </c>
      <c r="K371" s="331">
        <f>SUM(K372:K408)</f>
        <v>3577.6260000000007</v>
      </c>
    </row>
    <row r="372" spans="1:11" s="262" customFormat="1" ht="12.75" customHeight="1">
      <c r="A372" s="267">
        <v>9867</v>
      </c>
      <c r="B372" s="267" t="s">
        <v>1046</v>
      </c>
      <c r="C372" s="496" t="s">
        <v>1226</v>
      </c>
      <c r="D372" s="496"/>
      <c r="E372" s="267" t="s">
        <v>167</v>
      </c>
      <c r="F372" s="302">
        <v>1</v>
      </c>
      <c r="G372" s="284"/>
      <c r="H372" s="284"/>
      <c r="I372" s="284"/>
      <c r="J372" s="303">
        <v>1.74</v>
      </c>
      <c r="K372" s="284">
        <f t="shared" ref="K372:K408" si="8">J372*F372</f>
        <v>1.74</v>
      </c>
    </row>
    <row r="373" spans="1:11" s="262" customFormat="1" ht="12.75" customHeight="1">
      <c r="A373" s="267">
        <v>9868</v>
      </c>
      <c r="B373" s="267" t="s">
        <v>1046</v>
      </c>
      <c r="C373" s="496" t="s">
        <v>1227</v>
      </c>
      <c r="D373" s="496"/>
      <c r="E373" s="267" t="s">
        <v>167</v>
      </c>
      <c r="F373" s="302">
        <v>280.60000000000002</v>
      </c>
      <c r="G373" s="284"/>
      <c r="H373" s="284"/>
      <c r="I373" s="284"/>
      <c r="J373" s="303">
        <v>2.31</v>
      </c>
      <c r="K373" s="284">
        <f t="shared" si="8"/>
        <v>648.18600000000004</v>
      </c>
    </row>
    <row r="374" spans="1:11" s="262" customFormat="1" ht="12.75" customHeight="1">
      <c r="A374" s="267">
        <v>9869</v>
      </c>
      <c r="B374" s="267" t="s">
        <v>1046</v>
      </c>
      <c r="C374" s="496" t="s">
        <v>1228</v>
      </c>
      <c r="D374" s="496"/>
      <c r="E374" s="267" t="s">
        <v>167</v>
      </c>
      <c r="F374" s="302">
        <v>136</v>
      </c>
      <c r="G374" s="284"/>
      <c r="H374" s="284"/>
      <c r="I374" s="284"/>
      <c r="J374" s="303">
        <v>4.95</v>
      </c>
      <c r="K374" s="284">
        <f t="shared" si="8"/>
        <v>673.2</v>
      </c>
    </row>
    <row r="375" spans="1:11" s="262" customFormat="1" ht="12.75" customHeight="1">
      <c r="A375" s="267">
        <v>9874</v>
      </c>
      <c r="B375" s="267" t="s">
        <v>1046</v>
      </c>
      <c r="C375" s="496" t="s">
        <v>1229</v>
      </c>
      <c r="D375" s="496"/>
      <c r="E375" s="267" t="s">
        <v>167</v>
      </c>
      <c r="F375" s="302">
        <v>58</v>
      </c>
      <c r="G375" s="284"/>
      <c r="H375" s="284"/>
      <c r="I375" s="284"/>
      <c r="J375" s="303">
        <v>7.23</v>
      </c>
      <c r="K375" s="284">
        <f t="shared" si="8"/>
        <v>419.34000000000003</v>
      </c>
    </row>
    <row r="376" spans="1:11" s="262" customFormat="1" ht="12.75" customHeight="1">
      <c r="A376" s="267">
        <v>9875</v>
      </c>
      <c r="B376" s="267" t="s">
        <v>1046</v>
      </c>
      <c r="C376" s="496" t="s">
        <v>1230</v>
      </c>
      <c r="D376" s="496"/>
      <c r="E376" s="267" t="s">
        <v>167</v>
      </c>
      <c r="F376" s="302">
        <v>39</v>
      </c>
      <c r="G376" s="284"/>
      <c r="H376" s="284"/>
      <c r="I376" s="284"/>
      <c r="J376" s="303">
        <v>8.9600000000000009</v>
      </c>
      <c r="K376" s="284">
        <f t="shared" si="8"/>
        <v>349.44000000000005</v>
      </c>
    </row>
    <row r="377" spans="1:11" s="262" customFormat="1" ht="12.75" customHeight="1">
      <c r="A377" s="267">
        <v>9873</v>
      </c>
      <c r="B377" s="267" t="s">
        <v>1046</v>
      </c>
      <c r="C377" s="496" t="s">
        <v>1231</v>
      </c>
      <c r="D377" s="496"/>
      <c r="E377" s="267" t="s">
        <v>167</v>
      </c>
      <c r="F377" s="302">
        <v>53</v>
      </c>
      <c r="G377" s="284"/>
      <c r="H377" s="284"/>
      <c r="I377" s="284"/>
      <c r="J377" s="303">
        <v>13.97</v>
      </c>
      <c r="K377" s="284">
        <f t="shared" si="8"/>
        <v>740.41000000000008</v>
      </c>
    </row>
    <row r="378" spans="1:11" s="262" customFormat="1" ht="12.75" customHeight="1">
      <c r="A378" s="267">
        <v>3529</v>
      </c>
      <c r="B378" s="267" t="s">
        <v>1046</v>
      </c>
      <c r="C378" s="496" t="s">
        <v>1232</v>
      </c>
      <c r="D378" s="496"/>
      <c r="E378" s="267" t="s">
        <v>555</v>
      </c>
      <c r="F378" s="302">
        <v>143</v>
      </c>
      <c r="G378" s="284"/>
      <c r="H378" s="284"/>
      <c r="I378" s="284"/>
      <c r="J378" s="303">
        <v>0.34</v>
      </c>
      <c r="K378" s="284">
        <f t="shared" si="8"/>
        <v>48.620000000000005</v>
      </c>
    </row>
    <row r="379" spans="1:11" s="262" customFormat="1" ht="12.75" customHeight="1">
      <c r="A379" s="267">
        <v>3540</v>
      </c>
      <c r="B379" s="267" t="s">
        <v>1046</v>
      </c>
      <c r="C379" s="496" t="s">
        <v>1233</v>
      </c>
      <c r="D379" s="496"/>
      <c r="E379" s="267" t="s">
        <v>555</v>
      </c>
      <c r="F379" s="302">
        <v>1</v>
      </c>
      <c r="G379" s="284"/>
      <c r="H379" s="284"/>
      <c r="I379" s="284"/>
      <c r="J379" s="303">
        <v>2.39</v>
      </c>
      <c r="K379" s="284">
        <f t="shared" si="8"/>
        <v>2.39</v>
      </c>
    </row>
    <row r="380" spans="1:11" s="262" customFormat="1" ht="12.75" customHeight="1">
      <c r="A380" s="267">
        <v>3539</v>
      </c>
      <c r="B380" s="267" t="s">
        <v>1046</v>
      </c>
      <c r="C380" s="496" t="s">
        <v>1234</v>
      </c>
      <c r="D380" s="496"/>
      <c r="E380" s="267" t="s">
        <v>555</v>
      </c>
      <c r="F380" s="302">
        <v>2</v>
      </c>
      <c r="G380" s="284"/>
      <c r="H380" s="284"/>
      <c r="I380" s="284"/>
      <c r="J380" s="303">
        <v>10.67</v>
      </c>
      <c r="K380" s="284">
        <f t="shared" si="8"/>
        <v>21.34</v>
      </c>
    </row>
    <row r="381" spans="1:11" s="262" customFormat="1" ht="12.75" customHeight="1">
      <c r="A381" s="267">
        <v>3538</v>
      </c>
      <c r="B381" s="267" t="s">
        <v>1046</v>
      </c>
      <c r="C381" s="496" t="s">
        <v>1235</v>
      </c>
      <c r="D381" s="496"/>
      <c r="E381" s="267" t="s">
        <v>555</v>
      </c>
      <c r="F381" s="302">
        <v>30</v>
      </c>
      <c r="G381" s="284"/>
      <c r="H381" s="284"/>
      <c r="I381" s="284"/>
      <c r="J381" s="303">
        <v>1.3</v>
      </c>
      <c r="K381" s="284">
        <f t="shared" si="8"/>
        <v>39</v>
      </c>
    </row>
    <row r="382" spans="1:11" s="262" customFormat="1" ht="12.75" customHeight="1">
      <c r="A382" s="267">
        <v>3535</v>
      </c>
      <c r="B382" s="267" t="s">
        <v>1046</v>
      </c>
      <c r="C382" s="496" t="s">
        <v>1236</v>
      </c>
      <c r="D382" s="496"/>
      <c r="E382" s="267" t="s">
        <v>555</v>
      </c>
      <c r="F382" s="302">
        <v>1</v>
      </c>
      <c r="G382" s="284"/>
      <c r="H382" s="284"/>
      <c r="I382" s="284"/>
      <c r="J382" s="303">
        <v>2.0499999999999998</v>
      </c>
      <c r="K382" s="284">
        <f t="shared" si="8"/>
        <v>2.0499999999999998</v>
      </c>
    </row>
    <row r="383" spans="1:11" s="262" customFormat="1" ht="12.75" customHeight="1">
      <c r="A383" s="267">
        <v>3501</v>
      </c>
      <c r="B383" s="267" t="s">
        <v>1046</v>
      </c>
      <c r="C383" s="496" t="s">
        <v>1237</v>
      </c>
      <c r="D383" s="496"/>
      <c r="E383" s="267" t="s">
        <v>555</v>
      </c>
      <c r="F383" s="302">
        <v>14</v>
      </c>
      <c r="G383" s="284"/>
      <c r="H383" s="284"/>
      <c r="I383" s="284"/>
      <c r="J383" s="303">
        <v>1.74</v>
      </c>
      <c r="K383" s="284">
        <f t="shared" si="8"/>
        <v>24.36</v>
      </c>
    </row>
    <row r="384" spans="1:11" s="262" customFormat="1" ht="12.75" customHeight="1">
      <c r="A384" s="267">
        <v>3503</v>
      </c>
      <c r="B384" s="267" t="s">
        <v>1046</v>
      </c>
      <c r="C384" s="496" t="s">
        <v>1238</v>
      </c>
      <c r="D384" s="496"/>
      <c r="E384" s="267" t="s">
        <v>555</v>
      </c>
      <c r="F384" s="302">
        <v>4</v>
      </c>
      <c r="G384" s="284"/>
      <c r="H384" s="284"/>
      <c r="I384" s="284"/>
      <c r="J384" s="303">
        <v>3.25</v>
      </c>
      <c r="K384" s="284">
        <f t="shared" si="8"/>
        <v>13</v>
      </c>
    </row>
    <row r="385" spans="1:11" s="262" customFormat="1" ht="12.75" customHeight="1">
      <c r="A385" s="267">
        <v>3477</v>
      </c>
      <c r="B385" s="267" t="s">
        <v>1046</v>
      </c>
      <c r="C385" s="496" t="s">
        <v>1239</v>
      </c>
      <c r="D385" s="496"/>
      <c r="E385" s="267" t="s">
        <v>555</v>
      </c>
      <c r="F385" s="302">
        <v>2</v>
      </c>
      <c r="G385" s="284"/>
      <c r="H385" s="284"/>
      <c r="I385" s="284"/>
      <c r="J385" s="303">
        <v>11.39</v>
      </c>
      <c r="K385" s="284">
        <f t="shared" si="8"/>
        <v>22.78</v>
      </c>
    </row>
    <row r="386" spans="1:11" s="262" customFormat="1" ht="12.75" customHeight="1">
      <c r="A386" s="267">
        <v>3502</v>
      </c>
      <c r="B386" s="267" t="s">
        <v>1046</v>
      </c>
      <c r="C386" s="496" t="s">
        <v>1240</v>
      </c>
      <c r="D386" s="496"/>
      <c r="E386" s="267" t="s">
        <v>555</v>
      </c>
      <c r="F386" s="302">
        <v>5</v>
      </c>
      <c r="G386" s="284"/>
      <c r="H386" s="284"/>
      <c r="I386" s="284"/>
      <c r="J386" s="303">
        <v>2.56</v>
      </c>
      <c r="K386" s="284">
        <f t="shared" si="8"/>
        <v>12.8</v>
      </c>
    </row>
    <row r="387" spans="1:11" s="262" customFormat="1" ht="12.75" customHeight="1">
      <c r="A387" s="267">
        <v>3521</v>
      </c>
      <c r="B387" s="267" t="s">
        <v>1046</v>
      </c>
      <c r="C387" s="496" t="s">
        <v>1241</v>
      </c>
      <c r="D387" s="496"/>
      <c r="E387" s="267" t="s">
        <v>555</v>
      </c>
      <c r="F387" s="302">
        <v>1</v>
      </c>
      <c r="G387" s="284"/>
      <c r="H387" s="284"/>
      <c r="I387" s="284"/>
      <c r="J387" s="303">
        <v>0.75</v>
      </c>
      <c r="K387" s="284">
        <f t="shared" si="8"/>
        <v>0.75</v>
      </c>
    </row>
    <row r="388" spans="1:11" s="262" customFormat="1" ht="12.75" customHeight="1">
      <c r="A388" s="267">
        <v>7139</v>
      </c>
      <c r="B388" s="267" t="s">
        <v>1046</v>
      </c>
      <c r="C388" s="496" t="s">
        <v>1242</v>
      </c>
      <c r="D388" s="496"/>
      <c r="E388" s="267" t="s">
        <v>555</v>
      </c>
      <c r="F388" s="302">
        <v>37</v>
      </c>
      <c r="G388" s="284"/>
      <c r="H388" s="284"/>
      <c r="I388" s="284"/>
      <c r="J388" s="303">
        <v>0.82</v>
      </c>
      <c r="K388" s="284">
        <f t="shared" si="8"/>
        <v>30.34</v>
      </c>
    </row>
    <row r="389" spans="1:11" s="262" customFormat="1" ht="12.75" customHeight="1">
      <c r="A389" s="267">
        <v>7140</v>
      </c>
      <c r="B389" s="267" t="s">
        <v>1046</v>
      </c>
      <c r="C389" s="496" t="s">
        <v>1243</v>
      </c>
      <c r="D389" s="496"/>
      <c r="E389" s="267" t="s">
        <v>555</v>
      </c>
      <c r="F389" s="302">
        <v>5</v>
      </c>
      <c r="G389" s="284"/>
      <c r="H389" s="284"/>
      <c r="I389" s="284"/>
      <c r="J389" s="303">
        <v>2.0499999999999998</v>
      </c>
      <c r="K389" s="284">
        <f t="shared" si="8"/>
        <v>10.25</v>
      </c>
    </row>
    <row r="390" spans="1:11" s="262" customFormat="1" ht="12.75" customHeight="1">
      <c r="A390" s="267">
        <v>7141</v>
      </c>
      <c r="B390" s="267" t="s">
        <v>1046</v>
      </c>
      <c r="C390" s="496" t="s">
        <v>1244</v>
      </c>
      <c r="D390" s="496"/>
      <c r="E390" s="267" t="s">
        <v>555</v>
      </c>
      <c r="F390" s="302">
        <v>4</v>
      </c>
      <c r="G390" s="284"/>
      <c r="H390" s="284"/>
      <c r="I390" s="284"/>
      <c r="J390" s="303">
        <v>5.29</v>
      </c>
      <c r="K390" s="284">
        <f t="shared" si="8"/>
        <v>21.16</v>
      </c>
    </row>
    <row r="391" spans="1:11" s="262" customFormat="1" ht="12.75" customHeight="1">
      <c r="A391" s="267">
        <v>7142</v>
      </c>
      <c r="B391" s="267" t="s">
        <v>1046</v>
      </c>
      <c r="C391" s="496" t="s">
        <v>1245</v>
      </c>
      <c r="D391" s="496"/>
      <c r="E391" s="267" t="s">
        <v>555</v>
      </c>
      <c r="F391" s="302">
        <v>1</v>
      </c>
      <c r="G391" s="284"/>
      <c r="H391" s="284"/>
      <c r="I391" s="284"/>
      <c r="J391" s="303">
        <v>5.98</v>
      </c>
      <c r="K391" s="284">
        <f t="shared" si="8"/>
        <v>5.98</v>
      </c>
    </row>
    <row r="392" spans="1:11" s="262" customFormat="1" ht="12.75" customHeight="1">
      <c r="A392" s="267">
        <v>7143</v>
      </c>
      <c r="B392" s="267" t="s">
        <v>1046</v>
      </c>
      <c r="C392" s="496" t="s">
        <v>1246</v>
      </c>
      <c r="D392" s="496"/>
      <c r="E392" s="267" t="s">
        <v>555</v>
      </c>
      <c r="F392" s="302">
        <v>10</v>
      </c>
      <c r="G392" s="284"/>
      <c r="H392" s="284"/>
      <c r="I392" s="284"/>
      <c r="J392" s="303">
        <v>17.16</v>
      </c>
      <c r="K392" s="284">
        <f t="shared" si="8"/>
        <v>171.6</v>
      </c>
    </row>
    <row r="393" spans="1:11" s="262" customFormat="1" ht="12.75" customHeight="1">
      <c r="A393" s="267">
        <v>7136</v>
      </c>
      <c r="B393" s="267" t="s">
        <v>1046</v>
      </c>
      <c r="C393" s="496" t="s">
        <v>1247</v>
      </c>
      <c r="D393" s="496"/>
      <c r="E393" s="267" t="s">
        <v>555</v>
      </c>
      <c r="F393" s="302">
        <v>2</v>
      </c>
      <c r="G393" s="284"/>
      <c r="H393" s="284"/>
      <c r="I393" s="284"/>
      <c r="J393" s="303">
        <v>3.81</v>
      </c>
      <c r="K393" s="284">
        <f t="shared" si="8"/>
        <v>7.62</v>
      </c>
    </row>
    <row r="394" spans="1:11" s="262" customFormat="1" ht="12.75" customHeight="1">
      <c r="A394" s="267">
        <v>7128</v>
      </c>
      <c r="B394" s="267" t="s">
        <v>1046</v>
      </c>
      <c r="C394" s="496" t="s">
        <v>1248</v>
      </c>
      <c r="D394" s="496"/>
      <c r="E394" s="267" t="s">
        <v>555</v>
      </c>
      <c r="F394" s="302">
        <v>8</v>
      </c>
      <c r="G394" s="284"/>
      <c r="H394" s="284"/>
      <c r="I394" s="284"/>
      <c r="J394" s="303">
        <v>5.2</v>
      </c>
      <c r="K394" s="284">
        <f t="shared" si="8"/>
        <v>41.6</v>
      </c>
    </row>
    <row r="395" spans="1:11" s="262" customFormat="1" ht="12.75" customHeight="1">
      <c r="A395" s="267">
        <v>7130</v>
      </c>
      <c r="B395" s="267" t="s">
        <v>1046</v>
      </c>
      <c r="C395" s="496" t="s">
        <v>1249</v>
      </c>
      <c r="D395" s="496"/>
      <c r="E395" s="267" t="s">
        <v>555</v>
      </c>
      <c r="F395" s="302">
        <v>5</v>
      </c>
      <c r="G395" s="284"/>
      <c r="H395" s="284"/>
      <c r="I395" s="284"/>
      <c r="J395" s="303">
        <v>7.84</v>
      </c>
      <c r="K395" s="284">
        <f t="shared" si="8"/>
        <v>39.200000000000003</v>
      </c>
    </row>
    <row r="396" spans="1:11" s="262" customFormat="1" ht="12.75" customHeight="1">
      <c r="A396" s="267">
        <v>7129</v>
      </c>
      <c r="B396" s="267" t="s">
        <v>1046</v>
      </c>
      <c r="C396" s="496" t="s">
        <v>1250</v>
      </c>
      <c r="D396" s="496"/>
      <c r="E396" s="267" t="s">
        <v>555</v>
      </c>
      <c r="F396" s="302">
        <v>1</v>
      </c>
      <c r="G396" s="284"/>
      <c r="H396" s="284"/>
      <c r="I396" s="284"/>
      <c r="J396" s="303">
        <v>5.78</v>
      </c>
      <c r="K396" s="284">
        <f t="shared" si="8"/>
        <v>5.78</v>
      </c>
    </row>
    <row r="397" spans="1:11" s="262" customFormat="1" ht="12.75" customHeight="1">
      <c r="A397" s="267">
        <v>7135</v>
      </c>
      <c r="B397" s="267" t="s">
        <v>1046</v>
      </c>
      <c r="C397" s="496" t="s">
        <v>1251</v>
      </c>
      <c r="D397" s="496"/>
      <c r="E397" s="267" t="s">
        <v>555</v>
      </c>
      <c r="F397" s="302">
        <v>15</v>
      </c>
      <c r="G397" s="284"/>
      <c r="H397" s="284"/>
      <c r="I397" s="284"/>
      <c r="J397" s="303">
        <v>2.41</v>
      </c>
      <c r="K397" s="284">
        <f t="shared" si="8"/>
        <v>36.150000000000006</v>
      </c>
    </row>
    <row r="398" spans="1:11" s="262" customFormat="1" ht="12.75" customHeight="1">
      <c r="A398" s="267">
        <v>1927</v>
      </c>
      <c r="B398" s="267" t="s">
        <v>1046</v>
      </c>
      <c r="C398" s="496" t="s">
        <v>1252</v>
      </c>
      <c r="D398" s="496"/>
      <c r="E398" s="267" t="s">
        <v>555</v>
      </c>
      <c r="F398" s="302">
        <v>1</v>
      </c>
      <c r="G398" s="284"/>
      <c r="H398" s="284"/>
      <c r="I398" s="284"/>
      <c r="J398" s="303">
        <v>1.84</v>
      </c>
      <c r="K398" s="284">
        <f t="shared" si="8"/>
        <v>1.84</v>
      </c>
    </row>
    <row r="399" spans="1:11" s="262" customFormat="1" ht="12.75" customHeight="1">
      <c r="A399" s="267">
        <v>1923</v>
      </c>
      <c r="B399" s="267" t="s">
        <v>1046</v>
      </c>
      <c r="C399" s="496" t="s">
        <v>1253</v>
      </c>
      <c r="D399" s="496"/>
      <c r="E399" s="267" t="s">
        <v>555</v>
      </c>
      <c r="F399" s="302">
        <v>2</v>
      </c>
      <c r="G399" s="284"/>
      <c r="H399" s="284"/>
      <c r="I399" s="284"/>
      <c r="J399" s="303">
        <v>2.99</v>
      </c>
      <c r="K399" s="284">
        <f t="shared" si="8"/>
        <v>5.98</v>
      </c>
    </row>
    <row r="400" spans="1:11" s="262" customFormat="1" ht="12.75" customHeight="1">
      <c r="A400" s="267">
        <v>812</v>
      </c>
      <c r="B400" s="267" t="s">
        <v>1046</v>
      </c>
      <c r="C400" s="496" t="s">
        <v>1254</v>
      </c>
      <c r="D400" s="496"/>
      <c r="E400" s="267" t="s">
        <v>555</v>
      </c>
      <c r="F400" s="302">
        <v>8</v>
      </c>
      <c r="G400" s="284"/>
      <c r="H400" s="284"/>
      <c r="I400" s="284"/>
      <c r="J400" s="303">
        <v>1.4</v>
      </c>
      <c r="K400" s="284">
        <f t="shared" si="8"/>
        <v>11.2</v>
      </c>
    </row>
    <row r="401" spans="1:11" s="262" customFormat="1" ht="12.75" customHeight="1">
      <c r="A401" s="267">
        <v>820</v>
      </c>
      <c r="B401" s="267" t="s">
        <v>1046</v>
      </c>
      <c r="C401" s="496" t="s">
        <v>1255</v>
      </c>
      <c r="D401" s="496"/>
      <c r="E401" s="267" t="s">
        <v>555</v>
      </c>
      <c r="F401" s="302">
        <v>3</v>
      </c>
      <c r="G401" s="284"/>
      <c r="H401" s="284"/>
      <c r="I401" s="284"/>
      <c r="J401" s="303">
        <v>3.43</v>
      </c>
      <c r="K401" s="284">
        <f t="shared" si="8"/>
        <v>10.290000000000001</v>
      </c>
    </row>
    <row r="402" spans="1:11" s="262" customFormat="1" ht="12.75" customHeight="1">
      <c r="A402" s="267">
        <v>834</v>
      </c>
      <c r="B402" s="267" t="s">
        <v>1046</v>
      </c>
      <c r="C402" s="496" t="s">
        <v>1256</v>
      </c>
      <c r="D402" s="496"/>
      <c r="E402" s="267" t="s">
        <v>555</v>
      </c>
      <c r="F402" s="302">
        <v>3</v>
      </c>
      <c r="G402" s="284"/>
      <c r="H402" s="284"/>
      <c r="I402" s="284"/>
      <c r="J402" s="303">
        <v>2.4</v>
      </c>
      <c r="K402" s="284">
        <f t="shared" si="8"/>
        <v>7.1999999999999993</v>
      </c>
    </row>
    <row r="403" spans="1:11" s="262" customFormat="1" ht="12.75" customHeight="1">
      <c r="A403" s="267">
        <v>815</v>
      </c>
      <c r="B403" s="267" t="s">
        <v>1046</v>
      </c>
      <c r="C403" s="496" t="s">
        <v>1257</v>
      </c>
      <c r="D403" s="496"/>
      <c r="E403" s="267" t="s">
        <v>555</v>
      </c>
      <c r="F403" s="302">
        <v>3</v>
      </c>
      <c r="G403" s="284"/>
      <c r="H403" s="284"/>
      <c r="I403" s="284"/>
      <c r="J403" s="303">
        <v>7.52</v>
      </c>
      <c r="K403" s="284">
        <f t="shared" si="8"/>
        <v>22.56</v>
      </c>
    </row>
    <row r="404" spans="1:11" s="262" customFormat="1" ht="12.75" customHeight="1">
      <c r="A404" s="267">
        <v>814</v>
      </c>
      <c r="B404" s="267" t="s">
        <v>1046</v>
      </c>
      <c r="C404" s="496" t="s">
        <v>1258</v>
      </c>
      <c r="D404" s="496"/>
      <c r="E404" s="267" t="s">
        <v>555</v>
      </c>
      <c r="F404" s="302">
        <v>5</v>
      </c>
      <c r="G404" s="284"/>
      <c r="H404" s="284"/>
      <c r="I404" s="284"/>
      <c r="J404" s="303">
        <v>7.33</v>
      </c>
      <c r="K404" s="284">
        <f t="shared" si="8"/>
        <v>36.65</v>
      </c>
    </row>
    <row r="405" spans="1:11" s="262" customFormat="1" ht="12.75" customHeight="1">
      <c r="A405" s="267">
        <v>816</v>
      </c>
      <c r="B405" s="267" t="s">
        <v>1046</v>
      </c>
      <c r="C405" s="496" t="s">
        <v>1259</v>
      </c>
      <c r="D405" s="496"/>
      <c r="E405" s="267" t="s">
        <v>555</v>
      </c>
      <c r="F405" s="302">
        <v>3</v>
      </c>
      <c r="G405" s="284"/>
      <c r="H405" s="284"/>
      <c r="I405" s="284"/>
      <c r="J405" s="303">
        <v>5.88</v>
      </c>
      <c r="K405" s="284">
        <f t="shared" si="8"/>
        <v>17.64</v>
      </c>
    </row>
    <row r="406" spans="1:11" s="262" customFormat="1" ht="12.75" customHeight="1">
      <c r="A406" s="267">
        <v>822</v>
      </c>
      <c r="B406" s="267" t="s">
        <v>1046</v>
      </c>
      <c r="C406" s="496" t="s">
        <v>1260</v>
      </c>
      <c r="D406" s="496"/>
      <c r="E406" s="267" t="s">
        <v>555</v>
      </c>
      <c r="F406" s="302">
        <v>1</v>
      </c>
      <c r="G406" s="284"/>
      <c r="H406" s="284"/>
      <c r="I406" s="284"/>
      <c r="J406" s="303">
        <v>8.7100000000000009</v>
      </c>
      <c r="K406" s="284">
        <f t="shared" si="8"/>
        <v>8.7100000000000009</v>
      </c>
    </row>
    <row r="407" spans="1:11" s="262" customFormat="1" ht="12.75" customHeight="1">
      <c r="A407" s="267">
        <v>3906</v>
      </c>
      <c r="B407" s="267" t="s">
        <v>1046</v>
      </c>
      <c r="C407" s="496" t="s">
        <v>1261</v>
      </c>
      <c r="D407" s="496"/>
      <c r="E407" s="267" t="s">
        <v>555</v>
      </c>
      <c r="F407" s="302">
        <v>75</v>
      </c>
      <c r="G407" s="284"/>
      <c r="H407" s="284"/>
      <c r="I407" s="284"/>
      <c r="J407" s="303">
        <v>0.77</v>
      </c>
      <c r="K407" s="284">
        <f t="shared" si="8"/>
        <v>57.75</v>
      </c>
    </row>
    <row r="408" spans="1:11" s="262" customFormat="1" ht="12.75" customHeight="1">
      <c r="A408" s="267">
        <v>1162</v>
      </c>
      <c r="B408" s="267" t="s">
        <v>1046</v>
      </c>
      <c r="C408" s="496" t="s">
        <v>1262</v>
      </c>
      <c r="D408" s="496"/>
      <c r="E408" s="267" t="s">
        <v>555</v>
      </c>
      <c r="F408" s="302">
        <v>4</v>
      </c>
      <c r="G408" s="284"/>
      <c r="H408" s="284"/>
      <c r="I408" s="284"/>
      <c r="J408" s="303">
        <v>2.1800000000000002</v>
      </c>
      <c r="K408" s="284">
        <f t="shared" si="8"/>
        <v>8.7200000000000006</v>
      </c>
    </row>
    <row r="409" spans="1:11" ht="12.75" customHeight="1">
      <c r="A409" s="325"/>
      <c r="B409" s="325"/>
      <c r="C409" s="511" t="s">
        <v>523</v>
      </c>
      <c r="D409" s="511"/>
      <c r="E409" s="325"/>
      <c r="F409" s="332"/>
      <c r="G409" s="325"/>
      <c r="H409" s="325"/>
      <c r="I409" s="325"/>
      <c r="J409" s="333" t="s">
        <v>83</v>
      </c>
      <c r="K409" s="334">
        <f>SUM(K410:K415)</f>
        <v>1841.56</v>
      </c>
    </row>
    <row r="410" spans="1:11" s="262" customFormat="1" ht="12.75" customHeight="1">
      <c r="A410" s="267">
        <v>3729</v>
      </c>
      <c r="B410" s="267" t="s">
        <v>1046</v>
      </c>
      <c r="C410" s="496" t="s">
        <v>1263</v>
      </c>
      <c r="D410" s="496"/>
      <c r="E410" s="267" t="s">
        <v>555</v>
      </c>
      <c r="F410" s="302">
        <v>1</v>
      </c>
      <c r="G410" s="284"/>
      <c r="H410" s="284"/>
      <c r="I410" s="284"/>
      <c r="J410" s="303">
        <v>32.11</v>
      </c>
      <c r="K410" s="284">
        <f t="shared" ref="K410:K415" si="9">J410*F410</f>
        <v>32.11</v>
      </c>
    </row>
    <row r="411" spans="1:11" s="262" customFormat="1" ht="12.75" customHeight="1">
      <c r="A411" s="267">
        <v>11753</v>
      </c>
      <c r="B411" s="267" t="s">
        <v>1046</v>
      </c>
      <c r="C411" s="496" t="s">
        <v>1264</v>
      </c>
      <c r="D411" s="496"/>
      <c r="E411" s="267" t="s">
        <v>555</v>
      </c>
      <c r="F411" s="302">
        <v>1</v>
      </c>
      <c r="G411" s="284"/>
      <c r="H411" s="284"/>
      <c r="I411" s="284"/>
      <c r="J411" s="303">
        <v>20.22</v>
      </c>
      <c r="K411" s="284">
        <f t="shared" si="9"/>
        <v>20.22</v>
      </c>
    </row>
    <row r="412" spans="1:11" s="262" customFormat="1" ht="12.75" customHeight="1">
      <c r="A412" s="267">
        <v>6016</v>
      </c>
      <c r="B412" s="267" t="s">
        <v>1046</v>
      </c>
      <c r="C412" s="496" t="s">
        <v>1265</v>
      </c>
      <c r="D412" s="496"/>
      <c r="E412" s="267" t="s">
        <v>555</v>
      </c>
      <c r="F412" s="302">
        <v>1</v>
      </c>
      <c r="G412" s="284"/>
      <c r="H412" s="284"/>
      <c r="I412" s="284"/>
      <c r="J412" s="303">
        <v>25.21</v>
      </c>
      <c r="K412" s="284">
        <f t="shared" si="9"/>
        <v>25.21</v>
      </c>
    </row>
    <row r="413" spans="1:11" s="262" customFormat="1" ht="12.75" customHeight="1">
      <c r="A413" s="267">
        <v>6019</v>
      </c>
      <c r="B413" s="267" t="s">
        <v>1046</v>
      </c>
      <c r="C413" s="496" t="s">
        <v>1266</v>
      </c>
      <c r="D413" s="496"/>
      <c r="E413" s="267" t="s">
        <v>555</v>
      </c>
      <c r="F413" s="302">
        <v>38</v>
      </c>
      <c r="G413" s="284"/>
      <c r="H413" s="284"/>
      <c r="I413" s="284"/>
      <c r="J413" s="303">
        <v>39.79</v>
      </c>
      <c r="K413" s="284">
        <f t="shared" si="9"/>
        <v>1512.02</v>
      </c>
    </row>
    <row r="414" spans="1:11" s="262" customFormat="1" ht="12.75" customHeight="1">
      <c r="A414" s="267">
        <v>6017</v>
      </c>
      <c r="B414" s="267" t="s">
        <v>1046</v>
      </c>
      <c r="C414" s="496" t="s">
        <v>1267</v>
      </c>
      <c r="D414" s="496"/>
      <c r="E414" s="267" t="s">
        <v>555</v>
      </c>
      <c r="F414" s="302">
        <v>1</v>
      </c>
      <c r="G414" s="284"/>
      <c r="H414" s="284"/>
      <c r="I414" s="284"/>
      <c r="J414" s="303">
        <v>54.23</v>
      </c>
      <c r="K414" s="284">
        <f t="shared" si="9"/>
        <v>54.23</v>
      </c>
    </row>
    <row r="415" spans="1:11" s="262" customFormat="1" ht="12.75" customHeight="1">
      <c r="A415" s="267">
        <v>6011</v>
      </c>
      <c r="B415" s="267" t="s">
        <v>1046</v>
      </c>
      <c r="C415" s="496" t="s">
        <v>1268</v>
      </c>
      <c r="D415" s="496"/>
      <c r="E415" s="267" t="s">
        <v>555</v>
      </c>
      <c r="F415" s="302">
        <v>1</v>
      </c>
      <c r="G415" s="284"/>
      <c r="H415" s="284"/>
      <c r="I415" s="284"/>
      <c r="J415" s="303">
        <v>197.77</v>
      </c>
      <c r="K415" s="284">
        <f t="shared" si="9"/>
        <v>197.77</v>
      </c>
    </row>
    <row r="416" spans="1:11" s="262" customFormat="1" ht="12.75" customHeight="1">
      <c r="A416" s="335"/>
      <c r="B416" s="335"/>
      <c r="C416" s="506" t="s">
        <v>524</v>
      </c>
      <c r="D416" s="506"/>
      <c r="E416" s="335"/>
      <c r="F416" s="336"/>
      <c r="G416" s="335"/>
      <c r="H416" s="335"/>
      <c r="I416" s="335"/>
      <c r="J416" s="337" t="s">
        <v>83</v>
      </c>
      <c r="K416" s="338">
        <f>SUM(K417:K430)</f>
        <v>13740.11</v>
      </c>
    </row>
    <row r="417" spans="1:11" s="262" customFormat="1" ht="12.75" customHeight="1">
      <c r="A417" s="267">
        <v>2255</v>
      </c>
      <c r="B417" s="267" t="s">
        <v>1074</v>
      </c>
      <c r="C417" s="496" t="s">
        <v>1269</v>
      </c>
      <c r="D417" s="496"/>
      <c r="E417" s="267" t="s">
        <v>555</v>
      </c>
      <c r="F417" s="302">
        <v>3</v>
      </c>
      <c r="G417" s="284"/>
      <c r="H417" s="284"/>
      <c r="I417" s="284"/>
      <c r="J417" s="303">
        <v>51.94</v>
      </c>
      <c r="K417" s="284">
        <f t="shared" ref="K417:K430" si="10">J417*F417</f>
        <v>155.82</v>
      </c>
    </row>
    <row r="418" spans="1:11" s="262" customFormat="1" ht="12.75" customHeight="1">
      <c r="A418" s="267">
        <v>20269</v>
      </c>
      <c r="B418" s="267" t="s">
        <v>1046</v>
      </c>
      <c r="C418" s="496" t="s">
        <v>1270</v>
      </c>
      <c r="D418" s="496"/>
      <c r="E418" s="267" t="s">
        <v>555</v>
      </c>
      <c r="F418" s="302">
        <v>6</v>
      </c>
      <c r="G418" s="284"/>
      <c r="H418" s="284"/>
      <c r="I418" s="284"/>
      <c r="J418" s="303">
        <v>61.15</v>
      </c>
      <c r="K418" s="284">
        <f t="shared" si="10"/>
        <v>366.9</v>
      </c>
    </row>
    <row r="419" spans="1:11" s="262" customFormat="1" ht="12.75" customHeight="1">
      <c r="A419" s="267">
        <v>719</v>
      </c>
      <c r="B419" s="267" t="s">
        <v>1074</v>
      </c>
      <c r="C419" s="496" t="s">
        <v>1271</v>
      </c>
      <c r="D419" s="496"/>
      <c r="E419" s="267" t="s">
        <v>555</v>
      </c>
      <c r="F419" s="302">
        <v>17</v>
      </c>
      <c r="G419" s="284"/>
      <c r="H419" s="284"/>
      <c r="I419" s="284"/>
      <c r="J419" s="303">
        <v>230.93</v>
      </c>
      <c r="K419" s="284">
        <f t="shared" si="10"/>
        <v>3925.81</v>
      </c>
    </row>
    <row r="420" spans="1:11" s="262" customFormat="1" ht="12.75" customHeight="1">
      <c r="A420" s="339">
        <v>20269</v>
      </c>
      <c r="B420" s="267" t="s">
        <v>1046</v>
      </c>
      <c r="C420" s="496" t="s">
        <v>1272</v>
      </c>
      <c r="D420" s="496"/>
      <c r="E420" s="267" t="s">
        <v>261</v>
      </c>
      <c r="F420" s="307">
        <v>6</v>
      </c>
      <c r="G420" s="284"/>
      <c r="H420" s="284"/>
      <c r="I420" s="284"/>
      <c r="J420" s="302">
        <v>61.15</v>
      </c>
      <c r="K420" s="284">
        <f t="shared" si="10"/>
        <v>366.9</v>
      </c>
    </row>
    <row r="421" spans="1:11" s="262" customFormat="1" ht="43.5" customHeight="1">
      <c r="A421" s="267">
        <v>1744</v>
      </c>
      <c r="B421" s="267" t="s">
        <v>1046</v>
      </c>
      <c r="C421" s="496" t="s">
        <v>1273</v>
      </c>
      <c r="D421" s="496"/>
      <c r="E421" s="267" t="s">
        <v>79</v>
      </c>
      <c r="F421" s="302">
        <v>5</v>
      </c>
      <c r="G421" s="284"/>
      <c r="H421" s="284"/>
      <c r="I421" s="284"/>
      <c r="J421" s="303">
        <v>77.900000000000006</v>
      </c>
      <c r="K421" s="284">
        <f t="shared" si="10"/>
        <v>389.5</v>
      </c>
    </row>
    <row r="422" spans="1:11" s="262" customFormat="1" ht="12.75" customHeight="1">
      <c r="A422" s="339">
        <v>8294</v>
      </c>
      <c r="B422" s="267" t="s">
        <v>1074</v>
      </c>
      <c r="C422" s="496" t="s">
        <v>1274</v>
      </c>
      <c r="D422" s="496"/>
      <c r="E422" s="267" t="s">
        <v>79</v>
      </c>
      <c r="F422" s="307">
        <v>23</v>
      </c>
      <c r="G422" s="284"/>
      <c r="H422" s="284"/>
      <c r="I422" s="284"/>
      <c r="J422" s="302">
        <v>139.9</v>
      </c>
      <c r="K422" s="284">
        <f t="shared" si="10"/>
        <v>3217.7000000000003</v>
      </c>
    </row>
    <row r="423" spans="1:11" s="262" customFormat="1" ht="24.75" customHeight="1">
      <c r="A423" s="339">
        <v>898</v>
      </c>
      <c r="B423" s="267" t="s">
        <v>1074</v>
      </c>
      <c r="C423" s="496" t="s">
        <v>1275</v>
      </c>
      <c r="D423" s="496"/>
      <c r="E423" s="267" t="s">
        <v>261</v>
      </c>
      <c r="F423" s="307">
        <v>3</v>
      </c>
      <c r="G423" s="284"/>
      <c r="H423" s="284"/>
      <c r="I423" s="284"/>
      <c r="J423" s="302">
        <v>25.92</v>
      </c>
      <c r="K423" s="284">
        <f t="shared" si="10"/>
        <v>77.760000000000005</v>
      </c>
    </row>
    <row r="424" spans="1:11" s="262" customFormat="1" ht="24.75" customHeight="1">
      <c r="A424" s="339">
        <v>2897</v>
      </c>
      <c r="B424" s="267" t="s">
        <v>1074</v>
      </c>
      <c r="C424" s="496" t="s">
        <v>1276</v>
      </c>
      <c r="D424" s="496"/>
      <c r="E424" s="267" t="s">
        <v>261</v>
      </c>
      <c r="F424" s="307">
        <v>23</v>
      </c>
      <c r="G424" s="284"/>
      <c r="H424" s="284"/>
      <c r="I424" s="284"/>
      <c r="J424" s="302">
        <v>25.92</v>
      </c>
      <c r="K424" s="284">
        <f t="shared" si="10"/>
        <v>596.16000000000008</v>
      </c>
    </row>
    <row r="425" spans="1:11" s="262" customFormat="1" ht="12" customHeight="1">
      <c r="A425" s="339">
        <v>377</v>
      </c>
      <c r="B425" s="267" t="s">
        <v>1046</v>
      </c>
      <c r="C425" s="496" t="s">
        <v>1277</v>
      </c>
      <c r="D425" s="496"/>
      <c r="E425" s="267" t="s">
        <v>261</v>
      </c>
      <c r="F425" s="307">
        <v>16</v>
      </c>
      <c r="G425" s="284"/>
      <c r="H425" s="284"/>
      <c r="I425" s="284"/>
      <c r="J425" s="302">
        <v>18.45</v>
      </c>
      <c r="K425" s="284">
        <f t="shared" si="10"/>
        <v>295.2</v>
      </c>
    </row>
    <row r="426" spans="1:11" s="262" customFormat="1" ht="12.75" customHeight="1">
      <c r="A426" s="339">
        <v>1368</v>
      </c>
      <c r="B426" s="267" t="s">
        <v>1046</v>
      </c>
      <c r="C426" s="496" t="s">
        <v>1278</v>
      </c>
      <c r="D426" s="496"/>
      <c r="E426" s="267" t="s">
        <v>261</v>
      </c>
      <c r="F426" s="307">
        <v>1</v>
      </c>
      <c r="G426" s="284"/>
      <c r="H426" s="284"/>
      <c r="I426" s="284"/>
      <c r="J426" s="302">
        <v>42.43</v>
      </c>
      <c r="K426" s="284">
        <f t="shared" si="10"/>
        <v>42.43</v>
      </c>
    </row>
    <row r="427" spans="1:11" s="262" customFormat="1" ht="26.25" customHeight="1">
      <c r="A427" s="267">
        <v>6253</v>
      </c>
      <c r="B427" s="267" t="s">
        <v>1046</v>
      </c>
      <c r="C427" s="496" t="s">
        <v>1279</v>
      </c>
      <c r="D427" s="496"/>
      <c r="E427" s="267" t="s">
        <v>79</v>
      </c>
      <c r="F427" s="302">
        <v>1</v>
      </c>
      <c r="G427" s="284"/>
      <c r="H427" s="284"/>
      <c r="I427" s="284"/>
      <c r="J427" s="303">
        <v>86.03</v>
      </c>
      <c r="K427" s="284">
        <f t="shared" si="10"/>
        <v>86.03</v>
      </c>
    </row>
    <row r="428" spans="1:11" s="262" customFormat="1" ht="25.5" customHeight="1">
      <c r="A428" s="339">
        <v>36796</v>
      </c>
      <c r="B428" s="267" t="s">
        <v>1046</v>
      </c>
      <c r="C428" s="496" t="s">
        <v>1280</v>
      </c>
      <c r="D428" s="496"/>
      <c r="E428" s="267" t="s">
        <v>261</v>
      </c>
      <c r="F428" s="307">
        <v>23</v>
      </c>
      <c r="G428" s="284"/>
      <c r="H428" s="284"/>
      <c r="I428" s="284"/>
      <c r="J428" s="302">
        <v>150.25</v>
      </c>
      <c r="K428" s="284">
        <f t="shared" si="10"/>
        <v>3455.75</v>
      </c>
    </row>
    <row r="429" spans="1:11" s="262" customFormat="1" ht="12" customHeight="1">
      <c r="A429" s="339">
        <v>36791</v>
      </c>
      <c r="B429" s="267" t="s">
        <v>1046</v>
      </c>
      <c r="C429" s="496" t="s">
        <v>1281</v>
      </c>
      <c r="D429" s="496"/>
      <c r="E429" s="267" t="s">
        <v>261</v>
      </c>
      <c r="F429" s="307">
        <v>5</v>
      </c>
      <c r="G429" s="284"/>
      <c r="H429" s="284"/>
      <c r="I429" s="284"/>
      <c r="J429" s="302">
        <v>77.41</v>
      </c>
      <c r="K429" s="284">
        <f t="shared" si="10"/>
        <v>387.04999999999995</v>
      </c>
    </row>
    <row r="430" spans="1:11" s="262" customFormat="1" ht="12.75" customHeight="1">
      <c r="A430" s="339">
        <v>20266</v>
      </c>
      <c r="B430" s="267" t="s">
        <v>1046</v>
      </c>
      <c r="C430" s="496" t="s">
        <v>1282</v>
      </c>
      <c r="D430" s="496"/>
      <c r="E430" s="267" t="s">
        <v>261</v>
      </c>
      <c r="F430" s="307">
        <v>15</v>
      </c>
      <c r="G430" s="284"/>
      <c r="H430" s="284"/>
      <c r="I430" s="284"/>
      <c r="J430" s="302">
        <v>25.14</v>
      </c>
      <c r="K430" s="284">
        <f t="shared" si="10"/>
        <v>377.1</v>
      </c>
    </row>
    <row r="431" spans="1:11" ht="12.75" customHeight="1">
      <c r="A431" s="324"/>
      <c r="B431" s="324"/>
      <c r="C431" s="511" t="s">
        <v>473</v>
      </c>
      <c r="D431" s="511"/>
      <c r="E431" s="324"/>
      <c r="F431" s="340"/>
      <c r="G431" s="341"/>
      <c r="H431" s="341"/>
      <c r="I431" s="341"/>
      <c r="J431" s="342"/>
      <c r="K431" s="341"/>
    </row>
    <row r="432" spans="1:11" ht="12.75">
      <c r="A432" s="267"/>
      <c r="B432" s="267"/>
      <c r="C432" s="494" t="s">
        <v>473</v>
      </c>
      <c r="D432" s="494"/>
      <c r="E432" s="494"/>
      <c r="F432" s="494"/>
      <c r="G432" s="494"/>
      <c r="H432" s="494"/>
      <c r="I432" s="494"/>
      <c r="J432" s="494"/>
      <c r="K432" s="494"/>
    </row>
    <row r="433" spans="1:11" ht="12.75">
      <c r="A433" s="267"/>
      <c r="B433" s="267"/>
      <c r="C433" s="492" t="s">
        <v>9</v>
      </c>
      <c r="D433" s="492"/>
      <c r="E433" s="268" t="s">
        <v>681</v>
      </c>
      <c r="F433" s="278" t="s">
        <v>80</v>
      </c>
      <c r="G433" s="278"/>
      <c r="H433" s="278"/>
      <c r="I433" s="278"/>
      <c r="J433" s="268" t="s">
        <v>1045</v>
      </c>
      <c r="K433" s="268" t="s">
        <v>1042</v>
      </c>
    </row>
    <row r="434" spans="1:11" s="262" customFormat="1" ht="12.75">
      <c r="A434" s="267">
        <v>2696</v>
      </c>
      <c r="B434" s="267" t="s">
        <v>1046</v>
      </c>
      <c r="C434" s="493" t="s">
        <v>1091</v>
      </c>
      <c r="D434" s="493"/>
      <c r="E434" s="267" t="s">
        <v>1051</v>
      </c>
      <c r="F434" s="307">
        <v>275</v>
      </c>
      <c r="G434" s="274"/>
      <c r="H434" s="274"/>
      <c r="I434" s="274"/>
      <c r="J434" s="280">
        <v>14.57</v>
      </c>
      <c r="K434" s="275">
        <f>F434*J434</f>
        <v>4006.75</v>
      </c>
    </row>
    <row r="435" spans="1:11" s="262" customFormat="1" ht="12.75">
      <c r="A435" s="267">
        <v>4750</v>
      </c>
      <c r="B435" s="267" t="s">
        <v>1046</v>
      </c>
      <c r="C435" s="493" t="s">
        <v>1283</v>
      </c>
      <c r="D435" s="493"/>
      <c r="E435" s="267" t="s">
        <v>1051</v>
      </c>
      <c r="F435" s="307">
        <v>50</v>
      </c>
      <c r="G435" s="274"/>
      <c r="H435" s="274"/>
      <c r="I435" s="274"/>
      <c r="J435" s="280">
        <v>11.53</v>
      </c>
      <c r="K435" s="275">
        <f>F435*J435</f>
        <v>576.5</v>
      </c>
    </row>
    <row r="436" spans="1:11" s="262" customFormat="1" ht="12.75">
      <c r="A436" s="267">
        <v>6111</v>
      </c>
      <c r="B436" s="267" t="s">
        <v>1046</v>
      </c>
      <c r="C436" s="493" t="s">
        <v>1050</v>
      </c>
      <c r="D436" s="493"/>
      <c r="E436" s="267" t="s">
        <v>1051</v>
      </c>
      <c r="F436" s="307">
        <v>135</v>
      </c>
      <c r="G436" s="274"/>
      <c r="H436" s="274"/>
      <c r="I436" s="274"/>
      <c r="J436" s="280">
        <v>8.08</v>
      </c>
      <c r="K436" s="275">
        <f>F436*J436</f>
        <v>1090.8</v>
      </c>
    </row>
    <row r="437" spans="1:11" ht="12.75">
      <c r="A437" s="267"/>
      <c r="B437" s="267"/>
      <c r="C437" s="495" t="s">
        <v>1043</v>
      </c>
      <c r="D437" s="495"/>
      <c r="E437" s="495"/>
      <c r="F437" s="495"/>
      <c r="G437" s="495"/>
      <c r="H437" s="495"/>
      <c r="I437" s="495"/>
      <c r="J437" s="495"/>
      <c r="K437" s="277">
        <f>SUM(K434:K436)</f>
        <v>5674.05</v>
      </c>
    </row>
    <row r="438" spans="1:11" ht="12.75">
      <c r="A438" s="324"/>
      <c r="B438" s="324"/>
      <c r="C438" s="512" t="s">
        <v>1053</v>
      </c>
      <c r="D438" s="512"/>
      <c r="E438" s="343">
        <v>1</v>
      </c>
      <c r="F438" s="513" t="s">
        <v>1054</v>
      </c>
      <c r="G438" s="513"/>
      <c r="H438" s="513"/>
      <c r="I438" s="513"/>
      <c r="J438" s="513"/>
      <c r="K438" s="331">
        <f>SUM(K434:K436)</f>
        <v>5674.05</v>
      </c>
    </row>
    <row r="439" spans="1:11" ht="12.75">
      <c r="A439" s="264"/>
      <c r="B439" s="264"/>
      <c r="C439" s="500" t="s">
        <v>1056</v>
      </c>
      <c r="D439" s="500"/>
      <c r="E439" s="500"/>
      <c r="F439" s="500"/>
      <c r="G439" s="500"/>
      <c r="H439" s="500"/>
      <c r="I439" s="500"/>
      <c r="J439" s="500"/>
      <c r="K439" s="283">
        <f>K371+K409+K416+K438</f>
        <v>24833.346000000001</v>
      </c>
    </row>
    <row r="440" spans="1:11" ht="12.75">
      <c r="A440" s="498"/>
      <c r="B440" s="498"/>
      <c r="C440" s="498"/>
      <c r="D440" s="498"/>
      <c r="E440" s="498"/>
      <c r="F440" s="498"/>
      <c r="G440" s="498"/>
      <c r="H440" s="498"/>
      <c r="I440" s="498"/>
      <c r="J440" s="498"/>
      <c r="K440" s="498"/>
    </row>
    <row r="441" spans="1:11" ht="12.75" customHeight="1">
      <c r="A441" s="264" t="s">
        <v>78</v>
      </c>
      <c r="B441" s="264" t="s">
        <v>1031</v>
      </c>
      <c r="C441" s="502" t="s">
        <v>0</v>
      </c>
      <c r="D441" s="502"/>
      <c r="E441" s="491" t="s">
        <v>1032</v>
      </c>
      <c r="F441" s="491"/>
      <c r="G441" s="491"/>
      <c r="H441" s="491"/>
      <c r="I441" s="491"/>
      <c r="J441" s="491"/>
      <c r="K441" s="266" t="s">
        <v>503</v>
      </c>
    </row>
    <row r="442" spans="1:11" ht="12.75">
      <c r="A442" s="267"/>
      <c r="B442" s="267"/>
      <c r="C442" s="503" t="s">
        <v>1067</v>
      </c>
      <c r="D442" s="503"/>
      <c r="E442" s="268"/>
      <c r="F442" s="276"/>
      <c r="G442" s="268"/>
      <c r="H442" s="278"/>
      <c r="I442" s="278"/>
      <c r="J442" s="272" t="s">
        <v>1068</v>
      </c>
      <c r="K442" s="272"/>
    </row>
    <row r="443" spans="1:11" ht="40.5" customHeight="1">
      <c r="A443" s="267"/>
      <c r="B443" s="267"/>
      <c r="C443" s="504" t="s">
        <v>1284</v>
      </c>
      <c r="D443" s="504"/>
      <c r="E443" s="504"/>
      <c r="F443" s="504"/>
      <c r="G443" s="504"/>
      <c r="H443" s="504"/>
      <c r="I443" s="504"/>
      <c r="J443" s="272" t="s">
        <v>1036</v>
      </c>
      <c r="K443" s="272" t="s">
        <v>87</v>
      </c>
    </row>
    <row r="444" spans="1:11" ht="12.75">
      <c r="A444" s="267"/>
      <c r="B444" s="267"/>
      <c r="C444" s="494" t="s">
        <v>1037</v>
      </c>
      <c r="D444" s="494"/>
      <c r="E444" s="494"/>
      <c r="F444" s="494"/>
      <c r="G444" s="494"/>
      <c r="H444" s="494"/>
      <c r="I444" s="494"/>
      <c r="J444" s="494"/>
      <c r="K444" s="494"/>
    </row>
    <row r="445" spans="1:11" ht="12.75">
      <c r="A445" s="267"/>
      <c r="B445" s="267"/>
      <c r="C445" s="492" t="s">
        <v>9</v>
      </c>
      <c r="D445" s="492"/>
      <c r="E445" s="268" t="s">
        <v>681</v>
      </c>
      <c r="F445" s="278" t="s">
        <v>80</v>
      </c>
      <c r="G445" s="273" t="s">
        <v>1038</v>
      </c>
      <c r="H445" s="273" t="s">
        <v>1039</v>
      </c>
      <c r="I445" s="288" t="s">
        <v>1070</v>
      </c>
      <c r="J445" s="288" t="s">
        <v>1071</v>
      </c>
      <c r="K445" s="268" t="s">
        <v>1042</v>
      </c>
    </row>
    <row r="446" spans="1:11" ht="12.75" customHeight="1">
      <c r="A446" s="267"/>
      <c r="B446" s="267"/>
      <c r="C446" s="509"/>
      <c r="D446" s="509"/>
      <c r="E446" s="268"/>
      <c r="F446" s="289"/>
      <c r="G446" s="290"/>
      <c r="H446" s="290"/>
      <c r="I446" s="288"/>
      <c r="J446" s="288"/>
      <c r="K446" s="275"/>
    </row>
    <row r="447" spans="1:11" ht="12.75">
      <c r="A447" s="267"/>
      <c r="B447" s="267"/>
      <c r="C447" s="495" t="s">
        <v>1043</v>
      </c>
      <c r="D447" s="495"/>
      <c r="E447" s="495"/>
      <c r="F447" s="495"/>
      <c r="G447" s="495"/>
      <c r="H447" s="495"/>
      <c r="I447" s="495"/>
      <c r="J447" s="495"/>
      <c r="K447" s="277">
        <f>SUM(K446:K446)</f>
        <v>0</v>
      </c>
    </row>
    <row r="448" spans="1:11" ht="12.75">
      <c r="A448" s="267"/>
      <c r="B448" s="267"/>
      <c r="C448" s="494" t="s">
        <v>1044</v>
      </c>
      <c r="D448" s="494"/>
      <c r="E448" s="494"/>
      <c r="F448" s="494"/>
      <c r="G448" s="494"/>
      <c r="H448" s="494"/>
      <c r="I448" s="494"/>
      <c r="J448" s="494"/>
      <c r="K448" s="494"/>
    </row>
    <row r="449" spans="1:256" ht="12.75">
      <c r="A449" s="267"/>
      <c r="B449" s="267"/>
      <c r="C449" s="492" t="s">
        <v>9</v>
      </c>
      <c r="D449" s="492"/>
      <c r="E449" s="268" t="s">
        <v>681</v>
      </c>
      <c r="F449" s="278" t="s">
        <v>80</v>
      </c>
      <c r="G449" s="278"/>
      <c r="H449" s="278"/>
      <c r="I449" s="278"/>
      <c r="J449" s="268" t="s">
        <v>1045</v>
      </c>
      <c r="K449" s="268" t="s">
        <v>1042</v>
      </c>
    </row>
    <row r="450" spans="1:256" ht="12.75">
      <c r="A450" s="324"/>
      <c r="B450" s="324"/>
      <c r="C450" s="510" t="s">
        <v>1285</v>
      </c>
      <c r="D450" s="510"/>
      <c r="E450" s="324"/>
      <c r="F450" s="326"/>
      <c r="G450" s="327"/>
      <c r="H450" s="327"/>
      <c r="I450" s="327"/>
      <c r="J450" s="330" t="s">
        <v>83</v>
      </c>
      <c r="K450" s="331">
        <f>SUM(K451:K458)</f>
        <v>3307.3150000000001</v>
      </c>
    </row>
    <row r="451" spans="1:256" ht="12.75" customHeight="1">
      <c r="A451" s="267">
        <v>1195</v>
      </c>
      <c r="B451" s="267" t="s">
        <v>1074</v>
      </c>
      <c r="C451" s="514" t="s">
        <v>1286</v>
      </c>
      <c r="D451" s="514"/>
      <c r="E451" s="344" t="s">
        <v>1287</v>
      </c>
      <c r="F451" s="303">
        <v>4</v>
      </c>
      <c r="G451" s="284"/>
      <c r="H451" s="284"/>
      <c r="I451" s="284"/>
      <c r="J451" s="323">
        <v>55.56</v>
      </c>
      <c r="K451" s="345">
        <f t="shared" ref="K451:K458" si="11">F451*J451</f>
        <v>222.24</v>
      </c>
      <c r="FT451" s="126"/>
      <c r="FU451" s="126"/>
      <c r="FV451" s="126"/>
      <c r="FW451" s="126"/>
      <c r="FX451" s="126"/>
      <c r="FY451" s="126"/>
      <c r="FZ451" s="126"/>
      <c r="GA451" s="126"/>
      <c r="GB451" s="126"/>
      <c r="GC451" s="126"/>
      <c r="GD451" s="126"/>
      <c r="GE451" s="126"/>
      <c r="GF451" s="126"/>
      <c r="GG451" s="126"/>
      <c r="GH451" s="126"/>
      <c r="GI451" s="126"/>
      <c r="GJ451" s="126"/>
      <c r="GK451" s="126"/>
      <c r="GL451" s="126"/>
      <c r="GM451" s="126"/>
      <c r="GN451" s="126"/>
      <c r="GO451" s="126"/>
      <c r="GP451" s="126"/>
      <c r="GQ451" s="126"/>
      <c r="GR451" s="126"/>
      <c r="GS451" s="126"/>
      <c r="GT451" s="126"/>
      <c r="GU451" s="126"/>
      <c r="GV451" s="126"/>
      <c r="GW451" s="126"/>
      <c r="GX451" s="126"/>
      <c r="GY451" s="126"/>
      <c r="GZ451" s="126"/>
      <c r="HA451" s="126"/>
      <c r="HB451" s="126"/>
      <c r="HC451" s="126"/>
      <c r="HD451" s="126"/>
      <c r="HE451" s="126"/>
      <c r="HF451" s="126"/>
      <c r="HG451" s="126"/>
      <c r="HH451" s="126"/>
      <c r="HI451" s="126"/>
      <c r="HJ451" s="126"/>
      <c r="HK451" s="126"/>
      <c r="HL451" s="126"/>
      <c r="HM451" s="126"/>
      <c r="HN451" s="126"/>
      <c r="HO451" s="126"/>
      <c r="HP451" s="126"/>
      <c r="HQ451" s="126"/>
      <c r="HR451" s="126"/>
      <c r="HS451" s="126"/>
      <c r="HT451" s="126"/>
      <c r="HU451" s="126"/>
      <c r="HV451" s="126"/>
      <c r="HW451" s="126"/>
      <c r="HX451" s="126"/>
      <c r="HY451" s="126"/>
      <c r="HZ451" s="126"/>
      <c r="IA451" s="126"/>
      <c r="IB451" s="126"/>
      <c r="IC451" s="126"/>
      <c r="ID451" s="126"/>
      <c r="IE451" s="126"/>
      <c r="IF451" s="126"/>
      <c r="IG451" s="126"/>
      <c r="IH451" s="126"/>
      <c r="II451" s="126"/>
      <c r="IJ451" s="126"/>
      <c r="IK451" s="126"/>
      <c r="IL451" s="126"/>
      <c r="IM451" s="126"/>
      <c r="IN451" s="126"/>
      <c r="IO451" s="126"/>
      <c r="IP451" s="126"/>
      <c r="IQ451" s="126"/>
      <c r="IR451" s="126"/>
      <c r="IS451" s="126"/>
      <c r="IT451" s="126"/>
      <c r="IU451" s="126"/>
      <c r="IV451" s="126"/>
    </row>
    <row r="452" spans="1:256" ht="12.75" customHeight="1">
      <c r="A452" s="267">
        <v>21014</v>
      </c>
      <c r="B452" s="267" t="s">
        <v>1046</v>
      </c>
      <c r="C452" s="514" t="s">
        <v>1288</v>
      </c>
      <c r="D452" s="514"/>
      <c r="E452" s="344" t="s">
        <v>763</v>
      </c>
      <c r="F452" s="303">
        <f>61.5</f>
        <v>61.5</v>
      </c>
      <c r="G452" s="284"/>
      <c r="H452" s="284"/>
      <c r="I452" s="284"/>
      <c r="J452" s="323">
        <v>36.49</v>
      </c>
      <c r="K452" s="345">
        <f t="shared" si="11"/>
        <v>2244.1350000000002</v>
      </c>
      <c r="FT452" s="126"/>
      <c r="FU452" s="126"/>
      <c r="FV452" s="126"/>
      <c r="FW452" s="126"/>
      <c r="FX452" s="126"/>
      <c r="FY452" s="126"/>
      <c r="FZ452" s="126"/>
      <c r="GA452" s="126"/>
      <c r="GB452" s="126"/>
      <c r="GC452" s="126"/>
      <c r="GD452" s="126"/>
      <c r="GE452" s="126"/>
      <c r="GF452" s="126"/>
      <c r="GG452" s="126"/>
      <c r="GH452" s="126"/>
      <c r="GI452" s="126"/>
      <c r="GJ452" s="126"/>
      <c r="GK452" s="126"/>
      <c r="GL452" s="126"/>
      <c r="GM452" s="126"/>
      <c r="GN452" s="126"/>
      <c r="GO452" s="126"/>
      <c r="GP452" s="126"/>
      <c r="GQ452" s="126"/>
      <c r="GR452" s="126"/>
      <c r="GS452" s="126"/>
      <c r="GT452" s="126"/>
      <c r="GU452" s="126"/>
      <c r="GV452" s="126"/>
      <c r="GW452" s="126"/>
      <c r="GX452" s="126"/>
      <c r="GY452" s="126"/>
      <c r="GZ452" s="126"/>
      <c r="HA452" s="126"/>
      <c r="HB452" s="126"/>
      <c r="HC452" s="126"/>
      <c r="HD452" s="126"/>
      <c r="HE452" s="126"/>
      <c r="HF452" s="126"/>
      <c r="HG452" s="126"/>
      <c r="HH452" s="126"/>
      <c r="HI452" s="126"/>
      <c r="HJ452" s="126"/>
      <c r="HK452" s="126"/>
      <c r="HL452" s="126"/>
      <c r="HM452" s="126"/>
      <c r="HN452" s="126"/>
      <c r="HO452" s="126"/>
      <c r="HP452" s="126"/>
      <c r="HQ452" s="126"/>
      <c r="HR452" s="126"/>
      <c r="HS452" s="126"/>
      <c r="HT452" s="126"/>
      <c r="HU452" s="126"/>
      <c r="HV452" s="126"/>
      <c r="HW452" s="126"/>
      <c r="HX452" s="126"/>
      <c r="HY452" s="126"/>
      <c r="HZ452" s="126"/>
      <c r="IA452" s="126"/>
      <c r="IB452" s="126"/>
      <c r="IC452" s="126"/>
      <c r="ID452" s="126"/>
      <c r="IE452" s="126"/>
      <c r="IF452" s="126"/>
      <c r="IG452" s="126"/>
      <c r="IH452" s="126"/>
      <c r="II452" s="126"/>
      <c r="IJ452" s="126"/>
      <c r="IK452" s="126"/>
      <c r="IL452" s="126"/>
      <c r="IM452" s="126"/>
      <c r="IN452" s="126"/>
      <c r="IO452" s="126"/>
      <c r="IP452" s="126"/>
      <c r="IQ452" s="126"/>
      <c r="IR452" s="126"/>
      <c r="IS452" s="126"/>
      <c r="IT452" s="126"/>
      <c r="IU452" s="126"/>
      <c r="IV452" s="126"/>
    </row>
    <row r="453" spans="1:256" ht="12.75" customHeight="1">
      <c r="A453" s="267">
        <v>3146</v>
      </c>
      <c r="B453" s="267" t="s">
        <v>1046</v>
      </c>
      <c r="C453" s="514" t="s">
        <v>1289</v>
      </c>
      <c r="D453" s="514"/>
      <c r="E453" s="344" t="s">
        <v>1287</v>
      </c>
      <c r="F453" s="303">
        <v>1</v>
      </c>
      <c r="G453" s="284"/>
      <c r="H453" s="284"/>
      <c r="I453" s="284"/>
      <c r="J453" s="323">
        <v>2.2000000000000002</v>
      </c>
      <c r="K453" s="345">
        <f t="shared" si="11"/>
        <v>2.2000000000000002</v>
      </c>
      <c r="FT453" s="126"/>
      <c r="FU453" s="126"/>
      <c r="FV453" s="126"/>
      <c r="FW453" s="126"/>
      <c r="FX453" s="126"/>
      <c r="FY453" s="126"/>
      <c r="FZ453" s="126"/>
      <c r="GA453" s="126"/>
      <c r="GB453" s="126"/>
      <c r="GC453" s="126"/>
      <c r="GD453" s="126"/>
      <c r="GE453" s="126"/>
      <c r="GF453" s="126"/>
      <c r="GG453" s="126"/>
      <c r="GH453" s="126"/>
      <c r="GI453" s="126"/>
      <c r="GJ453" s="126"/>
      <c r="GK453" s="126"/>
      <c r="GL453" s="126"/>
      <c r="GM453" s="126"/>
      <c r="GN453" s="126"/>
      <c r="GO453" s="126"/>
      <c r="GP453" s="126"/>
      <c r="GQ453" s="126"/>
      <c r="GR453" s="126"/>
      <c r="GS453" s="126"/>
      <c r="GT453" s="126"/>
      <c r="GU453" s="126"/>
      <c r="GV453" s="126"/>
      <c r="GW453" s="126"/>
      <c r="GX453" s="126"/>
      <c r="GY453" s="126"/>
      <c r="GZ453" s="126"/>
      <c r="HA453" s="126"/>
      <c r="HB453" s="126"/>
      <c r="HC453" s="126"/>
      <c r="HD453" s="126"/>
      <c r="HE453" s="126"/>
      <c r="HF453" s="126"/>
      <c r="HG453" s="126"/>
      <c r="HH453" s="126"/>
      <c r="HI453" s="126"/>
      <c r="HJ453" s="126"/>
      <c r="HK453" s="126"/>
      <c r="HL453" s="126"/>
      <c r="HM453" s="126"/>
      <c r="HN453" s="126"/>
      <c r="HO453" s="126"/>
      <c r="HP453" s="126"/>
      <c r="HQ453" s="126"/>
      <c r="HR453" s="126"/>
      <c r="HS453" s="126"/>
      <c r="HT453" s="126"/>
      <c r="HU453" s="126"/>
      <c r="HV453" s="126"/>
      <c r="HW453" s="126"/>
      <c r="HX453" s="126"/>
      <c r="HY453" s="126"/>
      <c r="HZ453" s="126"/>
      <c r="IA453" s="126"/>
      <c r="IB453" s="126"/>
      <c r="IC453" s="126"/>
      <c r="ID453" s="126"/>
      <c r="IE453" s="126"/>
      <c r="IF453" s="126"/>
      <c r="IG453" s="126"/>
      <c r="IH453" s="126"/>
      <c r="II453" s="126"/>
      <c r="IJ453" s="126"/>
      <c r="IK453" s="126"/>
      <c r="IL453" s="126"/>
      <c r="IM453" s="126"/>
      <c r="IN453" s="126"/>
      <c r="IO453" s="126"/>
      <c r="IP453" s="126"/>
      <c r="IQ453" s="126"/>
      <c r="IR453" s="126"/>
      <c r="IS453" s="126"/>
      <c r="IT453" s="126"/>
      <c r="IU453" s="126"/>
      <c r="IV453" s="126"/>
    </row>
    <row r="454" spans="1:256" ht="12.75" customHeight="1">
      <c r="A454" s="267">
        <v>3779</v>
      </c>
      <c r="B454" s="267" t="s">
        <v>1074</v>
      </c>
      <c r="C454" s="514" t="s">
        <v>1290</v>
      </c>
      <c r="D454" s="514"/>
      <c r="E454" s="344" t="s">
        <v>1287</v>
      </c>
      <c r="F454" s="303">
        <v>1</v>
      </c>
      <c r="G454" s="284"/>
      <c r="H454" s="284"/>
      <c r="I454" s="284"/>
      <c r="J454" s="323">
        <v>30.58</v>
      </c>
      <c r="K454" s="345">
        <f t="shared" si="11"/>
        <v>30.58</v>
      </c>
      <c r="FT454" s="126"/>
      <c r="FU454" s="126"/>
      <c r="FV454" s="126"/>
      <c r="FW454" s="126"/>
      <c r="FX454" s="126"/>
      <c r="FY454" s="126"/>
      <c r="FZ454" s="126"/>
      <c r="GA454" s="126"/>
      <c r="GB454" s="126"/>
      <c r="GC454" s="126"/>
      <c r="GD454" s="126"/>
      <c r="GE454" s="126"/>
      <c r="GF454" s="126"/>
      <c r="GG454" s="126"/>
      <c r="GH454" s="126"/>
      <c r="GI454" s="126"/>
      <c r="GJ454" s="126"/>
      <c r="GK454" s="126"/>
      <c r="GL454" s="126"/>
      <c r="GM454" s="126"/>
      <c r="GN454" s="126"/>
      <c r="GO454" s="126"/>
      <c r="GP454" s="126"/>
      <c r="GQ454" s="126"/>
      <c r="GR454" s="126"/>
      <c r="GS454" s="126"/>
      <c r="GT454" s="126"/>
      <c r="GU454" s="126"/>
      <c r="GV454" s="126"/>
      <c r="GW454" s="126"/>
      <c r="GX454" s="126"/>
      <c r="GY454" s="126"/>
      <c r="GZ454" s="126"/>
      <c r="HA454" s="126"/>
      <c r="HB454" s="126"/>
      <c r="HC454" s="126"/>
      <c r="HD454" s="126"/>
      <c r="HE454" s="126"/>
      <c r="HF454" s="126"/>
      <c r="HG454" s="126"/>
      <c r="HH454" s="126"/>
      <c r="HI454" s="126"/>
      <c r="HJ454" s="126"/>
      <c r="HK454" s="126"/>
      <c r="HL454" s="126"/>
      <c r="HM454" s="126"/>
      <c r="HN454" s="126"/>
      <c r="HO454" s="126"/>
      <c r="HP454" s="126"/>
      <c r="HQ454" s="126"/>
      <c r="HR454" s="126"/>
      <c r="HS454" s="126"/>
      <c r="HT454" s="126"/>
      <c r="HU454" s="126"/>
      <c r="HV454" s="126"/>
      <c r="HW454" s="126"/>
      <c r="HX454" s="126"/>
      <c r="HY454" s="126"/>
      <c r="HZ454" s="126"/>
      <c r="IA454" s="126"/>
      <c r="IB454" s="126"/>
      <c r="IC454" s="126"/>
      <c r="ID454" s="126"/>
      <c r="IE454" s="126"/>
      <c r="IF454" s="126"/>
      <c r="IG454" s="126"/>
      <c r="IH454" s="126"/>
      <c r="II454" s="126"/>
      <c r="IJ454" s="126"/>
      <c r="IK454" s="126"/>
      <c r="IL454" s="126"/>
      <c r="IM454" s="126"/>
      <c r="IN454" s="126"/>
      <c r="IO454" s="126"/>
      <c r="IP454" s="126"/>
      <c r="IQ454" s="126"/>
      <c r="IR454" s="126"/>
      <c r="IS454" s="126"/>
      <c r="IT454" s="126"/>
      <c r="IU454" s="126"/>
      <c r="IV454" s="126"/>
    </row>
    <row r="455" spans="1:256" ht="24" customHeight="1">
      <c r="A455" s="267">
        <v>10904</v>
      </c>
      <c r="B455" s="267" t="s">
        <v>1074</v>
      </c>
      <c r="C455" s="514" t="s">
        <v>1291</v>
      </c>
      <c r="D455" s="514"/>
      <c r="E455" s="344" t="s">
        <v>1287</v>
      </c>
      <c r="F455" s="303">
        <v>3</v>
      </c>
      <c r="G455" s="284"/>
      <c r="H455" s="284"/>
      <c r="I455" s="284"/>
      <c r="J455" s="323">
        <v>105.73</v>
      </c>
      <c r="K455" s="345">
        <f t="shared" si="11"/>
        <v>317.19</v>
      </c>
      <c r="FT455" s="126"/>
      <c r="FU455" s="126"/>
      <c r="FV455" s="126"/>
      <c r="FW455" s="126"/>
      <c r="FX455" s="126"/>
      <c r="FY455" s="126"/>
      <c r="FZ455" s="126"/>
      <c r="GA455" s="126"/>
      <c r="GB455" s="126"/>
      <c r="GC455" s="126"/>
      <c r="GD455" s="126"/>
      <c r="GE455" s="126"/>
      <c r="GF455" s="126"/>
      <c r="GG455" s="126"/>
      <c r="GH455" s="126"/>
      <c r="GI455" s="126"/>
      <c r="GJ455" s="126"/>
      <c r="GK455" s="126"/>
      <c r="GL455" s="126"/>
      <c r="GM455" s="126"/>
      <c r="GN455" s="126"/>
      <c r="GO455" s="126"/>
      <c r="GP455" s="126"/>
      <c r="GQ455" s="126"/>
      <c r="GR455" s="126"/>
      <c r="GS455" s="126"/>
      <c r="GT455" s="126"/>
      <c r="GU455" s="126"/>
      <c r="GV455" s="126"/>
      <c r="GW455" s="126"/>
      <c r="GX455" s="126"/>
      <c r="GY455" s="126"/>
      <c r="GZ455" s="126"/>
      <c r="HA455" s="126"/>
      <c r="HB455" s="126"/>
      <c r="HC455" s="126"/>
      <c r="HD455" s="126"/>
      <c r="HE455" s="126"/>
      <c r="HF455" s="126"/>
      <c r="HG455" s="126"/>
      <c r="HH455" s="126"/>
      <c r="HI455" s="126"/>
      <c r="HJ455" s="126"/>
      <c r="HK455" s="126"/>
      <c r="HL455" s="126"/>
      <c r="HM455" s="126"/>
      <c r="HN455" s="126"/>
      <c r="HO455" s="126"/>
      <c r="HP455" s="126"/>
      <c r="HQ455" s="126"/>
      <c r="HR455" s="126"/>
      <c r="HS455" s="126"/>
      <c r="HT455" s="126"/>
      <c r="HU455" s="126"/>
      <c r="HV455" s="126"/>
      <c r="HW455" s="126"/>
      <c r="HX455" s="126"/>
      <c r="HY455" s="126"/>
      <c r="HZ455" s="126"/>
      <c r="IA455" s="126"/>
      <c r="IB455" s="126"/>
      <c r="IC455" s="126"/>
      <c r="ID455" s="126"/>
      <c r="IE455" s="126"/>
      <c r="IF455" s="126"/>
      <c r="IG455" s="126"/>
      <c r="IH455" s="126"/>
      <c r="II455" s="126"/>
      <c r="IJ455" s="126"/>
      <c r="IK455" s="126"/>
      <c r="IL455" s="126"/>
      <c r="IM455" s="126"/>
      <c r="IN455" s="126"/>
      <c r="IO455" s="126"/>
      <c r="IP455" s="126"/>
      <c r="IQ455" s="126"/>
      <c r="IR455" s="126"/>
      <c r="IS455" s="126"/>
      <c r="IT455" s="126"/>
      <c r="IU455" s="126"/>
      <c r="IV455" s="126"/>
    </row>
    <row r="456" spans="1:256" ht="22.35" customHeight="1">
      <c r="A456" s="267">
        <v>10899</v>
      </c>
      <c r="B456" s="267" t="s">
        <v>1046</v>
      </c>
      <c r="C456" s="514" t="s">
        <v>1292</v>
      </c>
      <c r="D456" s="514"/>
      <c r="E456" s="344" t="s">
        <v>1287</v>
      </c>
      <c r="F456" s="303">
        <v>3</v>
      </c>
      <c r="G456" s="284"/>
      <c r="H456" s="284"/>
      <c r="I456" s="284"/>
      <c r="J456" s="323">
        <v>54.76</v>
      </c>
      <c r="K456" s="345">
        <f t="shared" si="11"/>
        <v>164.28</v>
      </c>
      <c r="FT456" s="126"/>
      <c r="FU456" s="126"/>
      <c r="FV456" s="126"/>
      <c r="FW456" s="126"/>
      <c r="FX456" s="126"/>
      <c r="FY456" s="126"/>
      <c r="FZ456" s="126"/>
      <c r="GA456" s="126"/>
      <c r="GB456" s="126"/>
      <c r="GC456" s="126"/>
      <c r="GD456" s="126"/>
      <c r="GE456" s="126"/>
      <c r="GF456" s="126"/>
      <c r="GG456" s="126"/>
      <c r="GH456" s="126"/>
      <c r="GI456" s="126"/>
      <c r="GJ456" s="126"/>
      <c r="GK456" s="126"/>
      <c r="GL456" s="126"/>
      <c r="GM456" s="126"/>
      <c r="GN456" s="126"/>
      <c r="GO456" s="126"/>
      <c r="GP456" s="126"/>
      <c r="GQ456" s="126"/>
      <c r="GR456" s="126"/>
      <c r="GS456" s="126"/>
      <c r="GT456" s="126"/>
      <c r="GU456" s="126"/>
      <c r="GV456" s="126"/>
      <c r="GW456" s="126"/>
      <c r="GX456" s="126"/>
      <c r="GY456" s="126"/>
      <c r="GZ456" s="126"/>
      <c r="HA456" s="126"/>
      <c r="HB456" s="126"/>
      <c r="HC456" s="126"/>
      <c r="HD456" s="126"/>
      <c r="HE456" s="126"/>
      <c r="HF456" s="126"/>
      <c r="HG456" s="126"/>
      <c r="HH456" s="126"/>
      <c r="HI456" s="126"/>
      <c r="HJ456" s="126"/>
      <c r="HK456" s="126"/>
      <c r="HL456" s="126"/>
      <c r="HM456" s="126"/>
      <c r="HN456" s="126"/>
      <c r="HO456" s="126"/>
      <c r="HP456" s="126"/>
      <c r="HQ456" s="126"/>
      <c r="HR456" s="126"/>
      <c r="HS456" s="126"/>
      <c r="HT456" s="126"/>
      <c r="HU456" s="126"/>
      <c r="HV456" s="126"/>
      <c r="HW456" s="126"/>
      <c r="HX456" s="126"/>
      <c r="HY456" s="126"/>
      <c r="HZ456" s="126"/>
      <c r="IA456" s="126"/>
      <c r="IB456" s="126"/>
      <c r="IC456" s="126"/>
      <c r="ID456" s="126"/>
      <c r="IE456" s="126"/>
      <c r="IF456" s="126"/>
      <c r="IG456" s="126"/>
      <c r="IH456" s="126"/>
      <c r="II456" s="126"/>
      <c r="IJ456" s="126"/>
      <c r="IK456" s="126"/>
      <c r="IL456" s="126"/>
      <c r="IM456" s="126"/>
      <c r="IN456" s="126"/>
      <c r="IO456" s="126"/>
      <c r="IP456" s="126"/>
      <c r="IQ456" s="126"/>
      <c r="IR456" s="126"/>
      <c r="IS456" s="126"/>
      <c r="IT456" s="126"/>
      <c r="IU456" s="126"/>
      <c r="IV456" s="126"/>
    </row>
    <row r="457" spans="1:256" ht="24.75" customHeight="1">
      <c r="A457" s="267">
        <v>7959</v>
      </c>
      <c r="B457" s="267" t="s">
        <v>1074</v>
      </c>
      <c r="C457" s="514" t="s">
        <v>1293</v>
      </c>
      <c r="D457" s="514"/>
      <c r="E457" s="344" t="s">
        <v>1287</v>
      </c>
      <c r="F457" s="303">
        <v>1</v>
      </c>
      <c r="G457" s="284"/>
      <c r="H457" s="284"/>
      <c r="I457" s="284"/>
      <c r="J457" s="323">
        <v>65</v>
      </c>
      <c r="K457" s="345">
        <f t="shared" si="11"/>
        <v>65</v>
      </c>
      <c r="FT457" s="126"/>
      <c r="FU457" s="126"/>
      <c r="FV457" s="126"/>
      <c r="FW457" s="126"/>
      <c r="FX457" s="126"/>
      <c r="FY457" s="126"/>
      <c r="FZ457" s="126"/>
      <c r="GA457" s="126"/>
      <c r="GB457" s="126"/>
      <c r="GC457" s="126"/>
      <c r="GD457" s="126"/>
      <c r="GE457" s="126"/>
      <c r="GF457" s="126"/>
      <c r="GG457" s="126"/>
      <c r="GH457" s="126"/>
      <c r="GI457" s="126"/>
      <c r="GJ457" s="126"/>
      <c r="GK457" s="126"/>
      <c r="GL457" s="126"/>
      <c r="GM457" s="126"/>
      <c r="GN457" s="126"/>
      <c r="GO457" s="126"/>
      <c r="GP457" s="126"/>
      <c r="GQ457" s="126"/>
      <c r="GR457" s="126"/>
      <c r="GS457" s="126"/>
      <c r="GT457" s="126"/>
      <c r="GU457" s="126"/>
      <c r="GV457" s="126"/>
      <c r="GW457" s="126"/>
      <c r="GX457" s="126"/>
      <c r="GY457" s="126"/>
      <c r="GZ457" s="126"/>
      <c r="HA457" s="126"/>
      <c r="HB457" s="126"/>
      <c r="HC457" s="126"/>
      <c r="HD457" s="126"/>
      <c r="HE457" s="126"/>
      <c r="HF457" s="126"/>
      <c r="HG457" s="126"/>
      <c r="HH457" s="126"/>
      <c r="HI457" s="126"/>
      <c r="HJ457" s="126"/>
      <c r="HK457" s="126"/>
      <c r="HL457" s="126"/>
      <c r="HM457" s="126"/>
      <c r="HN457" s="126"/>
      <c r="HO457" s="126"/>
      <c r="HP457" s="126"/>
      <c r="HQ457" s="126"/>
      <c r="HR457" s="126"/>
      <c r="HS457" s="126"/>
      <c r="HT457" s="126"/>
      <c r="HU457" s="126"/>
      <c r="HV457" s="126"/>
      <c r="HW457" s="126"/>
      <c r="HX457" s="126"/>
      <c r="HY457" s="126"/>
      <c r="HZ457" s="126"/>
      <c r="IA457" s="126"/>
      <c r="IB457" s="126"/>
      <c r="IC457" s="126"/>
      <c r="ID457" s="126"/>
      <c r="IE457" s="126"/>
      <c r="IF457" s="126"/>
      <c r="IG457" s="126"/>
      <c r="IH457" s="126"/>
      <c r="II457" s="126"/>
      <c r="IJ457" s="126"/>
      <c r="IK457" s="126"/>
      <c r="IL457" s="126"/>
      <c r="IM457" s="126"/>
      <c r="IN457" s="126"/>
      <c r="IO457" s="126"/>
      <c r="IP457" s="126"/>
      <c r="IQ457" s="126"/>
      <c r="IR457" s="126"/>
      <c r="IS457" s="126"/>
      <c r="IT457" s="126"/>
      <c r="IU457" s="126"/>
      <c r="IV457" s="126"/>
    </row>
    <row r="458" spans="1:256" ht="12.75" customHeight="1">
      <c r="A458" s="267">
        <v>11108</v>
      </c>
      <c r="B458" s="267" t="s">
        <v>1074</v>
      </c>
      <c r="C458" s="514" t="s">
        <v>1294</v>
      </c>
      <c r="D458" s="514"/>
      <c r="E458" s="344" t="s">
        <v>1287</v>
      </c>
      <c r="F458" s="303">
        <v>1</v>
      </c>
      <c r="G458" s="284"/>
      <c r="H458" s="284"/>
      <c r="I458" s="284"/>
      <c r="J458" s="323">
        <v>261.69</v>
      </c>
      <c r="K458" s="345">
        <f t="shared" si="11"/>
        <v>261.69</v>
      </c>
      <c r="FT458" s="126"/>
      <c r="FU458" s="126"/>
      <c r="FV458" s="126"/>
      <c r="FW458" s="126"/>
      <c r="FX458" s="126"/>
      <c r="FY458" s="126"/>
      <c r="FZ458" s="126"/>
      <c r="GA458" s="126"/>
      <c r="GB458" s="126"/>
      <c r="GC458" s="126"/>
      <c r="GD458" s="126"/>
      <c r="GE458" s="126"/>
      <c r="GF458" s="126"/>
      <c r="GG458" s="126"/>
      <c r="GH458" s="126"/>
      <c r="GI458" s="126"/>
      <c r="GJ458" s="126"/>
      <c r="GK458" s="126"/>
      <c r="GL458" s="126"/>
      <c r="GM458" s="126"/>
      <c r="GN458" s="126"/>
      <c r="GO458" s="126"/>
      <c r="GP458" s="126"/>
      <c r="GQ458" s="126"/>
      <c r="GR458" s="126"/>
      <c r="GS458" s="126"/>
      <c r="GT458" s="126"/>
      <c r="GU458" s="126"/>
      <c r="GV458" s="126"/>
      <c r="GW458" s="126"/>
      <c r="GX458" s="126"/>
      <c r="GY458" s="126"/>
      <c r="GZ458" s="126"/>
      <c r="HA458" s="126"/>
      <c r="HB458" s="126"/>
      <c r="HC458" s="126"/>
      <c r="HD458" s="126"/>
      <c r="HE458" s="126"/>
      <c r="HF458" s="126"/>
      <c r="HG458" s="126"/>
      <c r="HH458" s="126"/>
      <c r="HI458" s="126"/>
      <c r="HJ458" s="126"/>
      <c r="HK458" s="126"/>
      <c r="HL458" s="126"/>
      <c r="HM458" s="126"/>
      <c r="HN458" s="126"/>
      <c r="HO458" s="126"/>
      <c r="HP458" s="126"/>
      <c r="HQ458" s="126"/>
      <c r="HR458" s="126"/>
      <c r="HS458" s="126"/>
      <c r="HT458" s="126"/>
      <c r="HU458" s="126"/>
      <c r="HV458" s="126"/>
      <c r="HW458" s="126"/>
      <c r="HX458" s="126"/>
      <c r="HY458" s="126"/>
      <c r="HZ458" s="126"/>
      <c r="IA458" s="126"/>
      <c r="IB458" s="126"/>
      <c r="IC458" s="126"/>
      <c r="ID458" s="126"/>
      <c r="IE458" s="126"/>
      <c r="IF458" s="126"/>
      <c r="IG458" s="126"/>
      <c r="IH458" s="126"/>
      <c r="II458" s="126"/>
      <c r="IJ458" s="126"/>
      <c r="IK458" s="126"/>
      <c r="IL458" s="126"/>
      <c r="IM458" s="126"/>
      <c r="IN458" s="126"/>
      <c r="IO458" s="126"/>
      <c r="IP458" s="126"/>
      <c r="IQ458" s="126"/>
      <c r="IR458" s="126"/>
      <c r="IS458" s="126"/>
      <c r="IT458" s="126"/>
      <c r="IU458" s="126"/>
      <c r="IV458" s="126"/>
    </row>
    <row r="459" spans="1:256" ht="12.75">
      <c r="A459" s="324"/>
      <c r="B459" s="324"/>
      <c r="C459" s="510" t="s">
        <v>1295</v>
      </c>
      <c r="D459" s="510"/>
      <c r="E459" s="324"/>
      <c r="F459" s="326"/>
      <c r="G459" s="327"/>
      <c r="H459" s="327"/>
      <c r="I459" s="327"/>
      <c r="J459" s="330" t="s">
        <v>83</v>
      </c>
      <c r="K459" s="331">
        <f>SUM(K460:K471)</f>
        <v>4698.2080000000005</v>
      </c>
    </row>
    <row r="460" spans="1:256" ht="12.75" customHeight="1">
      <c r="A460" s="267">
        <v>132</v>
      </c>
      <c r="B460" s="267" t="s">
        <v>1074</v>
      </c>
      <c r="C460" s="514" t="s">
        <v>1296</v>
      </c>
      <c r="D460" s="514"/>
      <c r="E460" s="344" t="s">
        <v>1287</v>
      </c>
      <c r="F460" s="303">
        <v>3</v>
      </c>
      <c r="G460" s="284"/>
      <c r="H460" s="284"/>
      <c r="I460" s="284"/>
      <c r="J460" s="323">
        <v>75.52</v>
      </c>
      <c r="K460" s="345">
        <f t="shared" ref="K460:K471" si="12">F460*J460</f>
        <v>226.56</v>
      </c>
      <c r="FT460" s="126"/>
      <c r="FU460" s="126"/>
      <c r="FV460" s="126"/>
      <c r="FW460" s="126"/>
      <c r="FX460" s="126"/>
      <c r="FY460" s="126"/>
      <c r="FZ460" s="126"/>
      <c r="GA460" s="126"/>
      <c r="GB460" s="126"/>
      <c r="GC460" s="126"/>
      <c r="GD460" s="126"/>
      <c r="GE460" s="126"/>
      <c r="GF460" s="126"/>
      <c r="GG460" s="126"/>
      <c r="GH460" s="126"/>
      <c r="GI460" s="126"/>
      <c r="GJ460" s="126"/>
      <c r="GK460" s="126"/>
      <c r="GL460" s="126"/>
      <c r="GM460" s="126"/>
      <c r="GN460" s="126"/>
      <c r="GO460" s="126"/>
      <c r="GP460" s="126"/>
      <c r="GQ460" s="126"/>
      <c r="GR460" s="126"/>
      <c r="GS460" s="126"/>
      <c r="GT460" s="126"/>
      <c r="GU460" s="126"/>
      <c r="GV460" s="126"/>
      <c r="GW460" s="126"/>
      <c r="GX460" s="126"/>
      <c r="GY460" s="126"/>
      <c r="GZ460" s="126"/>
      <c r="HA460" s="126"/>
      <c r="HB460" s="126"/>
      <c r="HC460" s="126"/>
      <c r="HD460" s="126"/>
      <c r="HE460" s="126"/>
      <c r="HF460" s="126"/>
      <c r="HG460" s="126"/>
      <c r="HH460" s="126"/>
      <c r="HI460" s="126"/>
      <c r="HJ460" s="126"/>
      <c r="HK460" s="126"/>
      <c r="HL460" s="126"/>
      <c r="HM460" s="126"/>
      <c r="HN460" s="126"/>
      <c r="HO460" s="126"/>
      <c r="HP460" s="126"/>
      <c r="HQ460" s="126"/>
      <c r="HR460" s="126"/>
      <c r="HS460" s="126"/>
      <c r="HT460" s="126"/>
      <c r="HU460" s="126"/>
      <c r="HV460" s="126"/>
      <c r="HW460" s="126"/>
      <c r="HX460" s="126"/>
      <c r="HY460" s="126"/>
      <c r="HZ460" s="126"/>
      <c r="IA460" s="126"/>
      <c r="IB460" s="126"/>
      <c r="IC460" s="126"/>
      <c r="ID460" s="126"/>
      <c r="IE460" s="126"/>
      <c r="IF460" s="126"/>
      <c r="IG460" s="126"/>
      <c r="IH460" s="126"/>
      <c r="II460" s="126"/>
      <c r="IJ460" s="126"/>
      <c r="IK460" s="126"/>
      <c r="IL460" s="126"/>
      <c r="IM460" s="126"/>
      <c r="IN460" s="126"/>
      <c r="IO460" s="126"/>
      <c r="IP460" s="126"/>
      <c r="IQ460" s="126"/>
      <c r="IR460" s="126"/>
      <c r="IS460" s="126"/>
      <c r="IT460" s="126"/>
      <c r="IU460" s="126"/>
      <c r="IV460" s="126"/>
    </row>
    <row r="461" spans="1:256" ht="42" customHeight="1">
      <c r="A461" s="267">
        <v>21037</v>
      </c>
      <c r="B461" s="267" t="s">
        <v>1046</v>
      </c>
      <c r="C461" s="514" t="s">
        <v>1297</v>
      </c>
      <c r="D461" s="514"/>
      <c r="E461" s="344" t="s">
        <v>1287</v>
      </c>
      <c r="F461" s="303">
        <v>3</v>
      </c>
      <c r="G461" s="284"/>
      <c r="H461" s="284"/>
      <c r="I461" s="284"/>
      <c r="J461" s="323">
        <v>727.72</v>
      </c>
      <c r="K461" s="345">
        <f t="shared" si="12"/>
        <v>2183.16</v>
      </c>
      <c r="FT461" s="126"/>
      <c r="FU461" s="126"/>
      <c r="FV461" s="126"/>
      <c r="FW461" s="126"/>
      <c r="FX461" s="126"/>
      <c r="FY461" s="126"/>
      <c r="FZ461" s="126"/>
      <c r="GA461" s="126"/>
      <c r="GB461" s="126"/>
      <c r="GC461" s="126"/>
      <c r="GD461" s="126"/>
      <c r="GE461" s="126"/>
      <c r="GF461" s="126"/>
      <c r="GG461" s="126"/>
      <c r="GH461" s="126"/>
      <c r="GI461" s="126"/>
      <c r="GJ461" s="126"/>
      <c r="GK461" s="126"/>
      <c r="GL461" s="126"/>
      <c r="GM461" s="126"/>
      <c r="GN461" s="126"/>
      <c r="GO461" s="126"/>
      <c r="GP461" s="126"/>
      <c r="GQ461" s="126"/>
      <c r="GR461" s="126"/>
      <c r="GS461" s="126"/>
      <c r="GT461" s="126"/>
      <c r="GU461" s="126"/>
      <c r="GV461" s="126"/>
      <c r="GW461" s="126"/>
      <c r="GX461" s="126"/>
      <c r="GY461" s="126"/>
      <c r="GZ461" s="126"/>
      <c r="HA461" s="126"/>
      <c r="HB461" s="126"/>
      <c r="HC461" s="126"/>
      <c r="HD461" s="126"/>
      <c r="HE461" s="126"/>
      <c r="HF461" s="126"/>
      <c r="HG461" s="126"/>
      <c r="HH461" s="126"/>
      <c r="HI461" s="126"/>
      <c r="HJ461" s="126"/>
      <c r="HK461" s="126"/>
      <c r="HL461" s="126"/>
      <c r="HM461" s="126"/>
      <c r="HN461" s="126"/>
      <c r="HO461" s="126"/>
      <c r="HP461" s="126"/>
      <c r="HQ461" s="126"/>
      <c r="HR461" s="126"/>
      <c r="HS461" s="126"/>
      <c r="HT461" s="126"/>
      <c r="HU461" s="126"/>
      <c r="HV461" s="126"/>
      <c r="HW461" s="126"/>
      <c r="HX461" s="126"/>
      <c r="HY461" s="126"/>
      <c r="HZ461" s="126"/>
      <c r="IA461" s="126"/>
      <c r="IB461" s="126"/>
      <c r="IC461" s="126"/>
      <c r="ID461" s="126"/>
      <c r="IE461" s="126"/>
      <c r="IF461" s="126"/>
      <c r="IG461" s="126"/>
      <c r="IH461" s="126"/>
      <c r="II461" s="126"/>
      <c r="IJ461" s="126"/>
      <c r="IK461" s="126"/>
      <c r="IL461" s="126"/>
      <c r="IM461" s="126"/>
      <c r="IN461" s="126"/>
      <c r="IO461" s="126"/>
      <c r="IP461" s="126"/>
      <c r="IQ461" s="126"/>
      <c r="IR461" s="126"/>
      <c r="IS461" s="126"/>
      <c r="IT461" s="126"/>
      <c r="IU461" s="126"/>
      <c r="IV461" s="126"/>
    </row>
    <row r="462" spans="1:256" ht="12.75" customHeight="1">
      <c r="A462" s="267">
        <v>21014</v>
      </c>
      <c r="B462" s="267" t="s">
        <v>1046</v>
      </c>
      <c r="C462" s="514" t="s">
        <v>1288</v>
      </c>
      <c r="D462" s="514"/>
      <c r="E462" s="344" t="s">
        <v>763</v>
      </c>
      <c r="F462" s="303">
        <v>4.2</v>
      </c>
      <c r="G462" s="284"/>
      <c r="H462" s="284"/>
      <c r="I462" s="284"/>
      <c r="J462" s="323">
        <v>36.49</v>
      </c>
      <c r="K462" s="345">
        <f t="shared" si="12"/>
        <v>153.25800000000001</v>
      </c>
      <c r="FT462" s="126"/>
      <c r="FU462" s="126"/>
      <c r="FV462" s="126"/>
      <c r="FW462" s="126"/>
      <c r="FX462" s="126"/>
      <c r="FY462" s="126"/>
      <c r="FZ462" s="126"/>
      <c r="GA462" s="126"/>
      <c r="GB462" s="126"/>
      <c r="GC462" s="126"/>
      <c r="GD462" s="126"/>
      <c r="GE462" s="126"/>
      <c r="GF462" s="126"/>
      <c r="GG462" s="126"/>
      <c r="GH462" s="126"/>
      <c r="GI462" s="126"/>
      <c r="GJ462" s="126"/>
      <c r="GK462" s="126"/>
      <c r="GL462" s="126"/>
      <c r="GM462" s="126"/>
      <c r="GN462" s="126"/>
      <c r="GO462" s="126"/>
      <c r="GP462" s="126"/>
      <c r="GQ462" s="126"/>
      <c r="GR462" s="126"/>
      <c r="GS462" s="126"/>
      <c r="GT462" s="126"/>
      <c r="GU462" s="126"/>
      <c r="GV462" s="126"/>
      <c r="GW462" s="126"/>
      <c r="GX462" s="126"/>
      <c r="GY462" s="126"/>
      <c r="GZ462" s="126"/>
      <c r="HA462" s="126"/>
      <c r="HB462" s="126"/>
      <c r="HC462" s="126"/>
      <c r="HD462" s="126"/>
      <c r="HE462" s="126"/>
      <c r="HF462" s="126"/>
      <c r="HG462" s="126"/>
      <c r="HH462" s="126"/>
      <c r="HI462" s="126"/>
      <c r="HJ462" s="126"/>
      <c r="HK462" s="126"/>
      <c r="HL462" s="126"/>
      <c r="HM462" s="126"/>
      <c r="HN462" s="126"/>
      <c r="HO462" s="126"/>
      <c r="HP462" s="126"/>
      <c r="HQ462" s="126"/>
      <c r="HR462" s="126"/>
      <c r="HS462" s="126"/>
      <c r="HT462" s="126"/>
      <c r="HU462" s="126"/>
      <c r="HV462" s="126"/>
      <c r="HW462" s="126"/>
      <c r="HX462" s="126"/>
      <c r="HY462" s="126"/>
      <c r="HZ462" s="126"/>
      <c r="IA462" s="126"/>
      <c r="IB462" s="126"/>
      <c r="IC462" s="126"/>
      <c r="ID462" s="126"/>
      <c r="IE462" s="126"/>
      <c r="IF462" s="126"/>
      <c r="IG462" s="126"/>
      <c r="IH462" s="126"/>
      <c r="II462" s="126"/>
      <c r="IJ462" s="126"/>
      <c r="IK462" s="126"/>
      <c r="IL462" s="126"/>
      <c r="IM462" s="126"/>
      <c r="IN462" s="126"/>
      <c r="IO462" s="126"/>
      <c r="IP462" s="126"/>
      <c r="IQ462" s="126"/>
      <c r="IR462" s="126"/>
      <c r="IS462" s="126"/>
      <c r="IT462" s="126"/>
      <c r="IU462" s="126"/>
      <c r="IV462" s="126"/>
    </row>
    <row r="463" spans="1:256" ht="12.75" customHeight="1">
      <c r="A463" s="267">
        <v>3146</v>
      </c>
      <c r="B463" s="267" t="s">
        <v>1046</v>
      </c>
      <c r="C463" s="514" t="s">
        <v>1289</v>
      </c>
      <c r="D463" s="514"/>
      <c r="E463" s="344" t="s">
        <v>1287</v>
      </c>
      <c r="F463" s="303">
        <v>1</v>
      </c>
      <c r="G463" s="284"/>
      <c r="H463" s="284"/>
      <c r="I463" s="284"/>
      <c r="J463" s="323">
        <v>2.2000000000000002</v>
      </c>
      <c r="K463" s="345">
        <f t="shared" si="12"/>
        <v>2.2000000000000002</v>
      </c>
      <c r="FT463" s="126"/>
      <c r="FU463" s="126"/>
      <c r="FV463" s="126"/>
      <c r="FW463" s="126"/>
      <c r="FX463" s="126"/>
      <c r="FY463" s="126"/>
      <c r="FZ463" s="126"/>
      <c r="GA463" s="126"/>
      <c r="GB463" s="126"/>
      <c r="GC463" s="126"/>
      <c r="GD463" s="126"/>
      <c r="GE463" s="126"/>
      <c r="GF463" s="126"/>
      <c r="GG463" s="126"/>
      <c r="GH463" s="126"/>
      <c r="GI463" s="126"/>
      <c r="GJ463" s="126"/>
      <c r="GK463" s="126"/>
      <c r="GL463" s="126"/>
      <c r="GM463" s="126"/>
      <c r="GN463" s="126"/>
      <c r="GO463" s="126"/>
      <c r="GP463" s="126"/>
      <c r="GQ463" s="126"/>
      <c r="GR463" s="126"/>
      <c r="GS463" s="126"/>
      <c r="GT463" s="126"/>
      <c r="GU463" s="126"/>
      <c r="GV463" s="126"/>
      <c r="GW463" s="126"/>
      <c r="GX463" s="126"/>
      <c r="GY463" s="126"/>
      <c r="GZ463" s="126"/>
      <c r="HA463" s="126"/>
      <c r="HB463" s="126"/>
      <c r="HC463" s="126"/>
      <c r="HD463" s="126"/>
      <c r="HE463" s="126"/>
      <c r="HF463" s="126"/>
      <c r="HG463" s="126"/>
      <c r="HH463" s="126"/>
      <c r="HI463" s="126"/>
      <c r="HJ463" s="126"/>
      <c r="HK463" s="126"/>
      <c r="HL463" s="126"/>
      <c r="HM463" s="126"/>
      <c r="HN463" s="126"/>
      <c r="HO463" s="126"/>
      <c r="HP463" s="126"/>
      <c r="HQ463" s="126"/>
      <c r="HR463" s="126"/>
      <c r="HS463" s="126"/>
      <c r="HT463" s="126"/>
      <c r="HU463" s="126"/>
      <c r="HV463" s="126"/>
      <c r="HW463" s="126"/>
      <c r="HX463" s="126"/>
      <c r="HY463" s="126"/>
      <c r="HZ463" s="126"/>
      <c r="IA463" s="126"/>
      <c r="IB463" s="126"/>
      <c r="IC463" s="126"/>
      <c r="ID463" s="126"/>
      <c r="IE463" s="126"/>
      <c r="IF463" s="126"/>
      <c r="IG463" s="126"/>
      <c r="IH463" s="126"/>
      <c r="II463" s="126"/>
      <c r="IJ463" s="126"/>
      <c r="IK463" s="126"/>
      <c r="IL463" s="126"/>
      <c r="IM463" s="126"/>
      <c r="IN463" s="126"/>
      <c r="IO463" s="126"/>
      <c r="IP463" s="126"/>
      <c r="IQ463" s="126"/>
      <c r="IR463" s="126"/>
      <c r="IS463" s="126"/>
      <c r="IT463" s="126"/>
      <c r="IU463" s="126"/>
      <c r="IV463" s="126"/>
    </row>
    <row r="464" spans="1:256" ht="12.75" customHeight="1">
      <c r="A464" s="267">
        <v>1195</v>
      </c>
      <c r="B464" s="267" t="s">
        <v>1074</v>
      </c>
      <c r="C464" s="514" t="s">
        <v>1286</v>
      </c>
      <c r="D464" s="514"/>
      <c r="E464" s="344" t="s">
        <v>1287</v>
      </c>
      <c r="F464" s="303">
        <v>4</v>
      </c>
      <c r="G464" s="284"/>
      <c r="H464" s="284"/>
      <c r="I464" s="284"/>
      <c r="J464" s="323">
        <v>55.56</v>
      </c>
      <c r="K464" s="345">
        <f t="shared" si="12"/>
        <v>222.24</v>
      </c>
      <c r="FT464" s="126"/>
      <c r="FU464" s="126"/>
      <c r="FV464" s="126"/>
      <c r="FW464" s="126"/>
      <c r="FX464" s="126"/>
      <c r="FY464" s="126"/>
      <c r="FZ464" s="126"/>
      <c r="GA464" s="126"/>
      <c r="GB464" s="126"/>
      <c r="GC464" s="126"/>
      <c r="GD464" s="126"/>
      <c r="GE464" s="126"/>
      <c r="GF464" s="126"/>
      <c r="GG464" s="126"/>
      <c r="GH464" s="126"/>
      <c r="GI464" s="126"/>
      <c r="GJ464" s="126"/>
      <c r="GK464" s="126"/>
      <c r="GL464" s="126"/>
      <c r="GM464" s="126"/>
      <c r="GN464" s="126"/>
      <c r="GO464" s="126"/>
      <c r="GP464" s="126"/>
      <c r="GQ464" s="126"/>
      <c r="GR464" s="126"/>
      <c r="GS464" s="126"/>
      <c r="GT464" s="126"/>
      <c r="GU464" s="126"/>
      <c r="GV464" s="126"/>
      <c r="GW464" s="126"/>
      <c r="GX464" s="126"/>
      <c r="GY464" s="126"/>
      <c r="GZ464" s="126"/>
      <c r="HA464" s="126"/>
      <c r="HB464" s="126"/>
      <c r="HC464" s="126"/>
      <c r="HD464" s="126"/>
      <c r="HE464" s="126"/>
      <c r="HF464" s="126"/>
      <c r="HG464" s="126"/>
      <c r="HH464" s="126"/>
      <c r="HI464" s="126"/>
      <c r="HJ464" s="126"/>
      <c r="HK464" s="126"/>
      <c r="HL464" s="126"/>
      <c r="HM464" s="126"/>
      <c r="HN464" s="126"/>
      <c r="HO464" s="126"/>
      <c r="HP464" s="126"/>
      <c r="HQ464" s="126"/>
      <c r="HR464" s="126"/>
      <c r="HS464" s="126"/>
      <c r="HT464" s="126"/>
      <c r="HU464" s="126"/>
      <c r="HV464" s="126"/>
      <c r="HW464" s="126"/>
      <c r="HX464" s="126"/>
      <c r="HY464" s="126"/>
      <c r="HZ464" s="126"/>
      <c r="IA464" s="126"/>
      <c r="IB464" s="126"/>
      <c r="IC464" s="126"/>
      <c r="ID464" s="126"/>
      <c r="IE464" s="126"/>
      <c r="IF464" s="126"/>
      <c r="IG464" s="126"/>
      <c r="IH464" s="126"/>
      <c r="II464" s="126"/>
      <c r="IJ464" s="126"/>
      <c r="IK464" s="126"/>
      <c r="IL464" s="126"/>
      <c r="IM464" s="126"/>
      <c r="IN464" s="126"/>
      <c r="IO464" s="126"/>
      <c r="IP464" s="126"/>
      <c r="IQ464" s="126"/>
      <c r="IR464" s="126"/>
      <c r="IS464" s="126"/>
      <c r="IT464" s="126"/>
      <c r="IU464" s="126"/>
      <c r="IV464" s="126"/>
    </row>
    <row r="465" spans="1:256" ht="24.75" customHeight="1">
      <c r="A465" s="267">
        <v>7959</v>
      </c>
      <c r="B465" s="267" t="s">
        <v>1074</v>
      </c>
      <c r="C465" s="514" t="s">
        <v>1293</v>
      </c>
      <c r="D465" s="514"/>
      <c r="E465" s="344" t="s">
        <v>1287</v>
      </c>
      <c r="F465" s="303">
        <v>3</v>
      </c>
      <c r="G465" s="284"/>
      <c r="H465" s="284"/>
      <c r="I465" s="284"/>
      <c r="J465" s="323">
        <v>65</v>
      </c>
      <c r="K465" s="345">
        <f t="shared" si="12"/>
        <v>195</v>
      </c>
      <c r="FT465" s="126"/>
      <c r="FU465" s="126"/>
      <c r="FV465" s="126"/>
      <c r="FW465" s="126"/>
      <c r="FX465" s="126"/>
      <c r="FY465" s="126"/>
      <c r="FZ465" s="126"/>
      <c r="GA465" s="126"/>
      <c r="GB465" s="126"/>
      <c r="GC465" s="126"/>
      <c r="GD465" s="126"/>
      <c r="GE465" s="126"/>
      <c r="GF465" s="126"/>
      <c r="GG465" s="126"/>
      <c r="GH465" s="126"/>
      <c r="GI465" s="126"/>
      <c r="GJ465" s="126"/>
      <c r="GK465" s="126"/>
      <c r="GL465" s="126"/>
      <c r="GM465" s="126"/>
      <c r="GN465" s="126"/>
      <c r="GO465" s="126"/>
      <c r="GP465" s="126"/>
      <c r="GQ465" s="126"/>
      <c r="GR465" s="126"/>
      <c r="GS465" s="126"/>
      <c r="GT465" s="126"/>
      <c r="GU465" s="126"/>
      <c r="GV465" s="126"/>
      <c r="GW465" s="126"/>
      <c r="GX465" s="126"/>
      <c r="GY465" s="126"/>
      <c r="GZ465" s="126"/>
      <c r="HA465" s="126"/>
      <c r="HB465" s="126"/>
      <c r="HC465" s="126"/>
      <c r="HD465" s="126"/>
      <c r="HE465" s="126"/>
      <c r="HF465" s="126"/>
      <c r="HG465" s="126"/>
      <c r="HH465" s="126"/>
      <c r="HI465" s="126"/>
      <c r="HJ465" s="126"/>
      <c r="HK465" s="126"/>
      <c r="HL465" s="126"/>
      <c r="HM465" s="126"/>
      <c r="HN465" s="126"/>
      <c r="HO465" s="126"/>
      <c r="HP465" s="126"/>
      <c r="HQ465" s="126"/>
      <c r="HR465" s="126"/>
      <c r="HS465" s="126"/>
      <c r="HT465" s="126"/>
      <c r="HU465" s="126"/>
      <c r="HV465" s="126"/>
      <c r="HW465" s="126"/>
      <c r="HX465" s="126"/>
      <c r="HY465" s="126"/>
      <c r="HZ465" s="126"/>
      <c r="IA465" s="126"/>
      <c r="IB465" s="126"/>
      <c r="IC465" s="126"/>
      <c r="ID465" s="126"/>
      <c r="IE465" s="126"/>
      <c r="IF465" s="126"/>
      <c r="IG465" s="126"/>
      <c r="IH465" s="126"/>
      <c r="II465" s="126"/>
      <c r="IJ465" s="126"/>
      <c r="IK465" s="126"/>
      <c r="IL465" s="126"/>
      <c r="IM465" s="126"/>
      <c r="IN465" s="126"/>
      <c r="IO465" s="126"/>
      <c r="IP465" s="126"/>
      <c r="IQ465" s="126"/>
      <c r="IR465" s="126"/>
      <c r="IS465" s="126"/>
      <c r="IT465" s="126"/>
      <c r="IU465" s="126"/>
      <c r="IV465" s="126"/>
    </row>
    <row r="466" spans="1:256" ht="24.75" customHeight="1">
      <c r="A466" s="267">
        <v>10904</v>
      </c>
      <c r="B466" s="267" t="s">
        <v>1074</v>
      </c>
      <c r="C466" s="514" t="s">
        <v>1291</v>
      </c>
      <c r="D466" s="514"/>
      <c r="E466" s="344" t="s">
        <v>1287</v>
      </c>
      <c r="F466" s="303">
        <v>3</v>
      </c>
      <c r="G466" s="284"/>
      <c r="H466" s="284"/>
      <c r="I466" s="284"/>
      <c r="J466" s="323">
        <v>105.73</v>
      </c>
      <c r="K466" s="345">
        <f t="shared" si="12"/>
        <v>317.19</v>
      </c>
      <c r="FT466" s="126"/>
      <c r="FU466" s="126"/>
      <c r="FV466" s="126"/>
      <c r="FW466" s="126"/>
      <c r="FX466" s="126"/>
      <c r="FY466" s="126"/>
      <c r="FZ466" s="126"/>
      <c r="GA466" s="126"/>
      <c r="GB466" s="126"/>
      <c r="GC466" s="126"/>
      <c r="GD466" s="126"/>
      <c r="GE466" s="126"/>
      <c r="GF466" s="126"/>
      <c r="GG466" s="126"/>
      <c r="GH466" s="126"/>
      <c r="GI466" s="126"/>
      <c r="GJ466" s="126"/>
      <c r="GK466" s="126"/>
      <c r="GL466" s="126"/>
      <c r="GM466" s="126"/>
      <c r="GN466" s="126"/>
      <c r="GO466" s="126"/>
      <c r="GP466" s="126"/>
      <c r="GQ466" s="126"/>
      <c r="GR466" s="126"/>
      <c r="GS466" s="126"/>
      <c r="GT466" s="126"/>
      <c r="GU466" s="126"/>
      <c r="GV466" s="126"/>
      <c r="GW466" s="126"/>
      <c r="GX466" s="126"/>
      <c r="GY466" s="126"/>
      <c r="GZ466" s="126"/>
      <c r="HA466" s="126"/>
      <c r="HB466" s="126"/>
      <c r="HC466" s="126"/>
      <c r="HD466" s="126"/>
      <c r="HE466" s="126"/>
      <c r="HF466" s="126"/>
      <c r="HG466" s="126"/>
      <c r="HH466" s="126"/>
      <c r="HI466" s="126"/>
      <c r="HJ466" s="126"/>
      <c r="HK466" s="126"/>
      <c r="HL466" s="126"/>
      <c r="HM466" s="126"/>
      <c r="HN466" s="126"/>
      <c r="HO466" s="126"/>
      <c r="HP466" s="126"/>
      <c r="HQ466" s="126"/>
      <c r="HR466" s="126"/>
      <c r="HS466" s="126"/>
      <c r="HT466" s="126"/>
      <c r="HU466" s="126"/>
      <c r="HV466" s="126"/>
      <c r="HW466" s="126"/>
      <c r="HX466" s="126"/>
      <c r="HY466" s="126"/>
      <c r="HZ466" s="126"/>
      <c r="IA466" s="126"/>
      <c r="IB466" s="126"/>
      <c r="IC466" s="126"/>
      <c r="ID466" s="126"/>
      <c r="IE466" s="126"/>
      <c r="IF466" s="126"/>
      <c r="IG466" s="126"/>
      <c r="IH466" s="126"/>
      <c r="II466" s="126"/>
      <c r="IJ466" s="126"/>
      <c r="IK466" s="126"/>
      <c r="IL466" s="126"/>
      <c r="IM466" s="126"/>
      <c r="IN466" s="126"/>
      <c r="IO466" s="126"/>
      <c r="IP466" s="126"/>
      <c r="IQ466" s="126"/>
      <c r="IR466" s="126"/>
      <c r="IS466" s="126"/>
      <c r="IT466" s="126"/>
      <c r="IU466" s="126"/>
      <c r="IV466" s="126"/>
    </row>
    <row r="467" spans="1:256" ht="12.75" customHeight="1">
      <c r="A467" s="267">
        <v>3779</v>
      </c>
      <c r="B467" s="267" t="s">
        <v>1074</v>
      </c>
      <c r="C467" s="514" t="s">
        <v>1290</v>
      </c>
      <c r="D467" s="514"/>
      <c r="E467" s="344" t="s">
        <v>1287</v>
      </c>
      <c r="F467" s="303">
        <v>3</v>
      </c>
      <c r="G467" s="284"/>
      <c r="H467" s="284"/>
      <c r="I467" s="284"/>
      <c r="J467" s="323">
        <v>30.58</v>
      </c>
      <c r="K467" s="345">
        <f t="shared" si="12"/>
        <v>91.74</v>
      </c>
      <c r="FT467" s="126"/>
      <c r="FU467" s="126"/>
      <c r="FV467" s="126"/>
      <c r="FW467" s="126"/>
      <c r="FX467" s="126"/>
      <c r="FY467" s="126"/>
      <c r="FZ467" s="126"/>
      <c r="GA467" s="126"/>
      <c r="GB467" s="126"/>
      <c r="GC467" s="126"/>
      <c r="GD467" s="126"/>
      <c r="GE467" s="126"/>
      <c r="GF467" s="126"/>
      <c r="GG467" s="126"/>
      <c r="GH467" s="126"/>
      <c r="GI467" s="126"/>
      <c r="GJ467" s="126"/>
      <c r="GK467" s="126"/>
      <c r="GL467" s="126"/>
      <c r="GM467" s="126"/>
      <c r="GN467" s="126"/>
      <c r="GO467" s="126"/>
      <c r="GP467" s="126"/>
      <c r="GQ467" s="126"/>
      <c r="GR467" s="126"/>
      <c r="GS467" s="126"/>
      <c r="GT467" s="126"/>
      <c r="GU467" s="126"/>
      <c r="GV467" s="126"/>
      <c r="GW467" s="126"/>
      <c r="GX467" s="126"/>
      <c r="GY467" s="126"/>
      <c r="GZ467" s="126"/>
      <c r="HA467" s="126"/>
      <c r="HB467" s="126"/>
      <c r="HC467" s="126"/>
      <c r="HD467" s="126"/>
      <c r="HE467" s="126"/>
      <c r="HF467" s="126"/>
      <c r="HG467" s="126"/>
      <c r="HH467" s="126"/>
      <c r="HI467" s="126"/>
      <c r="HJ467" s="126"/>
      <c r="HK467" s="126"/>
      <c r="HL467" s="126"/>
      <c r="HM467" s="126"/>
      <c r="HN467" s="126"/>
      <c r="HO467" s="126"/>
      <c r="HP467" s="126"/>
      <c r="HQ467" s="126"/>
      <c r="HR467" s="126"/>
      <c r="HS467" s="126"/>
      <c r="HT467" s="126"/>
      <c r="HU467" s="126"/>
      <c r="HV467" s="126"/>
      <c r="HW467" s="126"/>
      <c r="HX467" s="126"/>
      <c r="HY467" s="126"/>
      <c r="HZ467" s="126"/>
      <c r="IA467" s="126"/>
      <c r="IB467" s="126"/>
      <c r="IC467" s="126"/>
      <c r="ID467" s="126"/>
      <c r="IE467" s="126"/>
      <c r="IF467" s="126"/>
      <c r="IG467" s="126"/>
      <c r="IH467" s="126"/>
      <c r="II467" s="126"/>
      <c r="IJ467" s="126"/>
      <c r="IK467" s="126"/>
      <c r="IL467" s="126"/>
      <c r="IM467" s="126"/>
      <c r="IN467" s="126"/>
      <c r="IO467" s="126"/>
      <c r="IP467" s="126"/>
      <c r="IQ467" s="126"/>
      <c r="IR467" s="126"/>
      <c r="IS467" s="126"/>
      <c r="IT467" s="126"/>
      <c r="IU467" s="126"/>
      <c r="IV467" s="126"/>
    </row>
    <row r="468" spans="1:256" ht="24.75" customHeight="1">
      <c r="A468" s="267">
        <v>20962</v>
      </c>
      <c r="B468" s="267" t="s">
        <v>1046</v>
      </c>
      <c r="C468" s="514" t="s">
        <v>1298</v>
      </c>
      <c r="D468" s="514"/>
      <c r="E468" s="344" t="s">
        <v>1287</v>
      </c>
      <c r="F468" s="303">
        <v>3</v>
      </c>
      <c r="G468" s="284"/>
      <c r="H468" s="284"/>
      <c r="I468" s="284"/>
      <c r="J468" s="323">
        <v>245</v>
      </c>
      <c r="K468" s="345">
        <f t="shared" si="12"/>
        <v>735</v>
      </c>
      <c r="FT468" s="126"/>
      <c r="FU468" s="126"/>
      <c r="FV468" s="126"/>
      <c r="FW468" s="126"/>
      <c r="FX468" s="126"/>
      <c r="FY468" s="126"/>
      <c r="FZ468" s="126"/>
      <c r="GA468" s="126"/>
      <c r="GB468" s="126"/>
      <c r="GC468" s="126"/>
      <c r="GD468" s="126"/>
      <c r="GE468" s="126"/>
      <c r="GF468" s="126"/>
      <c r="GG468" s="126"/>
      <c r="GH468" s="126"/>
      <c r="GI468" s="126"/>
      <c r="GJ468" s="126"/>
      <c r="GK468" s="126"/>
      <c r="GL468" s="126"/>
      <c r="GM468" s="126"/>
      <c r="GN468" s="126"/>
      <c r="GO468" s="126"/>
      <c r="GP468" s="126"/>
      <c r="GQ468" s="126"/>
      <c r="GR468" s="126"/>
      <c r="GS468" s="126"/>
      <c r="GT468" s="126"/>
      <c r="GU468" s="126"/>
      <c r="GV468" s="126"/>
      <c r="GW468" s="126"/>
      <c r="GX468" s="126"/>
      <c r="GY468" s="126"/>
      <c r="GZ468" s="126"/>
      <c r="HA468" s="126"/>
      <c r="HB468" s="126"/>
      <c r="HC468" s="126"/>
      <c r="HD468" s="126"/>
      <c r="HE468" s="126"/>
      <c r="HF468" s="126"/>
      <c r="HG468" s="126"/>
      <c r="HH468" s="126"/>
      <c r="HI468" s="126"/>
      <c r="HJ468" s="126"/>
      <c r="HK468" s="126"/>
      <c r="HL468" s="126"/>
      <c r="HM468" s="126"/>
      <c r="HN468" s="126"/>
      <c r="HO468" s="126"/>
      <c r="HP468" s="126"/>
      <c r="HQ468" s="126"/>
      <c r="HR468" s="126"/>
      <c r="HS468" s="126"/>
      <c r="HT468" s="126"/>
      <c r="HU468" s="126"/>
      <c r="HV468" s="126"/>
      <c r="HW468" s="126"/>
      <c r="HX468" s="126"/>
      <c r="HY468" s="126"/>
      <c r="HZ468" s="126"/>
      <c r="IA468" s="126"/>
      <c r="IB468" s="126"/>
      <c r="IC468" s="126"/>
      <c r="ID468" s="126"/>
      <c r="IE468" s="126"/>
      <c r="IF468" s="126"/>
      <c r="IG468" s="126"/>
      <c r="IH468" s="126"/>
      <c r="II468" s="126"/>
      <c r="IJ468" s="126"/>
      <c r="IK468" s="126"/>
      <c r="IL468" s="126"/>
      <c r="IM468" s="126"/>
      <c r="IN468" s="126"/>
      <c r="IO468" s="126"/>
      <c r="IP468" s="126"/>
      <c r="IQ468" s="126"/>
      <c r="IR468" s="126"/>
      <c r="IS468" s="126"/>
      <c r="IT468" s="126"/>
      <c r="IU468" s="126"/>
      <c r="IV468" s="126"/>
    </row>
    <row r="469" spans="1:256" ht="12.75" customHeight="1">
      <c r="A469" s="267">
        <v>20968</v>
      </c>
      <c r="B469" s="267" t="s">
        <v>1046</v>
      </c>
      <c r="C469" s="514" t="s">
        <v>1299</v>
      </c>
      <c r="D469" s="514"/>
      <c r="E469" s="344" t="s">
        <v>1287</v>
      </c>
      <c r="F469" s="303">
        <v>3</v>
      </c>
      <c r="G469" s="284"/>
      <c r="H469" s="284"/>
      <c r="I469" s="284"/>
      <c r="J469" s="323">
        <v>77.709999999999994</v>
      </c>
      <c r="K469" s="345">
        <f t="shared" si="12"/>
        <v>233.13</v>
      </c>
      <c r="FT469" s="126"/>
      <c r="FU469" s="126"/>
      <c r="FV469" s="126"/>
      <c r="FW469" s="126"/>
      <c r="FX469" s="126"/>
      <c r="FY469" s="126"/>
      <c r="FZ469" s="126"/>
      <c r="GA469" s="126"/>
      <c r="GB469" s="126"/>
      <c r="GC469" s="126"/>
      <c r="GD469" s="126"/>
      <c r="GE469" s="126"/>
      <c r="GF469" s="126"/>
      <c r="GG469" s="126"/>
      <c r="GH469" s="126"/>
      <c r="GI469" s="126"/>
      <c r="GJ469" s="126"/>
      <c r="GK469" s="126"/>
      <c r="GL469" s="126"/>
      <c r="GM469" s="126"/>
      <c r="GN469" s="126"/>
      <c r="GO469" s="126"/>
      <c r="GP469" s="126"/>
      <c r="GQ469" s="126"/>
      <c r="GR469" s="126"/>
      <c r="GS469" s="126"/>
      <c r="GT469" s="126"/>
      <c r="GU469" s="126"/>
      <c r="GV469" s="126"/>
      <c r="GW469" s="126"/>
      <c r="GX469" s="126"/>
      <c r="GY469" s="126"/>
      <c r="GZ469" s="126"/>
      <c r="HA469" s="126"/>
      <c r="HB469" s="126"/>
      <c r="HC469" s="126"/>
      <c r="HD469" s="126"/>
      <c r="HE469" s="126"/>
      <c r="HF469" s="126"/>
      <c r="HG469" s="126"/>
      <c r="HH469" s="126"/>
      <c r="HI469" s="126"/>
      <c r="HJ469" s="126"/>
      <c r="HK469" s="126"/>
      <c r="HL469" s="126"/>
      <c r="HM469" s="126"/>
      <c r="HN469" s="126"/>
      <c r="HO469" s="126"/>
      <c r="HP469" s="126"/>
      <c r="HQ469" s="126"/>
      <c r="HR469" s="126"/>
      <c r="HS469" s="126"/>
      <c r="HT469" s="126"/>
      <c r="HU469" s="126"/>
      <c r="HV469" s="126"/>
      <c r="HW469" s="126"/>
      <c r="HX469" s="126"/>
      <c r="HY469" s="126"/>
      <c r="HZ469" s="126"/>
      <c r="IA469" s="126"/>
      <c r="IB469" s="126"/>
      <c r="IC469" s="126"/>
      <c r="ID469" s="126"/>
      <c r="IE469" s="126"/>
      <c r="IF469" s="126"/>
      <c r="IG469" s="126"/>
      <c r="IH469" s="126"/>
      <c r="II469" s="126"/>
      <c r="IJ469" s="126"/>
      <c r="IK469" s="126"/>
      <c r="IL469" s="126"/>
      <c r="IM469" s="126"/>
      <c r="IN469" s="126"/>
      <c r="IO469" s="126"/>
      <c r="IP469" s="126"/>
      <c r="IQ469" s="126"/>
      <c r="IR469" s="126"/>
      <c r="IS469" s="126"/>
      <c r="IT469" s="126"/>
      <c r="IU469" s="126"/>
      <c r="IV469" s="126"/>
    </row>
    <row r="470" spans="1:256" ht="12.75" customHeight="1">
      <c r="A470" s="267">
        <v>6902</v>
      </c>
      <c r="B470" s="267" t="s">
        <v>1074</v>
      </c>
      <c r="C470" s="514" t="s">
        <v>1300</v>
      </c>
      <c r="D470" s="514"/>
      <c r="E470" s="344" t="s">
        <v>1287</v>
      </c>
      <c r="F470" s="303">
        <v>3</v>
      </c>
      <c r="G470" s="284"/>
      <c r="H470" s="284"/>
      <c r="I470" s="284"/>
      <c r="J470" s="323">
        <v>20.28</v>
      </c>
      <c r="K470" s="345">
        <f t="shared" si="12"/>
        <v>60.84</v>
      </c>
      <c r="FT470" s="126"/>
      <c r="FU470" s="126"/>
      <c r="FV470" s="126"/>
      <c r="FW470" s="126"/>
      <c r="FX470" s="126"/>
      <c r="FY470" s="126"/>
      <c r="FZ470" s="126"/>
      <c r="GA470" s="126"/>
      <c r="GB470" s="126"/>
      <c r="GC470" s="126"/>
      <c r="GD470" s="126"/>
      <c r="GE470" s="126"/>
      <c r="GF470" s="126"/>
      <c r="GG470" s="126"/>
      <c r="GH470" s="126"/>
      <c r="GI470" s="126"/>
      <c r="GJ470" s="126"/>
      <c r="GK470" s="126"/>
      <c r="GL470" s="126"/>
      <c r="GM470" s="126"/>
      <c r="GN470" s="126"/>
      <c r="GO470" s="126"/>
      <c r="GP470" s="126"/>
      <c r="GQ470" s="126"/>
      <c r="GR470" s="126"/>
      <c r="GS470" s="126"/>
      <c r="GT470" s="126"/>
      <c r="GU470" s="126"/>
      <c r="GV470" s="126"/>
      <c r="GW470" s="126"/>
      <c r="GX470" s="126"/>
      <c r="GY470" s="126"/>
      <c r="GZ470" s="126"/>
      <c r="HA470" s="126"/>
      <c r="HB470" s="126"/>
      <c r="HC470" s="126"/>
      <c r="HD470" s="126"/>
      <c r="HE470" s="126"/>
      <c r="HF470" s="126"/>
      <c r="HG470" s="126"/>
      <c r="HH470" s="126"/>
      <c r="HI470" s="126"/>
      <c r="HJ470" s="126"/>
      <c r="HK470" s="126"/>
      <c r="HL470" s="126"/>
      <c r="HM470" s="126"/>
      <c r="HN470" s="126"/>
      <c r="HO470" s="126"/>
      <c r="HP470" s="126"/>
      <c r="HQ470" s="126"/>
      <c r="HR470" s="126"/>
      <c r="HS470" s="126"/>
      <c r="HT470" s="126"/>
      <c r="HU470" s="126"/>
      <c r="HV470" s="126"/>
      <c r="HW470" s="126"/>
      <c r="HX470" s="126"/>
      <c r="HY470" s="126"/>
      <c r="HZ470" s="126"/>
      <c r="IA470" s="126"/>
      <c r="IB470" s="126"/>
      <c r="IC470" s="126"/>
      <c r="ID470" s="126"/>
      <c r="IE470" s="126"/>
      <c r="IF470" s="126"/>
      <c r="IG470" s="126"/>
      <c r="IH470" s="126"/>
      <c r="II470" s="126"/>
      <c r="IJ470" s="126"/>
      <c r="IK470" s="126"/>
      <c r="IL470" s="126"/>
      <c r="IM470" s="126"/>
      <c r="IN470" s="126"/>
      <c r="IO470" s="126"/>
      <c r="IP470" s="126"/>
      <c r="IQ470" s="126"/>
      <c r="IR470" s="126"/>
      <c r="IS470" s="126"/>
      <c r="IT470" s="126"/>
      <c r="IU470" s="126"/>
      <c r="IV470" s="126"/>
    </row>
    <row r="471" spans="1:256" ht="12.75" customHeight="1">
      <c r="A471" s="267">
        <v>131</v>
      </c>
      <c r="B471" s="267" t="s">
        <v>1074</v>
      </c>
      <c r="C471" s="514" t="s">
        <v>1301</v>
      </c>
      <c r="D471" s="514"/>
      <c r="E471" s="344" t="s">
        <v>1287</v>
      </c>
      <c r="F471" s="303">
        <v>3</v>
      </c>
      <c r="G471" s="284"/>
      <c r="H471" s="284"/>
      <c r="I471" s="284"/>
      <c r="J471" s="323">
        <v>92.63</v>
      </c>
      <c r="K471" s="345">
        <f t="shared" si="12"/>
        <v>277.89</v>
      </c>
      <c r="FT471" s="126"/>
      <c r="FU471" s="126"/>
      <c r="FV471" s="126"/>
      <c r="FW471" s="126"/>
      <c r="FX471" s="126"/>
      <c r="FY471" s="126"/>
      <c r="FZ471" s="126"/>
      <c r="GA471" s="126"/>
      <c r="GB471" s="126"/>
      <c r="GC471" s="126"/>
      <c r="GD471" s="126"/>
      <c r="GE471" s="126"/>
      <c r="GF471" s="126"/>
      <c r="GG471" s="126"/>
      <c r="GH471" s="126"/>
      <c r="GI471" s="126"/>
      <c r="GJ471" s="126"/>
      <c r="GK471" s="126"/>
      <c r="GL471" s="126"/>
      <c r="GM471" s="126"/>
      <c r="GN471" s="126"/>
      <c r="GO471" s="126"/>
      <c r="GP471" s="126"/>
      <c r="GQ471" s="126"/>
      <c r="GR471" s="126"/>
      <c r="GS471" s="126"/>
      <c r="GT471" s="126"/>
      <c r="GU471" s="126"/>
      <c r="GV471" s="126"/>
      <c r="GW471" s="126"/>
      <c r="GX471" s="126"/>
      <c r="GY471" s="126"/>
      <c r="GZ471" s="126"/>
      <c r="HA471" s="126"/>
      <c r="HB471" s="126"/>
      <c r="HC471" s="126"/>
      <c r="HD471" s="126"/>
      <c r="HE471" s="126"/>
      <c r="HF471" s="126"/>
      <c r="HG471" s="126"/>
      <c r="HH471" s="126"/>
      <c r="HI471" s="126"/>
      <c r="HJ471" s="126"/>
      <c r="HK471" s="126"/>
      <c r="HL471" s="126"/>
      <c r="HM471" s="126"/>
      <c r="HN471" s="126"/>
      <c r="HO471" s="126"/>
      <c r="HP471" s="126"/>
      <c r="HQ471" s="126"/>
      <c r="HR471" s="126"/>
      <c r="HS471" s="126"/>
      <c r="HT471" s="126"/>
      <c r="HU471" s="126"/>
      <c r="HV471" s="126"/>
      <c r="HW471" s="126"/>
      <c r="HX471" s="126"/>
      <c r="HY471" s="126"/>
      <c r="HZ471" s="126"/>
      <c r="IA471" s="126"/>
      <c r="IB471" s="126"/>
      <c r="IC471" s="126"/>
      <c r="ID471" s="126"/>
      <c r="IE471" s="126"/>
      <c r="IF471" s="126"/>
      <c r="IG471" s="126"/>
      <c r="IH471" s="126"/>
      <c r="II471" s="126"/>
      <c r="IJ471" s="126"/>
      <c r="IK471" s="126"/>
      <c r="IL471" s="126"/>
      <c r="IM471" s="126"/>
      <c r="IN471" s="126"/>
      <c r="IO471" s="126"/>
      <c r="IP471" s="126"/>
      <c r="IQ471" s="126"/>
      <c r="IR471" s="126"/>
      <c r="IS471" s="126"/>
      <c r="IT471" s="126"/>
      <c r="IU471" s="126"/>
      <c r="IV471" s="126"/>
    </row>
    <row r="472" spans="1:256" ht="12.75">
      <c r="A472" s="324"/>
      <c r="B472" s="324"/>
      <c r="C472" s="510" t="s">
        <v>1302</v>
      </c>
      <c r="D472" s="510"/>
      <c r="E472" s="324"/>
      <c r="F472" s="326"/>
      <c r="G472" s="327"/>
      <c r="H472" s="327"/>
      <c r="I472" s="327"/>
      <c r="J472" s="330" t="s">
        <v>83</v>
      </c>
      <c r="K472" s="331">
        <f>SUM(K473:K481)</f>
        <v>6998.0569999999998</v>
      </c>
    </row>
    <row r="473" spans="1:256" ht="12.75" customHeight="1">
      <c r="A473" s="267">
        <v>1197</v>
      </c>
      <c r="B473" s="267" t="s">
        <v>1074</v>
      </c>
      <c r="C473" s="514" t="s">
        <v>1303</v>
      </c>
      <c r="D473" s="514"/>
      <c r="E473" s="344" t="s">
        <v>1287</v>
      </c>
      <c r="F473" s="303">
        <v>6</v>
      </c>
      <c r="G473" s="284"/>
      <c r="H473" s="284"/>
      <c r="I473" s="284"/>
      <c r="J473" s="323">
        <v>132.58000000000001</v>
      </c>
      <c r="K473" s="345">
        <f t="shared" ref="K473:K481" si="13">F473*J473</f>
        <v>795.48</v>
      </c>
      <c r="FT473" s="126"/>
      <c r="FU473" s="126"/>
      <c r="FV473" s="126"/>
      <c r="FW473" s="126"/>
      <c r="FX473" s="126"/>
      <c r="FY473" s="126"/>
      <c r="FZ473" s="126"/>
      <c r="GA473" s="126"/>
      <c r="GB473" s="126"/>
      <c r="GC473" s="126"/>
      <c r="GD473" s="126"/>
      <c r="GE473" s="126"/>
      <c r="GF473" s="126"/>
      <c r="GG473" s="126"/>
      <c r="GH473" s="126"/>
      <c r="GI473" s="126"/>
      <c r="GJ473" s="126"/>
      <c r="GK473" s="126"/>
      <c r="GL473" s="126"/>
      <c r="GM473" s="126"/>
      <c r="GN473" s="126"/>
      <c r="GO473" s="126"/>
      <c r="GP473" s="126"/>
      <c r="GQ473" s="126"/>
      <c r="GR473" s="126"/>
      <c r="GS473" s="126"/>
      <c r="GT473" s="126"/>
      <c r="GU473" s="126"/>
      <c r="GV473" s="126"/>
      <c r="GW473" s="126"/>
      <c r="GX473" s="126"/>
      <c r="GY473" s="126"/>
      <c r="GZ473" s="126"/>
      <c r="HA473" s="126"/>
      <c r="HB473" s="126"/>
      <c r="HC473" s="126"/>
      <c r="HD473" s="126"/>
      <c r="HE473" s="126"/>
      <c r="HF473" s="126"/>
      <c r="HG473" s="126"/>
      <c r="HH473" s="126"/>
      <c r="HI473" s="126"/>
      <c r="HJ473" s="126"/>
      <c r="HK473" s="126"/>
      <c r="HL473" s="126"/>
      <c r="HM473" s="126"/>
      <c r="HN473" s="126"/>
      <c r="HO473" s="126"/>
      <c r="HP473" s="126"/>
      <c r="HQ473" s="126"/>
      <c r="HR473" s="126"/>
      <c r="HS473" s="126"/>
      <c r="HT473" s="126"/>
      <c r="HU473" s="126"/>
      <c r="HV473" s="126"/>
      <c r="HW473" s="126"/>
      <c r="HX473" s="126"/>
      <c r="HY473" s="126"/>
      <c r="HZ473" s="126"/>
      <c r="IA473" s="126"/>
      <c r="IB473" s="126"/>
      <c r="IC473" s="126"/>
      <c r="ID473" s="126"/>
      <c r="IE473" s="126"/>
      <c r="IF473" s="126"/>
      <c r="IG473" s="126"/>
      <c r="IH473" s="126"/>
      <c r="II473" s="126"/>
      <c r="IJ473" s="126"/>
      <c r="IK473" s="126"/>
      <c r="IL473" s="126"/>
      <c r="IM473" s="126"/>
      <c r="IN473" s="126"/>
      <c r="IO473" s="126"/>
      <c r="IP473" s="126"/>
      <c r="IQ473" s="126"/>
      <c r="IR473" s="126"/>
      <c r="IS473" s="126"/>
      <c r="IT473" s="126"/>
      <c r="IU473" s="126"/>
      <c r="IV473" s="126"/>
    </row>
    <row r="474" spans="1:256" ht="12.75" customHeight="1">
      <c r="A474" s="267" t="s">
        <v>1304</v>
      </c>
      <c r="B474" s="267" t="s">
        <v>1046</v>
      </c>
      <c r="C474" s="514" t="s">
        <v>1305</v>
      </c>
      <c r="D474" s="514"/>
      <c r="E474" s="344" t="s">
        <v>763</v>
      </c>
      <c r="F474" s="303">
        <v>9.9</v>
      </c>
      <c r="G474" s="284"/>
      <c r="H474" s="284"/>
      <c r="I474" s="284"/>
      <c r="J474" s="323">
        <v>177.03</v>
      </c>
      <c r="K474" s="345">
        <f t="shared" si="13"/>
        <v>1752.597</v>
      </c>
      <c r="FT474" s="126"/>
      <c r="FU474" s="126"/>
      <c r="FV474" s="126"/>
      <c r="FW474" s="126"/>
      <c r="FX474" s="126"/>
      <c r="FY474" s="126"/>
      <c r="FZ474" s="126"/>
      <c r="GA474" s="126"/>
      <c r="GB474" s="126"/>
      <c r="GC474" s="126"/>
      <c r="GD474" s="126"/>
      <c r="GE474" s="126"/>
      <c r="GF474" s="126"/>
      <c r="GG474" s="126"/>
      <c r="GH474" s="126"/>
      <c r="GI474" s="126"/>
      <c r="GJ474" s="126"/>
      <c r="GK474" s="126"/>
      <c r="GL474" s="126"/>
      <c r="GM474" s="126"/>
      <c r="GN474" s="126"/>
      <c r="GO474" s="126"/>
      <c r="GP474" s="126"/>
      <c r="GQ474" s="126"/>
      <c r="GR474" s="126"/>
      <c r="GS474" s="126"/>
      <c r="GT474" s="126"/>
      <c r="GU474" s="126"/>
      <c r="GV474" s="126"/>
      <c r="GW474" s="126"/>
      <c r="GX474" s="126"/>
      <c r="GY474" s="126"/>
      <c r="GZ474" s="126"/>
      <c r="HA474" s="126"/>
      <c r="HB474" s="126"/>
      <c r="HC474" s="126"/>
      <c r="HD474" s="126"/>
      <c r="HE474" s="126"/>
      <c r="HF474" s="126"/>
      <c r="HG474" s="126"/>
      <c r="HH474" s="126"/>
      <c r="HI474" s="126"/>
      <c r="HJ474" s="126"/>
      <c r="HK474" s="126"/>
      <c r="HL474" s="126"/>
      <c r="HM474" s="126"/>
      <c r="HN474" s="126"/>
      <c r="HO474" s="126"/>
      <c r="HP474" s="126"/>
      <c r="HQ474" s="126"/>
      <c r="HR474" s="126"/>
      <c r="HS474" s="126"/>
      <c r="HT474" s="126"/>
      <c r="HU474" s="126"/>
      <c r="HV474" s="126"/>
      <c r="HW474" s="126"/>
      <c r="HX474" s="126"/>
      <c r="HY474" s="126"/>
      <c r="HZ474" s="126"/>
      <c r="IA474" s="126"/>
      <c r="IB474" s="126"/>
      <c r="IC474" s="126"/>
      <c r="ID474" s="126"/>
      <c r="IE474" s="126"/>
      <c r="IF474" s="126"/>
      <c r="IG474" s="126"/>
      <c r="IH474" s="126"/>
      <c r="II474" s="126"/>
      <c r="IJ474" s="126"/>
      <c r="IK474" s="126"/>
      <c r="IL474" s="126"/>
      <c r="IM474" s="126"/>
      <c r="IN474" s="126"/>
      <c r="IO474" s="126"/>
      <c r="IP474" s="126"/>
      <c r="IQ474" s="126"/>
      <c r="IR474" s="126"/>
      <c r="IS474" s="126"/>
      <c r="IT474" s="126"/>
      <c r="IU474" s="126"/>
      <c r="IV474" s="126"/>
    </row>
    <row r="475" spans="1:256" ht="12.75" customHeight="1">
      <c r="A475" s="267">
        <v>3146</v>
      </c>
      <c r="B475" s="267" t="s">
        <v>1046</v>
      </c>
      <c r="C475" s="514" t="s">
        <v>1289</v>
      </c>
      <c r="D475" s="514"/>
      <c r="E475" s="344" t="s">
        <v>1287</v>
      </c>
      <c r="F475" s="303">
        <v>2</v>
      </c>
      <c r="G475" s="284"/>
      <c r="H475" s="284"/>
      <c r="I475" s="284"/>
      <c r="J475" s="323">
        <v>2.2000000000000002</v>
      </c>
      <c r="K475" s="345">
        <f t="shared" si="13"/>
        <v>4.4000000000000004</v>
      </c>
      <c r="FT475" s="126"/>
      <c r="FU475" s="126"/>
      <c r="FV475" s="126"/>
      <c r="FW475" s="126"/>
      <c r="FX475" s="126"/>
      <c r="FY475" s="126"/>
      <c r="FZ475" s="126"/>
      <c r="GA475" s="126"/>
      <c r="GB475" s="126"/>
      <c r="GC475" s="126"/>
      <c r="GD475" s="126"/>
      <c r="GE475" s="126"/>
      <c r="GF475" s="126"/>
      <c r="GG475" s="126"/>
      <c r="GH475" s="126"/>
      <c r="GI475" s="126"/>
      <c r="GJ475" s="126"/>
      <c r="GK475" s="126"/>
      <c r="GL475" s="126"/>
      <c r="GM475" s="126"/>
      <c r="GN475" s="126"/>
      <c r="GO475" s="126"/>
      <c r="GP475" s="126"/>
      <c r="GQ475" s="126"/>
      <c r="GR475" s="126"/>
      <c r="GS475" s="126"/>
      <c r="GT475" s="126"/>
      <c r="GU475" s="126"/>
      <c r="GV475" s="126"/>
      <c r="GW475" s="126"/>
      <c r="GX475" s="126"/>
      <c r="GY475" s="126"/>
      <c r="GZ475" s="126"/>
      <c r="HA475" s="126"/>
      <c r="HB475" s="126"/>
      <c r="HC475" s="126"/>
      <c r="HD475" s="126"/>
      <c r="HE475" s="126"/>
      <c r="HF475" s="126"/>
      <c r="HG475" s="126"/>
      <c r="HH475" s="126"/>
      <c r="HI475" s="126"/>
      <c r="HJ475" s="126"/>
      <c r="HK475" s="126"/>
      <c r="HL475" s="126"/>
      <c r="HM475" s="126"/>
      <c r="HN475" s="126"/>
      <c r="HO475" s="126"/>
      <c r="HP475" s="126"/>
      <c r="HQ475" s="126"/>
      <c r="HR475" s="126"/>
      <c r="HS475" s="126"/>
      <c r="HT475" s="126"/>
      <c r="HU475" s="126"/>
      <c r="HV475" s="126"/>
      <c r="HW475" s="126"/>
      <c r="HX475" s="126"/>
      <c r="HY475" s="126"/>
      <c r="HZ475" s="126"/>
      <c r="IA475" s="126"/>
      <c r="IB475" s="126"/>
      <c r="IC475" s="126"/>
      <c r="ID475" s="126"/>
      <c r="IE475" s="126"/>
      <c r="IF475" s="126"/>
      <c r="IG475" s="126"/>
      <c r="IH475" s="126"/>
      <c r="II475" s="126"/>
      <c r="IJ475" s="126"/>
      <c r="IK475" s="126"/>
      <c r="IL475" s="126"/>
      <c r="IM475" s="126"/>
      <c r="IN475" s="126"/>
      <c r="IO475" s="126"/>
      <c r="IP475" s="126"/>
      <c r="IQ475" s="126"/>
      <c r="IR475" s="126"/>
      <c r="IS475" s="126"/>
      <c r="IT475" s="126"/>
      <c r="IU475" s="126"/>
      <c r="IV475" s="126"/>
    </row>
    <row r="476" spans="1:256" ht="12.75" customHeight="1">
      <c r="A476" s="267">
        <v>72719</v>
      </c>
      <c r="B476" s="267" t="s">
        <v>1046</v>
      </c>
      <c r="C476" s="514" t="s">
        <v>1306</v>
      </c>
      <c r="D476" s="514"/>
      <c r="E476" s="344" t="s">
        <v>1287</v>
      </c>
      <c r="F476" s="303">
        <v>3</v>
      </c>
      <c r="G476" s="284"/>
      <c r="H476" s="284"/>
      <c r="I476" s="284"/>
      <c r="J476" s="323">
        <v>172.96</v>
      </c>
      <c r="K476" s="345">
        <f t="shared" si="13"/>
        <v>518.88</v>
      </c>
      <c r="FT476" s="126"/>
      <c r="FU476" s="126"/>
      <c r="FV476" s="126"/>
      <c r="FW476" s="126"/>
      <c r="FX476" s="126"/>
      <c r="FY476" s="126"/>
      <c r="FZ476" s="126"/>
      <c r="GA476" s="126"/>
      <c r="GB476" s="126"/>
      <c r="GC476" s="126"/>
      <c r="GD476" s="126"/>
      <c r="GE476" s="126"/>
      <c r="GF476" s="126"/>
      <c r="GG476" s="126"/>
      <c r="GH476" s="126"/>
      <c r="GI476" s="126"/>
      <c r="GJ476" s="126"/>
      <c r="GK476" s="126"/>
      <c r="GL476" s="126"/>
      <c r="GM476" s="126"/>
      <c r="GN476" s="126"/>
      <c r="GO476" s="126"/>
      <c r="GP476" s="126"/>
      <c r="GQ476" s="126"/>
      <c r="GR476" s="126"/>
      <c r="GS476" s="126"/>
      <c r="GT476" s="126"/>
      <c r="GU476" s="126"/>
      <c r="GV476" s="126"/>
      <c r="GW476" s="126"/>
      <c r="GX476" s="126"/>
      <c r="GY476" s="126"/>
      <c r="GZ476" s="126"/>
      <c r="HA476" s="126"/>
      <c r="HB476" s="126"/>
      <c r="HC476" s="126"/>
      <c r="HD476" s="126"/>
      <c r="HE476" s="126"/>
      <c r="HF476" s="126"/>
      <c r="HG476" s="126"/>
      <c r="HH476" s="126"/>
      <c r="HI476" s="126"/>
      <c r="HJ476" s="126"/>
      <c r="HK476" s="126"/>
      <c r="HL476" s="126"/>
      <c r="HM476" s="126"/>
      <c r="HN476" s="126"/>
      <c r="HO476" s="126"/>
      <c r="HP476" s="126"/>
      <c r="HQ476" s="126"/>
      <c r="HR476" s="126"/>
      <c r="HS476" s="126"/>
      <c r="HT476" s="126"/>
      <c r="HU476" s="126"/>
      <c r="HV476" s="126"/>
      <c r="HW476" s="126"/>
      <c r="HX476" s="126"/>
      <c r="HY476" s="126"/>
      <c r="HZ476" s="126"/>
      <c r="IA476" s="126"/>
      <c r="IB476" s="126"/>
      <c r="IC476" s="126"/>
      <c r="ID476" s="126"/>
      <c r="IE476" s="126"/>
      <c r="IF476" s="126"/>
      <c r="IG476" s="126"/>
      <c r="IH476" s="126"/>
      <c r="II476" s="126"/>
      <c r="IJ476" s="126"/>
      <c r="IK476" s="126"/>
      <c r="IL476" s="126"/>
      <c r="IM476" s="126"/>
      <c r="IN476" s="126"/>
      <c r="IO476" s="126"/>
      <c r="IP476" s="126"/>
      <c r="IQ476" s="126"/>
      <c r="IR476" s="126"/>
      <c r="IS476" s="126"/>
      <c r="IT476" s="126"/>
      <c r="IU476" s="126"/>
      <c r="IV476" s="126"/>
    </row>
    <row r="477" spans="1:256" ht="12.75" customHeight="1">
      <c r="A477" s="267">
        <v>6027</v>
      </c>
      <c r="B477" s="267" t="s">
        <v>1046</v>
      </c>
      <c r="C477" s="514" t="s">
        <v>1307</v>
      </c>
      <c r="D477" s="514"/>
      <c r="E477" s="344" t="s">
        <v>1287</v>
      </c>
      <c r="F477" s="303">
        <v>4</v>
      </c>
      <c r="G477" s="284"/>
      <c r="H477" s="284"/>
      <c r="I477" s="284"/>
      <c r="J477" s="323">
        <v>623.19000000000005</v>
      </c>
      <c r="K477" s="345">
        <f t="shared" si="13"/>
        <v>2492.7600000000002</v>
      </c>
      <c r="FT477" s="126"/>
      <c r="FU477" s="126"/>
      <c r="FV477" s="126"/>
      <c r="FW477" s="126"/>
      <c r="FX477" s="126"/>
      <c r="FY477" s="126"/>
      <c r="FZ477" s="126"/>
      <c r="GA477" s="126"/>
      <c r="GB477" s="126"/>
      <c r="GC477" s="126"/>
      <c r="GD477" s="126"/>
      <c r="GE477" s="126"/>
      <c r="GF477" s="126"/>
      <c r="GG477" s="126"/>
      <c r="GH477" s="126"/>
      <c r="GI477" s="126"/>
      <c r="GJ477" s="126"/>
      <c r="GK477" s="126"/>
      <c r="GL477" s="126"/>
      <c r="GM477" s="126"/>
      <c r="GN477" s="126"/>
      <c r="GO477" s="126"/>
      <c r="GP477" s="126"/>
      <c r="GQ477" s="126"/>
      <c r="GR477" s="126"/>
      <c r="GS477" s="126"/>
      <c r="GT477" s="126"/>
      <c r="GU477" s="126"/>
      <c r="GV477" s="126"/>
      <c r="GW477" s="126"/>
      <c r="GX477" s="126"/>
      <c r="GY477" s="126"/>
      <c r="GZ477" s="126"/>
      <c r="HA477" s="126"/>
      <c r="HB477" s="126"/>
      <c r="HC477" s="126"/>
      <c r="HD477" s="126"/>
      <c r="HE477" s="126"/>
      <c r="HF477" s="126"/>
      <c r="HG477" s="126"/>
      <c r="HH477" s="126"/>
      <c r="HI477" s="126"/>
      <c r="HJ477" s="126"/>
      <c r="HK477" s="126"/>
      <c r="HL477" s="126"/>
      <c r="HM477" s="126"/>
      <c r="HN477" s="126"/>
      <c r="HO477" s="126"/>
      <c r="HP477" s="126"/>
      <c r="HQ477" s="126"/>
      <c r="HR477" s="126"/>
      <c r="HS477" s="126"/>
      <c r="HT477" s="126"/>
      <c r="HU477" s="126"/>
      <c r="HV477" s="126"/>
      <c r="HW477" s="126"/>
      <c r="HX477" s="126"/>
      <c r="HY477" s="126"/>
      <c r="HZ477" s="126"/>
      <c r="IA477" s="126"/>
      <c r="IB477" s="126"/>
      <c r="IC477" s="126"/>
      <c r="ID477" s="126"/>
      <c r="IE477" s="126"/>
      <c r="IF477" s="126"/>
      <c r="IG477" s="126"/>
      <c r="IH477" s="126"/>
      <c r="II477" s="126"/>
      <c r="IJ477" s="126"/>
      <c r="IK477" s="126"/>
      <c r="IL477" s="126"/>
      <c r="IM477" s="126"/>
      <c r="IN477" s="126"/>
      <c r="IO477" s="126"/>
      <c r="IP477" s="126"/>
      <c r="IQ477" s="126"/>
      <c r="IR477" s="126"/>
      <c r="IS477" s="126"/>
      <c r="IT477" s="126"/>
      <c r="IU477" s="126"/>
      <c r="IV477" s="126"/>
    </row>
    <row r="478" spans="1:256" ht="12.75" customHeight="1">
      <c r="A478" s="267">
        <v>9891</v>
      </c>
      <c r="B478" s="267" t="s">
        <v>1046</v>
      </c>
      <c r="C478" s="514" t="s">
        <v>1308</v>
      </c>
      <c r="D478" s="514"/>
      <c r="E478" s="344" t="s">
        <v>1287</v>
      </c>
      <c r="F478" s="303">
        <v>2</v>
      </c>
      <c r="G478" s="284"/>
      <c r="H478" s="284"/>
      <c r="I478" s="284"/>
      <c r="J478" s="323">
        <v>162.16</v>
      </c>
      <c r="K478" s="345">
        <f t="shared" si="13"/>
        <v>324.32</v>
      </c>
      <c r="FT478" s="126"/>
      <c r="FU478" s="126"/>
      <c r="FV478" s="126"/>
      <c r="FW478" s="126"/>
      <c r="FX478" s="126"/>
      <c r="FY478" s="126"/>
      <c r="FZ478" s="126"/>
      <c r="GA478" s="126"/>
      <c r="GB478" s="126"/>
      <c r="GC478" s="126"/>
      <c r="GD478" s="126"/>
      <c r="GE478" s="126"/>
      <c r="GF478" s="126"/>
      <c r="GG478" s="126"/>
      <c r="GH478" s="126"/>
      <c r="GI478" s="126"/>
      <c r="GJ478" s="126"/>
      <c r="GK478" s="126"/>
      <c r="GL478" s="126"/>
      <c r="GM478" s="126"/>
      <c r="GN478" s="126"/>
      <c r="GO478" s="126"/>
      <c r="GP478" s="126"/>
      <c r="GQ478" s="126"/>
      <c r="GR478" s="126"/>
      <c r="GS478" s="126"/>
      <c r="GT478" s="126"/>
      <c r="GU478" s="126"/>
      <c r="GV478" s="126"/>
      <c r="GW478" s="126"/>
      <c r="GX478" s="126"/>
      <c r="GY478" s="126"/>
      <c r="GZ478" s="126"/>
      <c r="HA478" s="126"/>
      <c r="HB478" s="126"/>
      <c r="HC478" s="126"/>
      <c r="HD478" s="126"/>
      <c r="HE478" s="126"/>
      <c r="HF478" s="126"/>
      <c r="HG478" s="126"/>
      <c r="HH478" s="126"/>
      <c r="HI478" s="126"/>
      <c r="HJ478" s="126"/>
      <c r="HK478" s="126"/>
      <c r="HL478" s="126"/>
      <c r="HM478" s="126"/>
      <c r="HN478" s="126"/>
      <c r="HO478" s="126"/>
      <c r="HP478" s="126"/>
      <c r="HQ478" s="126"/>
      <c r="HR478" s="126"/>
      <c r="HS478" s="126"/>
      <c r="HT478" s="126"/>
      <c r="HU478" s="126"/>
      <c r="HV478" s="126"/>
      <c r="HW478" s="126"/>
      <c r="HX478" s="126"/>
      <c r="HY478" s="126"/>
      <c r="HZ478" s="126"/>
      <c r="IA478" s="126"/>
      <c r="IB478" s="126"/>
      <c r="IC478" s="126"/>
      <c r="ID478" s="126"/>
      <c r="IE478" s="126"/>
      <c r="IF478" s="126"/>
      <c r="IG478" s="126"/>
      <c r="IH478" s="126"/>
      <c r="II478" s="126"/>
      <c r="IJ478" s="126"/>
      <c r="IK478" s="126"/>
      <c r="IL478" s="126"/>
      <c r="IM478" s="126"/>
      <c r="IN478" s="126"/>
      <c r="IO478" s="126"/>
      <c r="IP478" s="126"/>
      <c r="IQ478" s="126"/>
      <c r="IR478" s="126"/>
      <c r="IS478" s="126"/>
      <c r="IT478" s="126"/>
      <c r="IU478" s="126"/>
      <c r="IV478" s="126"/>
    </row>
    <row r="479" spans="1:256" ht="12.75" customHeight="1">
      <c r="A479" s="267">
        <v>4183</v>
      </c>
      <c r="B479" s="267" t="s">
        <v>1046</v>
      </c>
      <c r="C479" s="514" t="s">
        <v>1309</v>
      </c>
      <c r="D479" s="514"/>
      <c r="E479" s="344" t="s">
        <v>1287</v>
      </c>
      <c r="F479" s="303">
        <v>2</v>
      </c>
      <c r="G479" s="284"/>
      <c r="H479" s="284"/>
      <c r="I479" s="284"/>
      <c r="J479" s="323">
        <v>57.85</v>
      </c>
      <c r="K479" s="345">
        <f t="shared" si="13"/>
        <v>115.7</v>
      </c>
      <c r="FT479" s="126"/>
      <c r="FU479" s="126"/>
      <c r="FV479" s="126"/>
      <c r="FW479" s="126"/>
      <c r="FX479" s="126"/>
      <c r="FY479" s="126"/>
      <c r="FZ479" s="126"/>
      <c r="GA479" s="126"/>
      <c r="GB479" s="126"/>
      <c r="GC479" s="126"/>
      <c r="GD479" s="126"/>
      <c r="GE479" s="126"/>
      <c r="GF479" s="126"/>
      <c r="GG479" s="126"/>
      <c r="GH479" s="126"/>
      <c r="GI479" s="126"/>
      <c r="GJ479" s="126"/>
      <c r="GK479" s="126"/>
      <c r="GL479" s="126"/>
      <c r="GM479" s="126"/>
      <c r="GN479" s="126"/>
      <c r="GO479" s="126"/>
      <c r="GP479" s="126"/>
      <c r="GQ479" s="126"/>
      <c r="GR479" s="126"/>
      <c r="GS479" s="126"/>
      <c r="GT479" s="126"/>
      <c r="GU479" s="126"/>
      <c r="GV479" s="126"/>
      <c r="GW479" s="126"/>
      <c r="GX479" s="126"/>
      <c r="GY479" s="126"/>
      <c r="GZ479" s="126"/>
      <c r="HA479" s="126"/>
      <c r="HB479" s="126"/>
      <c r="HC479" s="126"/>
      <c r="HD479" s="126"/>
      <c r="HE479" s="126"/>
      <c r="HF479" s="126"/>
      <c r="HG479" s="126"/>
      <c r="HH479" s="126"/>
      <c r="HI479" s="126"/>
      <c r="HJ479" s="126"/>
      <c r="HK479" s="126"/>
      <c r="HL479" s="126"/>
      <c r="HM479" s="126"/>
      <c r="HN479" s="126"/>
      <c r="HO479" s="126"/>
      <c r="HP479" s="126"/>
      <c r="HQ479" s="126"/>
      <c r="HR479" s="126"/>
      <c r="HS479" s="126"/>
      <c r="HT479" s="126"/>
      <c r="HU479" s="126"/>
      <c r="HV479" s="126"/>
      <c r="HW479" s="126"/>
      <c r="HX479" s="126"/>
      <c r="HY479" s="126"/>
      <c r="HZ479" s="126"/>
      <c r="IA479" s="126"/>
      <c r="IB479" s="126"/>
      <c r="IC479" s="126"/>
      <c r="ID479" s="126"/>
      <c r="IE479" s="126"/>
      <c r="IF479" s="126"/>
      <c r="IG479" s="126"/>
      <c r="IH479" s="126"/>
      <c r="II479" s="126"/>
      <c r="IJ479" s="126"/>
      <c r="IK479" s="126"/>
      <c r="IL479" s="126"/>
      <c r="IM479" s="126"/>
      <c r="IN479" s="126"/>
      <c r="IO479" s="126"/>
      <c r="IP479" s="126"/>
      <c r="IQ479" s="126"/>
      <c r="IR479" s="126"/>
      <c r="IS479" s="126"/>
      <c r="IT479" s="126"/>
      <c r="IU479" s="126"/>
      <c r="IV479" s="126"/>
    </row>
    <row r="480" spans="1:256" ht="12.75" customHeight="1">
      <c r="A480" s="267">
        <v>10407</v>
      </c>
      <c r="B480" s="267" t="s">
        <v>1046</v>
      </c>
      <c r="C480" s="514" t="s">
        <v>1310</v>
      </c>
      <c r="D480" s="514"/>
      <c r="E480" s="344" t="s">
        <v>1287</v>
      </c>
      <c r="F480" s="303">
        <v>2</v>
      </c>
      <c r="G480" s="284"/>
      <c r="H480" s="284"/>
      <c r="I480" s="284"/>
      <c r="J480" s="323">
        <v>412.59</v>
      </c>
      <c r="K480" s="345">
        <f t="shared" si="13"/>
        <v>825.18</v>
      </c>
      <c r="FT480" s="126"/>
      <c r="FU480" s="126"/>
      <c r="FV480" s="126"/>
      <c r="FW480" s="126"/>
      <c r="FX480" s="126"/>
      <c r="FY480" s="126"/>
      <c r="FZ480" s="126"/>
      <c r="GA480" s="126"/>
      <c r="GB480" s="126"/>
      <c r="GC480" s="126"/>
      <c r="GD480" s="126"/>
      <c r="GE480" s="126"/>
      <c r="GF480" s="126"/>
      <c r="GG480" s="126"/>
      <c r="GH480" s="126"/>
      <c r="GI480" s="126"/>
      <c r="GJ480" s="126"/>
      <c r="GK480" s="126"/>
      <c r="GL480" s="126"/>
      <c r="GM480" s="126"/>
      <c r="GN480" s="126"/>
      <c r="GO480" s="126"/>
      <c r="GP480" s="126"/>
      <c r="GQ480" s="126"/>
      <c r="GR480" s="126"/>
      <c r="GS480" s="126"/>
      <c r="GT480" s="126"/>
      <c r="GU480" s="126"/>
      <c r="GV480" s="126"/>
      <c r="GW480" s="126"/>
      <c r="GX480" s="126"/>
      <c r="GY480" s="126"/>
      <c r="GZ480" s="126"/>
      <c r="HA480" s="126"/>
      <c r="HB480" s="126"/>
      <c r="HC480" s="126"/>
      <c r="HD480" s="126"/>
      <c r="HE480" s="126"/>
      <c r="HF480" s="126"/>
      <c r="HG480" s="126"/>
      <c r="HH480" s="126"/>
      <c r="HI480" s="126"/>
      <c r="HJ480" s="126"/>
      <c r="HK480" s="126"/>
      <c r="HL480" s="126"/>
      <c r="HM480" s="126"/>
      <c r="HN480" s="126"/>
      <c r="HO480" s="126"/>
      <c r="HP480" s="126"/>
      <c r="HQ480" s="126"/>
      <c r="HR480" s="126"/>
      <c r="HS480" s="126"/>
      <c r="HT480" s="126"/>
      <c r="HU480" s="126"/>
      <c r="HV480" s="126"/>
      <c r="HW480" s="126"/>
      <c r="HX480" s="126"/>
      <c r="HY480" s="126"/>
      <c r="HZ480" s="126"/>
      <c r="IA480" s="126"/>
      <c r="IB480" s="126"/>
      <c r="IC480" s="126"/>
      <c r="ID480" s="126"/>
      <c r="IE480" s="126"/>
      <c r="IF480" s="126"/>
      <c r="IG480" s="126"/>
      <c r="IH480" s="126"/>
      <c r="II480" s="126"/>
      <c r="IJ480" s="126"/>
      <c r="IK480" s="126"/>
      <c r="IL480" s="126"/>
      <c r="IM480" s="126"/>
      <c r="IN480" s="126"/>
      <c r="IO480" s="126"/>
      <c r="IP480" s="126"/>
      <c r="IQ480" s="126"/>
      <c r="IR480" s="126"/>
      <c r="IS480" s="126"/>
      <c r="IT480" s="126"/>
      <c r="IU480" s="126"/>
      <c r="IV480" s="126"/>
    </row>
    <row r="481" spans="1:256" ht="12.75" customHeight="1">
      <c r="A481" s="267">
        <v>9223</v>
      </c>
      <c r="B481" s="267" t="s">
        <v>1074</v>
      </c>
      <c r="C481" s="514" t="s">
        <v>1311</v>
      </c>
      <c r="D481" s="514"/>
      <c r="E481" s="344" t="s">
        <v>1287</v>
      </c>
      <c r="F481" s="303">
        <v>1</v>
      </c>
      <c r="G481" s="284"/>
      <c r="H481" s="284"/>
      <c r="I481" s="284"/>
      <c r="J481" s="323">
        <v>168.74</v>
      </c>
      <c r="K481" s="345">
        <f t="shared" si="13"/>
        <v>168.74</v>
      </c>
      <c r="FT481" s="126"/>
      <c r="FU481" s="126"/>
      <c r="FV481" s="126"/>
      <c r="FW481" s="126"/>
      <c r="FX481" s="126"/>
      <c r="FY481" s="126"/>
      <c r="FZ481" s="126"/>
      <c r="GA481" s="126"/>
      <c r="GB481" s="126"/>
      <c r="GC481" s="126"/>
      <c r="GD481" s="126"/>
      <c r="GE481" s="126"/>
      <c r="GF481" s="126"/>
      <c r="GG481" s="126"/>
      <c r="GH481" s="126"/>
      <c r="GI481" s="126"/>
      <c r="GJ481" s="126"/>
      <c r="GK481" s="126"/>
      <c r="GL481" s="126"/>
      <c r="GM481" s="126"/>
      <c r="GN481" s="126"/>
      <c r="GO481" s="126"/>
      <c r="GP481" s="126"/>
      <c r="GQ481" s="126"/>
      <c r="GR481" s="126"/>
      <c r="GS481" s="126"/>
      <c r="GT481" s="126"/>
      <c r="GU481" s="126"/>
      <c r="GV481" s="126"/>
      <c r="GW481" s="126"/>
      <c r="GX481" s="126"/>
      <c r="GY481" s="126"/>
      <c r="GZ481" s="126"/>
      <c r="HA481" s="126"/>
      <c r="HB481" s="126"/>
      <c r="HC481" s="126"/>
      <c r="HD481" s="126"/>
      <c r="HE481" s="126"/>
      <c r="HF481" s="126"/>
      <c r="HG481" s="126"/>
      <c r="HH481" s="126"/>
      <c r="HI481" s="126"/>
      <c r="HJ481" s="126"/>
      <c r="HK481" s="126"/>
      <c r="HL481" s="126"/>
      <c r="HM481" s="126"/>
      <c r="HN481" s="126"/>
      <c r="HO481" s="126"/>
      <c r="HP481" s="126"/>
      <c r="HQ481" s="126"/>
      <c r="HR481" s="126"/>
      <c r="HS481" s="126"/>
      <c r="HT481" s="126"/>
      <c r="HU481" s="126"/>
      <c r="HV481" s="126"/>
      <c r="HW481" s="126"/>
      <c r="HX481" s="126"/>
      <c r="HY481" s="126"/>
      <c r="HZ481" s="126"/>
      <c r="IA481" s="126"/>
      <c r="IB481" s="126"/>
      <c r="IC481" s="126"/>
      <c r="ID481" s="126"/>
      <c r="IE481" s="126"/>
      <c r="IF481" s="126"/>
      <c r="IG481" s="126"/>
      <c r="IH481" s="126"/>
      <c r="II481" s="126"/>
      <c r="IJ481" s="126"/>
      <c r="IK481" s="126"/>
      <c r="IL481" s="126"/>
      <c r="IM481" s="126"/>
      <c r="IN481" s="126"/>
      <c r="IO481" s="126"/>
      <c r="IP481" s="126"/>
      <c r="IQ481" s="126"/>
      <c r="IR481" s="126"/>
      <c r="IS481" s="126"/>
      <c r="IT481" s="126"/>
      <c r="IU481" s="126"/>
      <c r="IV481" s="126"/>
    </row>
    <row r="482" spans="1:256" ht="12.75">
      <c r="A482" s="324"/>
      <c r="B482" s="324"/>
      <c r="C482" s="510" t="s">
        <v>1312</v>
      </c>
      <c r="D482" s="510"/>
      <c r="E482" s="324"/>
      <c r="F482" s="326"/>
      <c r="G482" s="327"/>
      <c r="H482" s="327"/>
      <c r="I482" s="327"/>
      <c r="J482" s="330" t="s">
        <v>83</v>
      </c>
      <c r="K482" s="331">
        <f>SUM(K483:K491)</f>
        <v>19925.142800000001</v>
      </c>
    </row>
    <row r="483" spans="1:256" ht="12.75" customHeight="1">
      <c r="A483" s="267">
        <v>1353</v>
      </c>
      <c r="B483" s="267" t="s">
        <v>1074</v>
      </c>
      <c r="C483" s="514" t="s">
        <v>1313</v>
      </c>
      <c r="D483" s="514"/>
      <c r="E483" s="344" t="s">
        <v>1287</v>
      </c>
      <c r="F483" s="303">
        <v>92</v>
      </c>
      <c r="G483" s="284"/>
      <c r="H483" s="284"/>
      <c r="I483" s="284"/>
      <c r="J483" s="323">
        <v>42</v>
      </c>
      <c r="K483" s="345">
        <f t="shared" ref="K483:K491" si="14">F483*J483</f>
        <v>3864</v>
      </c>
      <c r="FT483" s="126"/>
      <c r="FU483" s="126"/>
      <c r="FV483" s="126"/>
      <c r="FW483" s="126"/>
      <c r="FX483" s="126"/>
      <c r="FY483" s="126"/>
      <c r="FZ483" s="126"/>
      <c r="GA483" s="126"/>
      <c r="GB483" s="126"/>
      <c r="GC483" s="126"/>
      <c r="GD483" s="126"/>
      <c r="GE483" s="126"/>
      <c r="GF483" s="126"/>
      <c r="GG483" s="126"/>
      <c r="GH483" s="126"/>
      <c r="GI483" s="126"/>
      <c r="GJ483" s="126"/>
      <c r="GK483" s="126"/>
      <c r="GL483" s="126"/>
      <c r="GM483" s="126"/>
      <c r="GN483" s="126"/>
      <c r="GO483" s="126"/>
      <c r="GP483" s="126"/>
      <c r="GQ483" s="126"/>
      <c r="GR483" s="126"/>
      <c r="GS483" s="126"/>
      <c r="GT483" s="126"/>
      <c r="GU483" s="126"/>
      <c r="GV483" s="126"/>
      <c r="GW483" s="126"/>
      <c r="GX483" s="126"/>
      <c r="GY483" s="126"/>
      <c r="GZ483" s="126"/>
      <c r="HA483" s="126"/>
      <c r="HB483" s="126"/>
      <c r="HC483" s="126"/>
      <c r="HD483" s="126"/>
      <c r="HE483" s="126"/>
      <c r="HF483" s="126"/>
      <c r="HG483" s="126"/>
      <c r="HH483" s="126"/>
      <c r="HI483" s="126"/>
      <c r="HJ483" s="126"/>
      <c r="HK483" s="126"/>
      <c r="HL483" s="126"/>
      <c r="HM483" s="126"/>
      <c r="HN483" s="126"/>
      <c r="HO483" s="126"/>
      <c r="HP483" s="126"/>
      <c r="HQ483" s="126"/>
      <c r="HR483" s="126"/>
      <c r="HS483" s="126"/>
      <c r="HT483" s="126"/>
      <c r="HU483" s="126"/>
      <c r="HV483" s="126"/>
      <c r="HW483" s="126"/>
      <c r="HX483" s="126"/>
      <c r="HY483" s="126"/>
      <c r="HZ483" s="126"/>
      <c r="IA483" s="126"/>
      <c r="IB483" s="126"/>
      <c r="IC483" s="126"/>
      <c r="ID483" s="126"/>
      <c r="IE483" s="126"/>
      <c r="IF483" s="126"/>
      <c r="IG483" s="126"/>
      <c r="IH483" s="126"/>
      <c r="II483" s="126"/>
      <c r="IJ483" s="126"/>
      <c r="IK483" s="126"/>
      <c r="IL483" s="126"/>
      <c r="IM483" s="126"/>
      <c r="IN483" s="126"/>
      <c r="IO483" s="126"/>
      <c r="IP483" s="126"/>
      <c r="IQ483" s="126"/>
      <c r="IR483" s="126"/>
      <c r="IS483" s="126"/>
      <c r="IT483" s="126"/>
      <c r="IU483" s="126"/>
      <c r="IV483" s="126"/>
    </row>
    <row r="484" spans="1:256" ht="12.75" customHeight="1">
      <c r="A484" s="267">
        <v>7611</v>
      </c>
      <c r="B484" s="267" t="s">
        <v>1074</v>
      </c>
      <c r="C484" s="514" t="s">
        <v>1314</v>
      </c>
      <c r="D484" s="514"/>
      <c r="E484" s="344" t="s">
        <v>1287</v>
      </c>
      <c r="F484" s="303">
        <v>11</v>
      </c>
      <c r="G484" s="284"/>
      <c r="H484" s="284"/>
      <c r="I484" s="284"/>
      <c r="J484" s="323">
        <v>91.39</v>
      </c>
      <c r="K484" s="345">
        <f t="shared" si="14"/>
        <v>1005.29</v>
      </c>
      <c r="FT484" s="126"/>
      <c r="FU484" s="126"/>
      <c r="FV484" s="126"/>
      <c r="FW484" s="126"/>
      <c r="FX484" s="126"/>
      <c r="FY484" s="126"/>
      <c r="FZ484" s="126"/>
      <c r="GA484" s="126"/>
      <c r="GB484" s="126"/>
      <c r="GC484" s="126"/>
      <c r="GD484" s="126"/>
      <c r="GE484" s="126"/>
      <c r="GF484" s="126"/>
      <c r="GG484" s="126"/>
      <c r="GH484" s="126"/>
      <c r="GI484" s="126"/>
      <c r="GJ484" s="126"/>
      <c r="GK484" s="126"/>
      <c r="GL484" s="126"/>
      <c r="GM484" s="126"/>
      <c r="GN484" s="126"/>
      <c r="GO484" s="126"/>
      <c r="GP484" s="126"/>
      <c r="GQ484" s="126"/>
      <c r="GR484" s="126"/>
      <c r="GS484" s="126"/>
      <c r="GT484" s="126"/>
      <c r="GU484" s="126"/>
      <c r="GV484" s="126"/>
      <c r="GW484" s="126"/>
      <c r="GX484" s="126"/>
      <c r="GY484" s="126"/>
      <c r="GZ484" s="126"/>
      <c r="HA484" s="126"/>
      <c r="HB484" s="126"/>
      <c r="HC484" s="126"/>
      <c r="HD484" s="126"/>
      <c r="HE484" s="126"/>
      <c r="HF484" s="126"/>
      <c r="HG484" s="126"/>
      <c r="HH484" s="126"/>
      <c r="HI484" s="126"/>
      <c r="HJ484" s="126"/>
      <c r="HK484" s="126"/>
      <c r="HL484" s="126"/>
      <c r="HM484" s="126"/>
      <c r="HN484" s="126"/>
      <c r="HO484" s="126"/>
      <c r="HP484" s="126"/>
      <c r="HQ484" s="126"/>
      <c r="HR484" s="126"/>
      <c r="HS484" s="126"/>
      <c r="HT484" s="126"/>
      <c r="HU484" s="126"/>
      <c r="HV484" s="126"/>
      <c r="HW484" s="126"/>
      <c r="HX484" s="126"/>
      <c r="HY484" s="126"/>
      <c r="HZ484" s="126"/>
      <c r="IA484" s="126"/>
      <c r="IB484" s="126"/>
      <c r="IC484" s="126"/>
      <c r="ID484" s="126"/>
      <c r="IE484" s="126"/>
      <c r="IF484" s="126"/>
      <c r="IG484" s="126"/>
      <c r="IH484" s="126"/>
      <c r="II484" s="126"/>
      <c r="IJ484" s="126"/>
      <c r="IK484" s="126"/>
      <c r="IL484" s="126"/>
      <c r="IM484" s="126"/>
      <c r="IN484" s="126"/>
      <c r="IO484" s="126"/>
      <c r="IP484" s="126"/>
      <c r="IQ484" s="126"/>
      <c r="IR484" s="126"/>
      <c r="IS484" s="126"/>
      <c r="IT484" s="126"/>
      <c r="IU484" s="126"/>
      <c r="IV484" s="126"/>
    </row>
    <row r="485" spans="1:256" ht="12.75" customHeight="1">
      <c r="A485" s="267">
        <v>816</v>
      </c>
      <c r="B485" s="267" t="s">
        <v>1074</v>
      </c>
      <c r="C485" s="514" t="s">
        <v>1315</v>
      </c>
      <c r="D485" s="514"/>
      <c r="E485" s="344" t="s">
        <v>1287</v>
      </c>
      <c r="F485" s="303">
        <v>77</v>
      </c>
      <c r="G485" s="284"/>
      <c r="H485" s="284"/>
      <c r="I485" s="284"/>
      <c r="J485" s="323">
        <v>139.25</v>
      </c>
      <c r="K485" s="345">
        <f t="shared" si="14"/>
        <v>10722.25</v>
      </c>
      <c r="FT485" s="126"/>
      <c r="FU485" s="126"/>
      <c r="FV485" s="126"/>
      <c r="FW485" s="126"/>
      <c r="FX485" s="126"/>
      <c r="FY485" s="126"/>
      <c r="FZ485" s="126"/>
      <c r="GA485" s="126"/>
      <c r="GB485" s="126"/>
      <c r="GC485" s="126"/>
      <c r="GD485" s="126"/>
      <c r="GE485" s="126"/>
      <c r="GF485" s="126"/>
      <c r="GG485" s="126"/>
      <c r="GH485" s="126"/>
      <c r="GI485" s="126"/>
      <c r="GJ485" s="126"/>
      <c r="GK485" s="126"/>
      <c r="GL485" s="126"/>
      <c r="GM485" s="126"/>
      <c r="GN485" s="126"/>
      <c r="GO485" s="126"/>
      <c r="GP485" s="126"/>
      <c r="GQ485" s="126"/>
      <c r="GR485" s="126"/>
      <c r="GS485" s="126"/>
      <c r="GT485" s="126"/>
      <c r="GU485" s="126"/>
      <c r="GV485" s="126"/>
      <c r="GW485" s="126"/>
      <c r="GX485" s="126"/>
      <c r="GY485" s="126"/>
      <c r="GZ485" s="126"/>
      <c r="HA485" s="126"/>
      <c r="HB485" s="126"/>
      <c r="HC485" s="126"/>
      <c r="HD485" s="126"/>
      <c r="HE485" s="126"/>
      <c r="HF485" s="126"/>
      <c r="HG485" s="126"/>
      <c r="HH485" s="126"/>
      <c r="HI485" s="126"/>
      <c r="HJ485" s="126"/>
      <c r="HK485" s="126"/>
      <c r="HL485" s="126"/>
      <c r="HM485" s="126"/>
      <c r="HN485" s="126"/>
      <c r="HO485" s="126"/>
      <c r="HP485" s="126"/>
      <c r="HQ485" s="126"/>
      <c r="HR485" s="126"/>
      <c r="HS485" s="126"/>
      <c r="HT485" s="126"/>
      <c r="HU485" s="126"/>
      <c r="HV485" s="126"/>
      <c r="HW485" s="126"/>
      <c r="HX485" s="126"/>
      <c r="HY485" s="126"/>
      <c r="HZ485" s="126"/>
      <c r="IA485" s="126"/>
      <c r="IB485" s="126"/>
      <c r="IC485" s="126"/>
      <c r="ID485" s="126"/>
      <c r="IE485" s="126"/>
      <c r="IF485" s="126"/>
      <c r="IG485" s="126"/>
      <c r="IH485" s="126"/>
      <c r="II485" s="126"/>
      <c r="IJ485" s="126"/>
      <c r="IK485" s="126"/>
      <c r="IL485" s="126"/>
      <c r="IM485" s="126"/>
      <c r="IN485" s="126"/>
      <c r="IO485" s="126"/>
      <c r="IP485" s="126"/>
      <c r="IQ485" s="126"/>
      <c r="IR485" s="126"/>
      <c r="IS485" s="126"/>
      <c r="IT485" s="126"/>
      <c r="IU485" s="126"/>
      <c r="IV485" s="126"/>
    </row>
    <row r="486" spans="1:256" ht="12.75" customHeight="1">
      <c r="A486" s="267">
        <v>818</v>
      </c>
      <c r="B486" s="267" t="s">
        <v>1074</v>
      </c>
      <c r="C486" s="514" t="s">
        <v>1316</v>
      </c>
      <c r="D486" s="514"/>
      <c r="E486" s="344" t="s">
        <v>1287</v>
      </c>
      <c r="F486" s="303">
        <v>9</v>
      </c>
      <c r="G486" s="284"/>
      <c r="H486" s="284"/>
      <c r="I486" s="284"/>
      <c r="J486" s="323">
        <v>124.78</v>
      </c>
      <c r="K486" s="345">
        <f t="shared" si="14"/>
        <v>1123.02</v>
      </c>
      <c r="FT486" s="126"/>
      <c r="FU486" s="126"/>
      <c r="FV486" s="126"/>
      <c r="FW486" s="126"/>
      <c r="FX486" s="126"/>
      <c r="FY486" s="126"/>
      <c r="FZ486" s="126"/>
      <c r="GA486" s="126"/>
      <c r="GB486" s="126"/>
      <c r="GC486" s="126"/>
      <c r="GD486" s="126"/>
      <c r="GE486" s="126"/>
      <c r="GF486" s="126"/>
      <c r="GG486" s="126"/>
      <c r="GH486" s="126"/>
      <c r="GI486" s="126"/>
      <c r="GJ486" s="126"/>
      <c r="GK486" s="126"/>
      <c r="GL486" s="126"/>
      <c r="GM486" s="126"/>
      <c r="GN486" s="126"/>
      <c r="GO486" s="126"/>
      <c r="GP486" s="126"/>
      <c r="GQ486" s="126"/>
      <c r="GR486" s="126"/>
      <c r="GS486" s="126"/>
      <c r="GT486" s="126"/>
      <c r="GU486" s="126"/>
      <c r="GV486" s="126"/>
      <c r="GW486" s="126"/>
      <c r="GX486" s="126"/>
      <c r="GY486" s="126"/>
      <c r="GZ486" s="126"/>
      <c r="HA486" s="126"/>
      <c r="HB486" s="126"/>
      <c r="HC486" s="126"/>
      <c r="HD486" s="126"/>
      <c r="HE486" s="126"/>
      <c r="HF486" s="126"/>
      <c r="HG486" s="126"/>
      <c r="HH486" s="126"/>
      <c r="HI486" s="126"/>
      <c r="HJ486" s="126"/>
      <c r="HK486" s="126"/>
      <c r="HL486" s="126"/>
      <c r="HM486" s="126"/>
      <c r="HN486" s="126"/>
      <c r="HO486" s="126"/>
      <c r="HP486" s="126"/>
      <c r="HQ486" s="126"/>
      <c r="HR486" s="126"/>
      <c r="HS486" s="126"/>
      <c r="HT486" s="126"/>
      <c r="HU486" s="126"/>
      <c r="HV486" s="126"/>
      <c r="HW486" s="126"/>
      <c r="HX486" s="126"/>
      <c r="HY486" s="126"/>
      <c r="HZ486" s="126"/>
      <c r="IA486" s="126"/>
      <c r="IB486" s="126"/>
      <c r="IC486" s="126"/>
      <c r="ID486" s="126"/>
      <c r="IE486" s="126"/>
      <c r="IF486" s="126"/>
      <c r="IG486" s="126"/>
      <c r="IH486" s="126"/>
      <c r="II486" s="126"/>
      <c r="IJ486" s="126"/>
      <c r="IK486" s="126"/>
      <c r="IL486" s="126"/>
      <c r="IM486" s="126"/>
      <c r="IN486" s="126"/>
      <c r="IO486" s="126"/>
      <c r="IP486" s="126"/>
      <c r="IQ486" s="126"/>
      <c r="IR486" s="126"/>
      <c r="IS486" s="126"/>
      <c r="IT486" s="126"/>
      <c r="IU486" s="126"/>
      <c r="IV486" s="126"/>
    </row>
    <row r="487" spans="1:256" ht="12.75" customHeight="1">
      <c r="A487" s="267">
        <v>872</v>
      </c>
      <c r="B487" s="267" t="s">
        <v>1074</v>
      </c>
      <c r="C487" s="514" t="s">
        <v>1317</v>
      </c>
      <c r="D487" s="514"/>
      <c r="E487" s="344" t="s">
        <v>763</v>
      </c>
      <c r="F487" s="303">
        <v>430.82</v>
      </c>
      <c r="G487" s="284"/>
      <c r="H487" s="284"/>
      <c r="I487" s="284"/>
      <c r="J487" s="323">
        <v>2.04</v>
      </c>
      <c r="K487" s="345">
        <f t="shared" si="14"/>
        <v>878.87279999999998</v>
      </c>
      <c r="FT487" s="126"/>
      <c r="FU487" s="126"/>
      <c r="FV487" s="126"/>
      <c r="FW487" s="126"/>
      <c r="FX487" s="126"/>
      <c r="FY487" s="126"/>
      <c r="FZ487" s="126"/>
      <c r="GA487" s="126"/>
      <c r="GB487" s="126"/>
      <c r="GC487" s="126"/>
      <c r="GD487" s="126"/>
      <c r="GE487" s="126"/>
      <c r="GF487" s="126"/>
      <c r="GG487" s="126"/>
      <c r="GH487" s="126"/>
      <c r="GI487" s="126"/>
      <c r="GJ487" s="126"/>
      <c r="GK487" s="126"/>
      <c r="GL487" s="126"/>
      <c r="GM487" s="126"/>
      <c r="GN487" s="126"/>
      <c r="GO487" s="126"/>
      <c r="GP487" s="126"/>
      <c r="GQ487" s="126"/>
      <c r="GR487" s="126"/>
      <c r="GS487" s="126"/>
      <c r="GT487" s="126"/>
      <c r="GU487" s="126"/>
      <c r="GV487" s="126"/>
      <c r="GW487" s="126"/>
      <c r="GX487" s="126"/>
      <c r="GY487" s="126"/>
      <c r="GZ487" s="126"/>
      <c r="HA487" s="126"/>
      <c r="HB487" s="126"/>
      <c r="HC487" s="126"/>
      <c r="HD487" s="126"/>
      <c r="HE487" s="126"/>
      <c r="HF487" s="126"/>
      <c r="HG487" s="126"/>
      <c r="HH487" s="126"/>
      <c r="HI487" s="126"/>
      <c r="HJ487" s="126"/>
      <c r="HK487" s="126"/>
      <c r="HL487" s="126"/>
      <c r="HM487" s="126"/>
      <c r="HN487" s="126"/>
      <c r="HO487" s="126"/>
      <c r="HP487" s="126"/>
      <c r="HQ487" s="126"/>
      <c r="HR487" s="126"/>
      <c r="HS487" s="126"/>
      <c r="HT487" s="126"/>
      <c r="HU487" s="126"/>
      <c r="HV487" s="126"/>
      <c r="HW487" s="126"/>
      <c r="HX487" s="126"/>
      <c r="HY487" s="126"/>
      <c r="HZ487" s="126"/>
      <c r="IA487" s="126"/>
      <c r="IB487" s="126"/>
      <c r="IC487" s="126"/>
      <c r="ID487" s="126"/>
      <c r="IE487" s="126"/>
      <c r="IF487" s="126"/>
      <c r="IG487" s="126"/>
      <c r="IH487" s="126"/>
      <c r="II487" s="126"/>
      <c r="IJ487" s="126"/>
      <c r="IK487" s="126"/>
      <c r="IL487" s="126"/>
      <c r="IM487" s="126"/>
      <c r="IN487" s="126"/>
      <c r="IO487" s="126"/>
      <c r="IP487" s="126"/>
      <c r="IQ487" s="126"/>
      <c r="IR487" s="126"/>
      <c r="IS487" s="126"/>
      <c r="IT487" s="126"/>
      <c r="IU487" s="126"/>
      <c r="IV487" s="126"/>
    </row>
    <row r="488" spans="1:256" ht="12.75" customHeight="1">
      <c r="A488" s="267">
        <v>10569</v>
      </c>
      <c r="B488" s="267" t="s">
        <v>1046</v>
      </c>
      <c r="C488" s="514" t="s">
        <v>1318</v>
      </c>
      <c r="D488" s="514"/>
      <c r="E488" s="344" t="s">
        <v>1287</v>
      </c>
      <c r="F488" s="303">
        <v>68</v>
      </c>
      <c r="G488" s="284"/>
      <c r="H488" s="284"/>
      <c r="I488" s="284"/>
      <c r="J488" s="323">
        <v>2.08</v>
      </c>
      <c r="K488" s="345">
        <f t="shared" si="14"/>
        <v>141.44</v>
      </c>
      <c r="FT488" s="126"/>
      <c r="FU488" s="126"/>
      <c r="FV488" s="126"/>
      <c r="FW488" s="126"/>
      <c r="FX488" s="126"/>
      <c r="FY488" s="126"/>
      <c r="FZ488" s="126"/>
      <c r="GA488" s="126"/>
      <c r="GB488" s="126"/>
      <c r="GC488" s="126"/>
      <c r="GD488" s="126"/>
      <c r="GE488" s="126"/>
      <c r="GF488" s="126"/>
      <c r="GG488" s="126"/>
      <c r="GH488" s="126"/>
      <c r="GI488" s="126"/>
      <c r="GJ488" s="126"/>
      <c r="GK488" s="126"/>
      <c r="GL488" s="126"/>
      <c r="GM488" s="126"/>
      <c r="GN488" s="126"/>
      <c r="GO488" s="126"/>
      <c r="GP488" s="126"/>
      <c r="GQ488" s="126"/>
      <c r="GR488" s="126"/>
      <c r="GS488" s="126"/>
      <c r="GT488" s="126"/>
      <c r="GU488" s="126"/>
      <c r="GV488" s="126"/>
      <c r="GW488" s="126"/>
      <c r="GX488" s="126"/>
      <c r="GY488" s="126"/>
      <c r="GZ488" s="126"/>
      <c r="HA488" s="126"/>
      <c r="HB488" s="126"/>
      <c r="HC488" s="126"/>
      <c r="HD488" s="126"/>
      <c r="HE488" s="126"/>
      <c r="HF488" s="126"/>
      <c r="HG488" s="126"/>
      <c r="HH488" s="126"/>
      <c r="HI488" s="126"/>
      <c r="HJ488" s="126"/>
      <c r="HK488" s="126"/>
      <c r="HL488" s="126"/>
      <c r="HM488" s="126"/>
      <c r="HN488" s="126"/>
      <c r="HO488" s="126"/>
      <c r="HP488" s="126"/>
      <c r="HQ488" s="126"/>
      <c r="HR488" s="126"/>
      <c r="HS488" s="126"/>
      <c r="HT488" s="126"/>
      <c r="HU488" s="126"/>
      <c r="HV488" s="126"/>
      <c r="HW488" s="126"/>
      <c r="HX488" s="126"/>
      <c r="HY488" s="126"/>
      <c r="HZ488" s="126"/>
      <c r="IA488" s="126"/>
      <c r="IB488" s="126"/>
      <c r="IC488" s="126"/>
      <c r="ID488" s="126"/>
      <c r="IE488" s="126"/>
      <c r="IF488" s="126"/>
      <c r="IG488" s="126"/>
      <c r="IH488" s="126"/>
      <c r="II488" s="126"/>
      <c r="IJ488" s="126"/>
      <c r="IK488" s="126"/>
      <c r="IL488" s="126"/>
      <c r="IM488" s="126"/>
      <c r="IN488" s="126"/>
      <c r="IO488" s="126"/>
      <c r="IP488" s="126"/>
      <c r="IQ488" s="126"/>
      <c r="IR488" s="126"/>
      <c r="IS488" s="126"/>
      <c r="IT488" s="126"/>
      <c r="IU488" s="126"/>
      <c r="IV488" s="126"/>
    </row>
    <row r="489" spans="1:256" ht="12.75" customHeight="1">
      <c r="A489" s="267">
        <v>2556</v>
      </c>
      <c r="B489" s="267" t="s">
        <v>1046</v>
      </c>
      <c r="C489" s="514" t="s">
        <v>1125</v>
      </c>
      <c r="D489" s="514"/>
      <c r="E489" s="344" t="s">
        <v>1287</v>
      </c>
      <c r="F489" s="303">
        <v>11</v>
      </c>
      <c r="G489" s="284"/>
      <c r="H489" s="284"/>
      <c r="I489" s="284"/>
      <c r="J489" s="323">
        <v>1.04</v>
      </c>
      <c r="K489" s="345">
        <f t="shared" si="14"/>
        <v>11.440000000000001</v>
      </c>
      <c r="FT489" s="126"/>
      <c r="FU489" s="126"/>
      <c r="FV489" s="126"/>
      <c r="FW489" s="126"/>
      <c r="FX489" s="126"/>
      <c r="FY489" s="126"/>
      <c r="FZ489" s="126"/>
      <c r="GA489" s="126"/>
      <c r="GB489" s="126"/>
      <c r="GC489" s="126"/>
      <c r="GD489" s="126"/>
      <c r="GE489" s="126"/>
      <c r="GF489" s="126"/>
      <c r="GG489" s="126"/>
      <c r="GH489" s="126"/>
      <c r="GI489" s="126"/>
      <c r="GJ489" s="126"/>
      <c r="GK489" s="126"/>
      <c r="GL489" s="126"/>
      <c r="GM489" s="126"/>
      <c r="GN489" s="126"/>
      <c r="GO489" s="126"/>
      <c r="GP489" s="126"/>
      <c r="GQ489" s="126"/>
      <c r="GR489" s="126"/>
      <c r="GS489" s="126"/>
      <c r="GT489" s="126"/>
      <c r="GU489" s="126"/>
      <c r="GV489" s="126"/>
      <c r="GW489" s="126"/>
      <c r="GX489" s="126"/>
      <c r="GY489" s="126"/>
      <c r="GZ489" s="126"/>
      <c r="HA489" s="126"/>
      <c r="HB489" s="126"/>
      <c r="HC489" s="126"/>
      <c r="HD489" s="126"/>
      <c r="HE489" s="126"/>
      <c r="HF489" s="126"/>
      <c r="HG489" s="126"/>
      <c r="HH489" s="126"/>
      <c r="HI489" s="126"/>
      <c r="HJ489" s="126"/>
      <c r="HK489" s="126"/>
      <c r="HL489" s="126"/>
      <c r="HM489" s="126"/>
      <c r="HN489" s="126"/>
      <c r="HO489" s="126"/>
      <c r="HP489" s="126"/>
      <c r="HQ489" s="126"/>
      <c r="HR489" s="126"/>
      <c r="HS489" s="126"/>
      <c r="HT489" s="126"/>
      <c r="HU489" s="126"/>
      <c r="HV489" s="126"/>
      <c r="HW489" s="126"/>
      <c r="HX489" s="126"/>
      <c r="HY489" s="126"/>
      <c r="HZ489" s="126"/>
      <c r="IA489" s="126"/>
      <c r="IB489" s="126"/>
      <c r="IC489" s="126"/>
      <c r="ID489" s="126"/>
      <c r="IE489" s="126"/>
      <c r="IF489" s="126"/>
      <c r="IG489" s="126"/>
      <c r="IH489" s="126"/>
      <c r="II489" s="126"/>
      <c r="IJ489" s="126"/>
      <c r="IK489" s="126"/>
      <c r="IL489" s="126"/>
      <c r="IM489" s="126"/>
      <c r="IN489" s="126"/>
      <c r="IO489" s="126"/>
      <c r="IP489" s="126"/>
      <c r="IQ489" s="126"/>
      <c r="IR489" s="126"/>
      <c r="IS489" s="126"/>
      <c r="IT489" s="126"/>
      <c r="IU489" s="126"/>
      <c r="IV489" s="126"/>
    </row>
    <row r="490" spans="1:256" ht="12.75" customHeight="1">
      <c r="A490" s="267">
        <v>1879</v>
      </c>
      <c r="B490" s="267" t="s">
        <v>1046</v>
      </c>
      <c r="C490" s="514" t="s">
        <v>1319</v>
      </c>
      <c r="D490" s="514"/>
      <c r="E490" s="344" t="s">
        <v>1287</v>
      </c>
      <c r="F490" s="303">
        <v>95</v>
      </c>
      <c r="G490" s="284"/>
      <c r="H490" s="284"/>
      <c r="I490" s="284"/>
      <c r="J490" s="323">
        <v>2.77</v>
      </c>
      <c r="K490" s="345">
        <f t="shared" si="14"/>
        <v>263.14999999999998</v>
      </c>
      <c r="FT490" s="126"/>
      <c r="FU490" s="126"/>
      <c r="FV490" s="126"/>
      <c r="FW490" s="126"/>
      <c r="FX490" s="126"/>
      <c r="FY490" s="126"/>
      <c r="FZ490" s="126"/>
      <c r="GA490" s="126"/>
      <c r="GB490" s="126"/>
      <c r="GC490" s="126"/>
      <c r="GD490" s="126"/>
      <c r="GE490" s="126"/>
      <c r="GF490" s="126"/>
      <c r="GG490" s="126"/>
      <c r="GH490" s="126"/>
      <c r="GI490" s="126"/>
      <c r="GJ490" s="126"/>
      <c r="GK490" s="126"/>
      <c r="GL490" s="126"/>
      <c r="GM490" s="126"/>
      <c r="GN490" s="126"/>
      <c r="GO490" s="126"/>
      <c r="GP490" s="126"/>
      <c r="GQ490" s="126"/>
      <c r="GR490" s="126"/>
      <c r="GS490" s="126"/>
      <c r="GT490" s="126"/>
      <c r="GU490" s="126"/>
      <c r="GV490" s="126"/>
      <c r="GW490" s="126"/>
      <c r="GX490" s="126"/>
      <c r="GY490" s="126"/>
      <c r="GZ490" s="126"/>
      <c r="HA490" s="126"/>
      <c r="HB490" s="126"/>
      <c r="HC490" s="126"/>
      <c r="HD490" s="126"/>
      <c r="HE490" s="126"/>
      <c r="HF490" s="126"/>
      <c r="HG490" s="126"/>
      <c r="HH490" s="126"/>
      <c r="HI490" s="126"/>
      <c r="HJ490" s="126"/>
      <c r="HK490" s="126"/>
      <c r="HL490" s="126"/>
      <c r="HM490" s="126"/>
      <c r="HN490" s="126"/>
      <c r="HO490" s="126"/>
      <c r="HP490" s="126"/>
      <c r="HQ490" s="126"/>
      <c r="HR490" s="126"/>
      <c r="HS490" s="126"/>
      <c r="HT490" s="126"/>
      <c r="HU490" s="126"/>
      <c r="HV490" s="126"/>
      <c r="HW490" s="126"/>
      <c r="HX490" s="126"/>
      <c r="HY490" s="126"/>
      <c r="HZ490" s="126"/>
      <c r="IA490" s="126"/>
      <c r="IB490" s="126"/>
      <c r="IC490" s="126"/>
      <c r="ID490" s="126"/>
      <c r="IE490" s="126"/>
      <c r="IF490" s="126"/>
      <c r="IG490" s="126"/>
      <c r="IH490" s="126"/>
      <c r="II490" s="126"/>
      <c r="IJ490" s="126"/>
      <c r="IK490" s="126"/>
      <c r="IL490" s="126"/>
      <c r="IM490" s="126"/>
      <c r="IN490" s="126"/>
      <c r="IO490" s="126"/>
      <c r="IP490" s="126"/>
      <c r="IQ490" s="126"/>
      <c r="IR490" s="126"/>
      <c r="IS490" s="126"/>
      <c r="IT490" s="126"/>
      <c r="IU490" s="126"/>
      <c r="IV490" s="126"/>
    </row>
    <row r="491" spans="1:256" ht="13.5" customHeight="1">
      <c r="A491" s="267" t="s">
        <v>1320</v>
      </c>
      <c r="B491" s="267" t="s">
        <v>1046</v>
      </c>
      <c r="C491" s="514" t="s">
        <v>1321</v>
      </c>
      <c r="D491" s="514"/>
      <c r="E491" s="344" t="s">
        <v>1287</v>
      </c>
      <c r="F491" s="303">
        <v>104</v>
      </c>
      <c r="G491" s="284"/>
      <c r="H491" s="284"/>
      <c r="I491" s="284"/>
      <c r="J491" s="323">
        <v>18.420000000000002</v>
      </c>
      <c r="K491" s="345">
        <f t="shared" si="14"/>
        <v>1915.6800000000003</v>
      </c>
      <c r="FT491" s="126"/>
      <c r="FU491" s="126"/>
      <c r="FV491" s="126"/>
      <c r="FW491" s="126"/>
      <c r="FX491" s="126"/>
      <c r="FY491" s="126"/>
      <c r="FZ491" s="126"/>
      <c r="GA491" s="126"/>
      <c r="GB491" s="126"/>
      <c r="GC491" s="126"/>
      <c r="GD491" s="126"/>
      <c r="GE491" s="126"/>
      <c r="GF491" s="126"/>
      <c r="GG491" s="126"/>
      <c r="GH491" s="126"/>
      <c r="GI491" s="126"/>
      <c r="GJ491" s="126"/>
      <c r="GK491" s="126"/>
      <c r="GL491" s="126"/>
      <c r="GM491" s="126"/>
      <c r="GN491" s="126"/>
      <c r="GO491" s="126"/>
      <c r="GP491" s="126"/>
      <c r="GQ491" s="126"/>
      <c r="GR491" s="126"/>
      <c r="GS491" s="126"/>
      <c r="GT491" s="126"/>
      <c r="GU491" s="126"/>
      <c r="GV491" s="126"/>
      <c r="GW491" s="126"/>
      <c r="GX491" s="126"/>
      <c r="GY491" s="126"/>
      <c r="GZ491" s="126"/>
      <c r="HA491" s="126"/>
      <c r="HB491" s="126"/>
      <c r="HC491" s="126"/>
      <c r="HD491" s="126"/>
      <c r="HE491" s="126"/>
      <c r="HF491" s="126"/>
      <c r="HG491" s="126"/>
      <c r="HH491" s="126"/>
      <c r="HI491" s="126"/>
      <c r="HJ491" s="126"/>
      <c r="HK491" s="126"/>
      <c r="HL491" s="126"/>
      <c r="HM491" s="126"/>
      <c r="HN491" s="126"/>
      <c r="HO491" s="126"/>
      <c r="HP491" s="126"/>
      <c r="HQ491" s="126"/>
      <c r="HR491" s="126"/>
      <c r="HS491" s="126"/>
      <c r="HT491" s="126"/>
      <c r="HU491" s="126"/>
      <c r="HV491" s="126"/>
      <c r="HW491" s="126"/>
      <c r="HX491" s="126"/>
      <c r="HY491" s="126"/>
      <c r="HZ491" s="126"/>
      <c r="IA491" s="126"/>
      <c r="IB491" s="126"/>
      <c r="IC491" s="126"/>
      <c r="ID491" s="126"/>
      <c r="IE491" s="126"/>
      <c r="IF491" s="126"/>
      <c r="IG491" s="126"/>
      <c r="IH491" s="126"/>
      <c r="II491" s="126"/>
      <c r="IJ491" s="126"/>
      <c r="IK491" s="126"/>
      <c r="IL491" s="126"/>
      <c r="IM491" s="126"/>
      <c r="IN491" s="126"/>
      <c r="IO491" s="126"/>
      <c r="IP491" s="126"/>
      <c r="IQ491" s="126"/>
      <c r="IR491" s="126"/>
      <c r="IS491" s="126"/>
      <c r="IT491" s="126"/>
      <c r="IU491" s="126"/>
      <c r="IV491" s="126"/>
    </row>
    <row r="492" spans="1:256" ht="12.75">
      <c r="A492" s="267"/>
      <c r="B492" s="267"/>
      <c r="C492" s="494" t="s">
        <v>1048</v>
      </c>
      <c r="D492" s="494"/>
      <c r="E492" s="494"/>
      <c r="F492" s="494"/>
      <c r="G492" s="494"/>
      <c r="H492" s="494"/>
      <c r="I492" s="494"/>
      <c r="J492" s="494"/>
      <c r="K492" s="494"/>
    </row>
    <row r="493" spans="1:256" ht="12.75">
      <c r="A493" s="267"/>
      <c r="B493" s="267"/>
      <c r="C493" s="492" t="s">
        <v>9</v>
      </c>
      <c r="D493" s="492"/>
      <c r="E493" s="276" t="s">
        <v>681</v>
      </c>
      <c r="F493" s="276" t="s">
        <v>80</v>
      </c>
      <c r="G493" s="276"/>
      <c r="H493" s="276"/>
      <c r="I493" s="276"/>
      <c r="J493" s="268" t="s">
        <v>1045</v>
      </c>
      <c r="K493" s="291" t="s">
        <v>1042</v>
      </c>
    </row>
    <row r="494" spans="1:256" ht="12.75" customHeight="1">
      <c r="A494" s="267">
        <v>2339</v>
      </c>
      <c r="B494" s="267" t="s">
        <v>1074</v>
      </c>
      <c r="C494" s="514" t="s">
        <v>1322</v>
      </c>
      <c r="D494" s="514"/>
      <c r="E494" s="344" t="s">
        <v>103</v>
      </c>
      <c r="F494" s="303">
        <v>25</v>
      </c>
      <c r="G494" s="284"/>
      <c r="H494" s="284"/>
      <c r="I494" s="284"/>
      <c r="J494" s="323">
        <v>9.7899999999999991</v>
      </c>
      <c r="K494" s="345">
        <f>F494*J494</f>
        <v>244.74999999999997</v>
      </c>
      <c r="FT494" s="126"/>
      <c r="FU494" s="126"/>
      <c r="FV494" s="126"/>
      <c r="FW494" s="126"/>
      <c r="FX494" s="126"/>
      <c r="FY494" s="126"/>
      <c r="FZ494" s="126"/>
      <c r="GA494" s="126"/>
      <c r="GB494" s="126"/>
      <c r="GC494" s="126"/>
      <c r="GD494" s="126"/>
      <c r="GE494" s="126"/>
      <c r="GF494" s="126"/>
      <c r="GG494" s="126"/>
      <c r="GH494" s="126"/>
      <c r="GI494" s="126"/>
      <c r="GJ494" s="126"/>
      <c r="GK494" s="126"/>
      <c r="GL494" s="126"/>
      <c r="GM494" s="126"/>
      <c r="GN494" s="126"/>
      <c r="GO494" s="126"/>
      <c r="GP494" s="126"/>
      <c r="GQ494" s="126"/>
      <c r="GR494" s="126"/>
      <c r="GS494" s="126"/>
      <c r="GT494" s="126"/>
      <c r="GU494" s="126"/>
      <c r="GV494" s="126"/>
      <c r="GW494" s="126"/>
      <c r="GX494" s="126"/>
      <c r="GY494" s="126"/>
      <c r="GZ494" s="126"/>
      <c r="HA494" s="126"/>
      <c r="HB494" s="126"/>
      <c r="HC494" s="126"/>
      <c r="HD494" s="126"/>
      <c r="HE494" s="126"/>
      <c r="HF494" s="126"/>
      <c r="HG494" s="126"/>
      <c r="HH494" s="126"/>
      <c r="HI494" s="126"/>
      <c r="HJ494" s="126"/>
      <c r="HK494" s="126"/>
      <c r="HL494" s="126"/>
      <c r="HM494" s="126"/>
      <c r="HN494" s="126"/>
      <c r="HO494" s="126"/>
      <c r="HP494" s="126"/>
      <c r="HQ494" s="126"/>
      <c r="HR494" s="126"/>
      <c r="HS494" s="126"/>
      <c r="HT494" s="126"/>
      <c r="HU494" s="126"/>
      <c r="HV494" s="126"/>
      <c r="HW494" s="126"/>
      <c r="HX494" s="126"/>
      <c r="HY494" s="126"/>
      <c r="HZ494" s="126"/>
      <c r="IA494" s="126"/>
      <c r="IB494" s="126"/>
      <c r="IC494" s="126"/>
      <c r="ID494" s="126"/>
      <c r="IE494" s="126"/>
      <c r="IF494" s="126"/>
      <c r="IG494" s="126"/>
      <c r="IH494" s="126"/>
      <c r="II494" s="126"/>
      <c r="IJ494" s="126"/>
      <c r="IK494" s="126"/>
      <c r="IL494" s="126"/>
      <c r="IM494" s="126"/>
      <c r="IN494" s="126"/>
      <c r="IO494" s="126"/>
      <c r="IP494" s="126"/>
      <c r="IQ494" s="126"/>
      <c r="IR494" s="126"/>
      <c r="IS494" s="126"/>
      <c r="IT494" s="126"/>
      <c r="IU494" s="126"/>
      <c r="IV494" s="126"/>
    </row>
    <row r="495" spans="1:256" ht="26.25" customHeight="1">
      <c r="A495" s="267">
        <v>2316</v>
      </c>
      <c r="B495" s="267" t="s">
        <v>1074</v>
      </c>
      <c r="C495" s="514" t="s">
        <v>1323</v>
      </c>
      <c r="D495" s="514"/>
      <c r="E495" s="344" t="s">
        <v>103</v>
      </c>
      <c r="F495" s="303">
        <v>25</v>
      </c>
      <c r="G495" s="284"/>
      <c r="H495" s="284"/>
      <c r="I495" s="284"/>
      <c r="J495" s="323">
        <v>10.18</v>
      </c>
      <c r="K495" s="345">
        <f>F495*J495</f>
        <v>254.5</v>
      </c>
      <c r="FT495" s="126"/>
      <c r="FU495" s="126"/>
      <c r="FV495" s="126"/>
      <c r="FW495" s="126"/>
      <c r="FX495" s="126"/>
      <c r="FY495" s="126"/>
      <c r="FZ495" s="126"/>
      <c r="GA495" s="126"/>
      <c r="GB495" s="126"/>
      <c r="GC495" s="126"/>
      <c r="GD495" s="126"/>
      <c r="GE495" s="126"/>
      <c r="GF495" s="126"/>
      <c r="GG495" s="126"/>
      <c r="GH495" s="126"/>
      <c r="GI495" s="126"/>
      <c r="GJ495" s="126"/>
      <c r="GK495" s="126"/>
      <c r="GL495" s="126"/>
      <c r="GM495" s="126"/>
      <c r="GN495" s="126"/>
      <c r="GO495" s="126"/>
      <c r="GP495" s="126"/>
      <c r="GQ495" s="126"/>
      <c r="GR495" s="126"/>
      <c r="GS495" s="126"/>
      <c r="GT495" s="126"/>
      <c r="GU495" s="126"/>
      <c r="GV495" s="126"/>
      <c r="GW495" s="126"/>
      <c r="GX495" s="126"/>
      <c r="GY495" s="126"/>
      <c r="GZ495" s="126"/>
      <c r="HA495" s="126"/>
      <c r="HB495" s="126"/>
      <c r="HC495" s="126"/>
      <c r="HD495" s="126"/>
      <c r="HE495" s="126"/>
      <c r="HF495" s="126"/>
      <c r="HG495" s="126"/>
      <c r="HH495" s="126"/>
      <c r="HI495" s="126"/>
      <c r="HJ495" s="126"/>
      <c r="HK495" s="126"/>
      <c r="HL495" s="126"/>
      <c r="HM495" s="126"/>
      <c r="HN495" s="126"/>
      <c r="HO495" s="126"/>
      <c r="HP495" s="126"/>
      <c r="HQ495" s="126"/>
      <c r="HR495" s="126"/>
      <c r="HS495" s="126"/>
      <c r="HT495" s="126"/>
      <c r="HU495" s="126"/>
      <c r="HV495" s="126"/>
      <c r="HW495" s="126"/>
      <c r="HX495" s="126"/>
      <c r="HY495" s="126"/>
      <c r="HZ495" s="126"/>
      <c r="IA495" s="126"/>
      <c r="IB495" s="126"/>
      <c r="IC495" s="126"/>
      <c r="ID495" s="126"/>
      <c r="IE495" s="126"/>
      <c r="IF495" s="126"/>
      <c r="IG495" s="126"/>
      <c r="IH495" s="126"/>
      <c r="II495" s="126"/>
      <c r="IJ495" s="126"/>
      <c r="IK495" s="126"/>
      <c r="IL495" s="126"/>
      <c r="IM495" s="126"/>
      <c r="IN495" s="126"/>
      <c r="IO495" s="126"/>
      <c r="IP495" s="126"/>
      <c r="IQ495" s="126"/>
      <c r="IR495" s="126"/>
      <c r="IS495" s="126"/>
      <c r="IT495" s="126"/>
      <c r="IU495" s="126"/>
      <c r="IV495" s="126"/>
    </row>
    <row r="496" spans="1:256" ht="37.5" customHeight="1">
      <c r="A496" s="267">
        <v>20962</v>
      </c>
      <c r="B496" s="267" t="s">
        <v>1046</v>
      </c>
      <c r="C496" s="514" t="s">
        <v>1324</v>
      </c>
      <c r="D496" s="514"/>
      <c r="E496" s="344" t="s">
        <v>79</v>
      </c>
      <c r="F496" s="303">
        <v>3</v>
      </c>
      <c r="G496" s="284"/>
      <c r="H496" s="284"/>
      <c r="I496" s="284"/>
      <c r="J496" s="323">
        <v>245</v>
      </c>
      <c r="K496" s="345">
        <f>F496*J496</f>
        <v>735</v>
      </c>
      <c r="FT496" s="126"/>
      <c r="FU496" s="126"/>
      <c r="FV496" s="126"/>
      <c r="FW496" s="126"/>
      <c r="FX496" s="126"/>
      <c r="FY496" s="126"/>
      <c r="FZ496" s="126"/>
      <c r="GA496" s="126"/>
      <c r="GB496" s="126"/>
      <c r="GC496" s="126"/>
      <c r="GD496" s="126"/>
      <c r="GE496" s="126"/>
      <c r="GF496" s="126"/>
      <c r="GG496" s="126"/>
      <c r="GH496" s="126"/>
      <c r="GI496" s="126"/>
      <c r="GJ496" s="126"/>
      <c r="GK496" s="126"/>
      <c r="GL496" s="126"/>
      <c r="GM496" s="126"/>
      <c r="GN496" s="126"/>
      <c r="GO496" s="126"/>
      <c r="GP496" s="126"/>
      <c r="GQ496" s="126"/>
      <c r="GR496" s="126"/>
      <c r="GS496" s="126"/>
      <c r="GT496" s="126"/>
      <c r="GU496" s="126"/>
      <c r="GV496" s="126"/>
      <c r="GW496" s="126"/>
      <c r="GX496" s="126"/>
      <c r="GY496" s="126"/>
      <c r="GZ496" s="126"/>
      <c r="HA496" s="126"/>
      <c r="HB496" s="126"/>
      <c r="HC496" s="126"/>
      <c r="HD496" s="126"/>
      <c r="HE496" s="126"/>
      <c r="HF496" s="126"/>
      <c r="HG496" s="126"/>
      <c r="HH496" s="126"/>
      <c r="HI496" s="126"/>
      <c r="HJ496" s="126"/>
      <c r="HK496" s="126"/>
      <c r="HL496" s="126"/>
      <c r="HM496" s="126"/>
      <c r="HN496" s="126"/>
      <c r="HO496" s="126"/>
      <c r="HP496" s="126"/>
      <c r="HQ496" s="126"/>
      <c r="HR496" s="126"/>
      <c r="HS496" s="126"/>
      <c r="HT496" s="126"/>
      <c r="HU496" s="126"/>
      <c r="HV496" s="126"/>
      <c r="HW496" s="126"/>
      <c r="HX496" s="126"/>
      <c r="HY496" s="126"/>
      <c r="HZ496" s="126"/>
      <c r="IA496" s="126"/>
      <c r="IB496" s="126"/>
      <c r="IC496" s="126"/>
      <c r="ID496" s="126"/>
      <c r="IE496" s="126"/>
      <c r="IF496" s="126"/>
      <c r="IG496" s="126"/>
      <c r="IH496" s="126"/>
      <c r="II496" s="126"/>
      <c r="IJ496" s="126"/>
      <c r="IK496" s="126"/>
      <c r="IL496" s="126"/>
      <c r="IM496" s="126"/>
      <c r="IN496" s="126"/>
      <c r="IO496" s="126"/>
      <c r="IP496" s="126"/>
      <c r="IQ496" s="126"/>
      <c r="IR496" s="126"/>
      <c r="IS496" s="126"/>
      <c r="IT496" s="126"/>
      <c r="IU496" s="126"/>
      <c r="IV496" s="126"/>
    </row>
    <row r="497" spans="1:256" ht="22.5" customHeight="1">
      <c r="A497" s="267">
        <v>6195</v>
      </c>
      <c r="B497" s="267" t="s">
        <v>1074</v>
      </c>
      <c r="C497" s="514" t="s">
        <v>1325</v>
      </c>
      <c r="D497" s="514"/>
      <c r="E497" s="344" t="s">
        <v>79</v>
      </c>
      <c r="F497" s="303">
        <v>1</v>
      </c>
      <c r="G497" s="281"/>
      <c r="H497" s="281"/>
      <c r="I497" s="281"/>
      <c r="J497" s="302">
        <v>2606.98</v>
      </c>
      <c r="K497" s="345">
        <f>F497*J497</f>
        <v>2606.98</v>
      </c>
      <c r="FT497" s="126"/>
      <c r="FU497" s="126"/>
      <c r="FV497" s="126"/>
      <c r="FW497" s="126"/>
      <c r="FX497" s="126"/>
      <c r="FY497" s="126"/>
      <c r="FZ497" s="126"/>
      <c r="GA497" s="126"/>
      <c r="GB497" s="126"/>
      <c r="GC497" s="126"/>
      <c r="GD497" s="126"/>
      <c r="GE497" s="126"/>
      <c r="GF497" s="126"/>
      <c r="GG497" s="126"/>
      <c r="GH497" s="126"/>
      <c r="GI497" s="126"/>
      <c r="GJ497" s="126"/>
      <c r="GK497" s="126"/>
      <c r="GL497" s="126"/>
      <c r="GM497" s="126"/>
      <c r="GN497" s="126"/>
      <c r="GO497" s="126"/>
      <c r="GP497" s="126"/>
      <c r="GQ497" s="126"/>
      <c r="GR497" s="126"/>
      <c r="GS497" s="126"/>
      <c r="GT497" s="126"/>
      <c r="GU497" s="126"/>
      <c r="GV497" s="126"/>
      <c r="GW497" s="126"/>
      <c r="GX497" s="126"/>
      <c r="GY497" s="126"/>
      <c r="GZ497" s="126"/>
      <c r="HA497" s="126"/>
      <c r="HB497" s="126"/>
      <c r="HC497" s="126"/>
      <c r="HD497" s="126"/>
      <c r="HE497" s="126"/>
      <c r="HF497" s="126"/>
      <c r="HG497" s="126"/>
      <c r="HH497" s="126"/>
      <c r="HI497" s="126"/>
      <c r="HJ497" s="126"/>
      <c r="HK497" s="126"/>
      <c r="HL497" s="126"/>
      <c r="HM497" s="126"/>
      <c r="HN497" s="126"/>
      <c r="HO497" s="126"/>
      <c r="HP497" s="126"/>
      <c r="HQ497" s="126"/>
      <c r="HR497" s="126"/>
      <c r="HS497" s="126"/>
      <c r="HT497" s="126"/>
      <c r="HU497" s="126"/>
      <c r="HV497" s="126"/>
      <c r="HW497" s="126"/>
      <c r="HX497" s="126"/>
      <c r="HY497" s="126"/>
      <c r="HZ497" s="126"/>
      <c r="IA497" s="126"/>
      <c r="IB497" s="126"/>
      <c r="IC497" s="126"/>
      <c r="ID497" s="126"/>
      <c r="IE497" s="126"/>
      <c r="IF497" s="126"/>
      <c r="IG497" s="126"/>
      <c r="IH497" s="126"/>
      <c r="II497" s="126"/>
      <c r="IJ497" s="126"/>
      <c r="IK497" s="126"/>
      <c r="IL497" s="126"/>
      <c r="IM497" s="126"/>
      <c r="IN497" s="126"/>
      <c r="IO497" s="126"/>
      <c r="IP497" s="126"/>
      <c r="IQ497" s="126"/>
      <c r="IR497" s="126"/>
      <c r="IS497" s="126"/>
      <c r="IT497" s="126"/>
      <c r="IU497" s="126"/>
      <c r="IV497" s="126"/>
    </row>
    <row r="498" spans="1:256" ht="12.75">
      <c r="A498" s="267"/>
      <c r="B498" s="267"/>
      <c r="C498" s="515"/>
      <c r="D498" s="515"/>
      <c r="E498" s="344"/>
      <c r="F498" s="303"/>
      <c r="G498" s="284"/>
      <c r="H498" s="284"/>
      <c r="I498" s="284"/>
      <c r="J498" s="323"/>
      <c r="K498" s="345"/>
    </row>
    <row r="499" spans="1:256" ht="12.75">
      <c r="A499" s="297"/>
      <c r="B499" s="297"/>
      <c r="C499" s="516" t="s">
        <v>1043</v>
      </c>
      <c r="D499" s="516"/>
      <c r="E499" s="516"/>
      <c r="F499" s="516"/>
      <c r="G499" s="516"/>
      <c r="H499" s="516"/>
      <c r="I499" s="516"/>
      <c r="J499" s="516"/>
      <c r="K499" s="346">
        <f>SUM(K494:K497)</f>
        <v>3841.23</v>
      </c>
    </row>
    <row r="500" spans="1:256" ht="12.75">
      <c r="A500" s="267"/>
      <c r="B500" s="267"/>
      <c r="C500" s="494" t="s">
        <v>473</v>
      </c>
      <c r="D500" s="494"/>
      <c r="E500" s="494"/>
      <c r="F500" s="494"/>
      <c r="G500" s="494"/>
      <c r="H500" s="494"/>
      <c r="I500" s="494"/>
      <c r="J500" s="494"/>
      <c r="K500" s="494"/>
    </row>
    <row r="501" spans="1:256" ht="12.75">
      <c r="A501" s="267"/>
      <c r="B501" s="267"/>
      <c r="C501" s="492" t="s">
        <v>9</v>
      </c>
      <c r="D501" s="492"/>
      <c r="E501" s="268" t="s">
        <v>681</v>
      </c>
      <c r="F501" s="278" t="s">
        <v>80</v>
      </c>
      <c r="G501" s="278"/>
      <c r="H501" s="278"/>
      <c r="I501" s="278"/>
      <c r="J501" s="268" t="s">
        <v>1045</v>
      </c>
      <c r="K501" s="268" t="s">
        <v>1042</v>
      </c>
    </row>
    <row r="502" spans="1:256" ht="12.75">
      <c r="A502" s="267">
        <v>2696</v>
      </c>
      <c r="B502" s="267" t="s">
        <v>1046</v>
      </c>
      <c r="C502" s="493" t="s">
        <v>1091</v>
      </c>
      <c r="D502" s="493"/>
      <c r="E502" s="267" t="s">
        <v>1051</v>
      </c>
      <c r="F502" s="295">
        <v>150</v>
      </c>
      <c r="G502" s="274"/>
      <c r="H502" s="274"/>
      <c r="I502" s="274"/>
      <c r="J502" s="280">
        <v>14.57</v>
      </c>
      <c r="K502" s="275">
        <f>F502*J502</f>
        <v>2185.5</v>
      </c>
      <c r="FT502" s="126"/>
      <c r="FU502" s="126"/>
      <c r="FV502" s="126"/>
      <c r="FW502" s="126"/>
      <c r="FX502" s="126"/>
      <c r="FY502" s="126"/>
      <c r="FZ502" s="126"/>
      <c r="GA502" s="126"/>
      <c r="GB502" s="126"/>
      <c r="GC502" s="126"/>
      <c r="GD502" s="126"/>
      <c r="GE502" s="126"/>
      <c r="GF502" s="126"/>
      <c r="GG502" s="126"/>
      <c r="GH502" s="126"/>
      <c r="GI502" s="126"/>
      <c r="GJ502" s="126"/>
      <c r="GK502" s="126"/>
      <c r="GL502" s="126"/>
      <c r="GM502" s="126"/>
      <c r="GN502" s="126"/>
      <c r="GO502" s="126"/>
      <c r="GP502" s="126"/>
      <c r="GQ502" s="126"/>
      <c r="GR502" s="126"/>
      <c r="GS502" s="126"/>
      <c r="GT502" s="126"/>
      <c r="GU502" s="126"/>
      <c r="GV502" s="126"/>
      <c r="GW502" s="126"/>
      <c r="GX502" s="126"/>
      <c r="GY502" s="126"/>
      <c r="GZ502" s="126"/>
      <c r="HA502" s="126"/>
      <c r="HB502" s="126"/>
      <c r="HC502" s="126"/>
      <c r="HD502" s="126"/>
      <c r="HE502" s="126"/>
      <c r="HF502" s="126"/>
      <c r="HG502" s="126"/>
      <c r="HH502" s="126"/>
      <c r="HI502" s="126"/>
      <c r="HJ502" s="126"/>
      <c r="HK502" s="126"/>
      <c r="HL502" s="126"/>
      <c r="HM502" s="126"/>
      <c r="HN502" s="126"/>
      <c r="HO502" s="126"/>
      <c r="HP502" s="126"/>
      <c r="HQ502" s="126"/>
      <c r="HR502" s="126"/>
      <c r="HS502" s="126"/>
      <c r="HT502" s="126"/>
      <c r="HU502" s="126"/>
      <c r="HV502" s="126"/>
      <c r="HW502" s="126"/>
      <c r="HX502" s="126"/>
      <c r="HY502" s="126"/>
      <c r="HZ502" s="126"/>
      <c r="IA502" s="126"/>
      <c r="IB502" s="126"/>
      <c r="IC502" s="126"/>
      <c r="ID502" s="126"/>
      <c r="IE502" s="126"/>
      <c r="IF502" s="126"/>
      <c r="IG502" s="126"/>
      <c r="IH502" s="126"/>
      <c r="II502" s="126"/>
      <c r="IJ502" s="126"/>
      <c r="IK502" s="126"/>
      <c r="IL502" s="126"/>
      <c r="IM502" s="126"/>
      <c r="IN502" s="126"/>
      <c r="IO502" s="126"/>
      <c r="IP502" s="126"/>
      <c r="IQ502" s="126"/>
      <c r="IR502" s="126"/>
      <c r="IS502" s="126"/>
      <c r="IT502" s="126"/>
      <c r="IU502" s="126"/>
      <c r="IV502" s="126"/>
    </row>
    <row r="503" spans="1:256" ht="12.75">
      <c r="A503" s="267">
        <v>4750</v>
      </c>
      <c r="B503" s="267" t="s">
        <v>1046</v>
      </c>
      <c r="C503" s="493" t="s">
        <v>1283</v>
      </c>
      <c r="D503" s="493"/>
      <c r="E503" s="267" t="s">
        <v>1051</v>
      </c>
      <c r="F503" s="295">
        <v>160</v>
      </c>
      <c r="G503" s="274"/>
      <c r="H503" s="274"/>
      <c r="I503" s="274"/>
      <c r="J503" s="280">
        <v>11.53</v>
      </c>
      <c r="K503" s="275">
        <f>F503*J503</f>
        <v>1844.8</v>
      </c>
      <c r="FT503" s="126"/>
      <c r="FU503" s="126"/>
      <c r="FV503" s="126"/>
      <c r="FW503" s="126"/>
      <c r="FX503" s="126"/>
      <c r="FY503" s="126"/>
      <c r="FZ503" s="126"/>
      <c r="GA503" s="126"/>
      <c r="GB503" s="126"/>
      <c r="GC503" s="126"/>
      <c r="GD503" s="126"/>
      <c r="GE503" s="126"/>
      <c r="GF503" s="126"/>
      <c r="GG503" s="126"/>
      <c r="GH503" s="126"/>
      <c r="GI503" s="126"/>
      <c r="GJ503" s="126"/>
      <c r="GK503" s="126"/>
      <c r="GL503" s="126"/>
      <c r="GM503" s="126"/>
      <c r="GN503" s="126"/>
      <c r="GO503" s="126"/>
      <c r="GP503" s="126"/>
      <c r="GQ503" s="126"/>
      <c r="GR503" s="126"/>
      <c r="GS503" s="126"/>
      <c r="GT503" s="126"/>
      <c r="GU503" s="126"/>
      <c r="GV503" s="126"/>
      <c r="GW503" s="126"/>
      <c r="GX503" s="126"/>
      <c r="GY503" s="126"/>
      <c r="GZ503" s="126"/>
      <c r="HA503" s="126"/>
      <c r="HB503" s="126"/>
      <c r="HC503" s="126"/>
      <c r="HD503" s="126"/>
      <c r="HE503" s="126"/>
      <c r="HF503" s="126"/>
      <c r="HG503" s="126"/>
      <c r="HH503" s="126"/>
      <c r="HI503" s="126"/>
      <c r="HJ503" s="126"/>
      <c r="HK503" s="126"/>
      <c r="HL503" s="126"/>
      <c r="HM503" s="126"/>
      <c r="HN503" s="126"/>
      <c r="HO503" s="126"/>
      <c r="HP503" s="126"/>
      <c r="HQ503" s="126"/>
      <c r="HR503" s="126"/>
      <c r="HS503" s="126"/>
      <c r="HT503" s="126"/>
      <c r="HU503" s="126"/>
      <c r="HV503" s="126"/>
      <c r="HW503" s="126"/>
      <c r="HX503" s="126"/>
      <c r="HY503" s="126"/>
      <c r="HZ503" s="126"/>
      <c r="IA503" s="126"/>
      <c r="IB503" s="126"/>
      <c r="IC503" s="126"/>
      <c r="ID503" s="126"/>
      <c r="IE503" s="126"/>
      <c r="IF503" s="126"/>
      <c r="IG503" s="126"/>
      <c r="IH503" s="126"/>
      <c r="II503" s="126"/>
      <c r="IJ503" s="126"/>
      <c r="IK503" s="126"/>
      <c r="IL503" s="126"/>
      <c r="IM503" s="126"/>
      <c r="IN503" s="126"/>
      <c r="IO503" s="126"/>
      <c r="IP503" s="126"/>
      <c r="IQ503" s="126"/>
      <c r="IR503" s="126"/>
      <c r="IS503" s="126"/>
      <c r="IT503" s="126"/>
      <c r="IU503" s="126"/>
      <c r="IV503" s="126"/>
    </row>
    <row r="504" spans="1:256" ht="12.75">
      <c r="A504" s="267">
        <v>2436</v>
      </c>
      <c r="B504" s="267" t="s">
        <v>1046</v>
      </c>
      <c r="C504" s="493" t="s">
        <v>1092</v>
      </c>
      <c r="D504" s="493"/>
      <c r="E504" s="267" t="s">
        <v>1051</v>
      </c>
      <c r="F504" s="295">
        <v>80</v>
      </c>
      <c r="G504" s="274"/>
      <c r="H504" s="274"/>
      <c r="I504" s="274"/>
      <c r="J504" s="280">
        <v>14.57</v>
      </c>
      <c r="K504" s="275">
        <f>F504*J504</f>
        <v>1165.5999999999999</v>
      </c>
      <c r="FT504" s="126"/>
      <c r="FU504" s="126"/>
      <c r="FV504" s="126"/>
      <c r="FW504" s="126"/>
      <c r="FX504" s="126"/>
      <c r="FY504" s="126"/>
      <c r="FZ504" s="126"/>
      <c r="GA504" s="126"/>
      <c r="GB504" s="126"/>
      <c r="GC504" s="126"/>
      <c r="GD504" s="126"/>
      <c r="GE504" s="126"/>
      <c r="GF504" s="126"/>
      <c r="GG504" s="126"/>
      <c r="GH504" s="126"/>
      <c r="GI504" s="126"/>
      <c r="GJ504" s="126"/>
      <c r="GK504" s="126"/>
      <c r="GL504" s="126"/>
      <c r="GM504" s="126"/>
      <c r="GN504" s="126"/>
      <c r="GO504" s="126"/>
      <c r="GP504" s="126"/>
      <c r="GQ504" s="126"/>
      <c r="GR504" s="126"/>
      <c r="GS504" s="126"/>
      <c r="GT504" s="126"/>
      <c r="GU504" s="126"/>
      <c r="GV504" s="126"/>
      <c r="GW504" s="126"/>
      <c r="GX504" s="126"/>
      <c r="GY504" s="126"/>
      <c r="GZ504" s="126"/>
      <c r="HA504" s="126"/>
      <c r="HB504" s="126"/>
      <c r="HC504" s="126"/>
      <c r="HD504" s="126"/>
      <c r="HE504" s="126"/>
      <c r="HF504" s="126"/>
      <c r="HG504" s="126"/>
      <c r="HH504" s="126"/>
      <c r="HI504" s="126"/>
      <c r="HJ504" s="126"/>
      <c r="HK504" s="126"/>
      <c r="HL504" s="126"/>
      <c r="HM504" s="126"/>
      <c r="HN504" s="126"/>
      <c r="HO504" s="126"/>
      <c r="HP504" s="126"/>
      <c r="HQ504" s="126"/>
      <c r="HR504" s="126"/>
      <c r="HS504" s="126"/>
      <c r="HT504" s="126"/>
      <c r="HU504" s="126"/>
      <c r="HV504" s="126"/>
      <c r="HW504" s="126"/>
      <c r="HX504" s="126"/>
      <c r="HY504" s="126"/>
      <c r="HZ504" s="126"/>
      <c r="IA504" s="126"/>
      <c r="IB504" s="126"/>
      <c r="IC504" s="126"/>
      <c r="ID504" s="126"/>
      <c r="IE504" s="126"/>
      <c r="IF504" s="126"/>
      <c r="IG504" s="126"/>
      <c r="IH504" s="126"/>
      <c r="II504" s="126"/>
      <c r="IJ504" s="126"/>
      <c r="IK504" s="126"/>
      <c r="IL504" s="126"/>
      <c r="IM504" s="126"/>
      <c r="IN504" s="126"/>
      <c r="IO504" s="126"/>
      <c r="IP504" s="126"/>
      <c r="IQ504" s="126"/>
      <c r="IR504" s="126"/>
      <c r="IS504" s="126"/>
      <c r="IT504" s="126"/>
      <c r="IU504" s="126"/>
      <c r="IV504" s="126"/>
    </row>
    <row r="505" spans="1:256" ht="12.75">
      <c r="A505" s="267">
        <v>6111</v>
      </c>
      <c r="B505" s="267" t="s">
        <v>1046</v>
      </c>
      <c r="C505" s="493" t="s">
        <v>1050</v>
      </c>
      <c r="D505" s="493"/>
      <c r="E505" s="267" t="s">
        <v>1051</v>
      </c>
      <c r="F505" s="295">
        <v>220</v>
      </c>
      <c r="G505" s="274"/>
      <c r="H505" s="274"/>
      <c r="I505" s="274"/>
      <c r="J505" s="280">
        <v>8.08</v>
      </c>
      <c r="K505" s="275">
        <f>F505*J505</f>
        <v>1777.6</v>
      </c>
      <c r="FT505" s="126"/>
      <c r="FU505" s="126"/>
      <c r="FV505" s="126"/>
      <c r="FW505" s="126"/>
      <c r="FX505" s="126"/>
      <c r="FY505" s="126"/>
      <c r="FZ505" s="126"/>
      <c r="GA505" s="126"/>
      <c r="GB505" s="126"/>
      <c r="GC505" s="126"/>
      <c r="GD505" s="126"/>
      <c r="GE505" s="126"/>
      <c r="GF505" s="126"/>
      <c r="GG505" s="126"/>
      <c r="GH505" s="126"/>
      <c r="GI505" s="126"/>
      <c r="GJ505" s="126"/>
      <c r="GK505" s="126"/>
      <c r="GL505" s="126"/>
      <c r="GM505" s="126"/>
      <c r="GN505" s="126"/>
      <c r="GO505" s="126"/>
      <c r="GP505" s="126"/>
      <c r="GQ505" s="126"/>
      <c r="GR505" s="126"/>
      <c r="GS505" s="126"/>
      <c r="GT505" s="126"/>
      <c r="GU505" s="126"/>
      <c r="GV505" s="126"/>
      <c r="GW505" s="126"/>
      <c r="GX505" s="126"/>
      <c r="GY505" s="126"/>
      <c r="GZ505" s="126"/>
      <c r="HA505" s="126"/>
      <c r="HB505" s="126"/>
      <c r="HC505" s="126"/>
      <c r="HD505" s="126"/>
      <c r="HE505" s="126"/>
      <c r="HF505" s="126"/>
      <c r="HG505" s="126"/>
      <c r="HH505" s="126"/>
      <c r="HI505" s="126"/>
      <c r="HJ505" s="126"/>
      <c r="HK505" s="126"/>
      <c r="HL505" s="126"/>
      <c r="HM505" s="126"/>
      <c r="HN505" s="126"/>
      <c r="HO505" s="126"/>
      <c r="HP505" s="126"/>
      <c r="HQ505" s="126"/>
      <c r="HR505" s="126"/>
      <c r="HS505" s="126"/>
      <c r="HT505" s="126"/>
      <c r="HU505" s="126"/>
      <c r="HV505" s="126"/>
      <c r="HW505" s="126"/>
      <c r="HX505" s="126"/>
      <c r="HY505" s="126"/>
      <c r="HZ505" s="126"/>
      <c r="IA505" s="126"/>
      <c r="IB505" s="126"/>
      <c r="IC505" s="126"/>
      <c r="ID505" s="126"/>
      <c r="IE505" s="126"/>
      <c r="IF505" s="126"/>
      <c r="IG505" s="126"/>
      <c r="IH505" s="126"/>
      <c r="II505" s="126"/>
      <c r="IJ505" s="126"/>
      <c r="IK505" s="126"/>
      <c r="IL505" s="126"/>
      <c r="IM505" s="126"/>
      <c r="IN505" s="126"/>
      <c r="IO505" s="126"/>
      <c r="IP505" s="126"/>
      <c r="IQ505" s="126"/>
      <c r="IR505" s="126"/>
      <c r="IS505" s="126"/>
      <c r="IT505" s="126"/>
      <c r="IU505" s="126"/>
      <c r="IV505" s="126"/>
    </row>
    <row r="506" spans="1:256" ht="12.75">
      <c r="A506" s="299"/>
      <c r="B506" s="299"/>
      <c r="C506" s="516" t="s">
        <v>1043</v>
      </c>
      <c r="D506" s="516"/>
      <c r="E506" s="516"/>
      <c r="F506" s="516"/>
      <c r="G506" s="516"/>
      <c r="H506" s="516"/>
      <c r="I506" s="516"/>
      <c r="J506" s="516"/>
      <c r="K506" s="346">
        <f>SUM(K502:K505)</f>
        <v>6973.5</v>
      </c>
    </row>
    <row r="507" spans="1:256" ht="12.75">
      <c r="A507" s="267"/>
      <c r="B507" s="267"/>
      <c r="C507" s="495" t="s">
        <v>1053</v>
      </c>
      <c r="D507" s="495"/>
      <c r="E507" s="296">
        <v>1</v>
      </c>
      <c r="F507" s="495" t="s">
        <v>1054</v>
      </c>
      <c r="G507" s="495"/>
      <c r="H507" s="495"/>
      <c r="I507" s="495"/>
      <c r="J507" s="495"/>
      <c r="K507" s="277">
        <f>K506</f>
        <v>6973.5</v>
      </c>
    </row>
    <row r="508" spans="1:256" ht="12.75">
      <c r="A508" s="264"/>
      <c r="B508" s="264"/>
      <c r="C508" s="500" t="s">
        <v>1056</v>
      </c>
      <c r="D508" s="500"/>
      <c r="E508" s="500"/>
      <c r="F508" s="500"/>
      <c r="G508" s="500"/>
      <c r="H508" s="500"/>
      <c r="I508" s="500"/>
      <c r="J508" s="500"/>
      <c r="K508" s="283">
        <f>K450+K459+K472+K482+K499+K506</f>
        <v>45743.452800000006</v>
      </c>
    </row>
    <row r="509" spans="1:256" ht="12.75">
      <c r="A509" s="498"/>
      <c r="B509" s="498"/>
      <c r="C509" s="498"/>
      <c r="D509" s="498"/>
      <c r="E509" s="498"/>
      <c r="F509" s="498"/>
      <c r="G509" s="498"/>
      <c r="H509" s="498"/>
      <c r="I509" s="498"/>
      <c r="J509" s="498"/>
      <c r="K509" s="498"/>
    </row>
    <row r="510" spans="1:256" ht="12.75" customHeight="1">
      <c r="A510" s="264" t="s">
        <v>78</v>
      </c>
      <c r="B510" s="264" t="s">
        <v>1031</v>
      </c>
      <c r="C510" s="502" t="s">
        <v>0</v>
      </c>
      <c r="D510" s="502"/>
      <c r="E510" s="491" t="s">
        <v>1032</v>
      </c>
      <c r="F510" s="491"/>
      <c r="G510" s="491"/>
      <c r="H510" s="491"/>
      <c r="I510" s="491"/>
      <c r="J510" s="491"/>
      <c r="K510" s="266" t="s">
        <v>161</v>
      </c>
    </row>
    <row r="511" spans="1:256" ht="12.75">
      <c r="A511" s="267"/>
      <c r="B511" s="267"/>
      <c r="C511" s="503" t="s">
        <v>1067</v>
      </c>
      <c r="D511" s="503"/>
      <c r="E511" s="268"/>
      <c r="F511" s="276"/>
      <c r="G511" s="268"/>
      <c r="H511" s="278"/>
      <c r="I511" s="278"/>
      <c r="J511" s="272" t="s">
        <v>1068</v>
      </c>
      <c r="K511" s="272"/>
    </row>
    <row r="512" spans="1:256" ht="12.75" customHeight="1">
      <c r="A512" s="267"/>
      <c r="B512" s="267"/>
      <c r="C512" s="504" t="s">
        <v>1326</v>
      </c>
      <c r="D512" s="504"/>
      <c r="E512" s="504"/>
      <c r="F512" s="504"/>
      <c r="G512" s="504"/>
      <c r="H512" s="504"/>
      <c r="I512" s="504"/>
      <c r="J512" s="272" t="s">
        <v>1036</v>
      </c>
      <c r="K512" s="272" t="s">
        <v>119</v>
      </c>
    </row>
    <row r="513" spans="1:256" ht="12.75">
      <c r="A513" s="267"/>
      <c r="B513" s="267"/>
      <c r="C513" s="494" t="s">
        <v>1037</v>
      </c>
      <c r="D513" s="494"/>
      <c r="E513" s="494"/>
      <c r="F513" s="494"/>
      <c r="G513" s="494"/>
      <c r="H513" s="494"/>
      <c r="I513" s="494"/>
      <c r="J513" s="494"/>
      <c r="K513" s="494"/>
    </row>
    <row r="514" spans="1:256" ht="12.75">
      <c r="A514" s="267"/>
      <c r="B514" s="267"/>
      <c r="C514" s="492" t="s">
        <v>9</v>
      </c>
      <c r="D514" s="492"/>
      <c r="E514" s="268" t="s">
        <v>681</v>
      </c>
      <c r="F514" s="278" t="s">
        <v>80</v>
      </c>
      <c r="G514" s="273" t="s">
        <v>1038</v>
      </c>
      <c r="H514" s="273" t="s">
        <v>1039</v>
      </c>
      <c r="I514" s="288" t="s">
        <v>1070</v>
      </c>
      <c r="J514" s="288" t="s">
        <v>1071</v>
      </c>
      <c r="K514" s="268" t="s">
        <v>1042</v>
      </c>
    </row>
    <row r="515" spans="1:256" ht="12.75">
      <c r="A515" s="267"/>
      <c r="B515" s="267"/>
      <c r="C515" s="498"/>
      <c r="D515" s="498"/>
      <c r="E515" s="268"/>
      <c r="F515" s="289"/>
      <c r="G515" s="290"/>
      <c r="H515" s="290">
        <v>0</v>
      </c>
      <c r="I515" s="288"/>
      <c r="J515" s="288"/>
      <c r="K515" s="275">
        <f>F515*G515*I515+F515*H515*J515</f>
        <v>0</v>
      </c>
    </row>
    <row r="516" spans="1:256" ht="12.75">
      <c r="A516" s="267"/>
      <c r="B516" s="267"/>
      <c r="C516" s="495" t="s">
        <v>1043</v>
      </c>
      <c r="D516" s="495"/>
      <c r="E516" s="495"/>
      <c r="F516" s="495"/>
      <c r="G516" s="495"/>
      <c r="H516" s="495"/>
      <c r="I516" s="495"/>
      <c r="J516" s="495"/>
      <c r="K516" s="277">
        <f>SUM(K515:K515)</f>
        <v>0</v>
      </c>
    </row>
    <row r="517" spans="1:256" ht="12.75">
      <c r="A517" s="267"/>
      <c r="B517" s="267"/>
      <c r="C517" s="494" t="s">
        <v>1044</v>
      </c>
      <c r="D517" s="494" t="s">
        <v>1044</v>
      </c>
      <c r="E517" s="494"/>
      <c r="F517" s="494"/>
      <c r="G517" s="494"/>
      <c r="H517" s="494"/>
      <c r="I517" s="494"/>
      <c r="J517" s="494"/>
      <c r="K517" s="494"/>
    </row>
    <row r="518" spans="1:256" ht="12.75">
      <c r="A518" s="267"/>
      <c r="B518" s="267"/>
      <c r="C518" s="492" t="s">
        <v>9</v>
      </c>
      <c r="D518" s="492"/>
      <c r="E518" s="268" t="s">
        <v>681</v>
      </c>
      <c r="F518" s="278" t="s">
        <v>80</v>
      </c>
      <c r="G518" s="278"/>
      <c r="H518" s="278"/>
      <c r="I518" s="278"/>
      <c r="J518" s="268" t="s">
        <v>1045</v>
      </c>
      <c r="K518" s="268" t="s">
        <v>1042</v>
      </c>
    </row>
    <row r="519" spans="1:256" ht="12.75">
      <c r="A519" s="267">
        <v>7253</v>
      </c>
      <c r="B519" s="267" t="s">
        <v>1046</v>
      </c>
      <c r="C519" s="493" t="s">
        <v>1327</v>
      </c>
      <c r="D519" s="493"/>
      <c r="E519" s="267" t="s">
        <v>119</v>
      </c>
      <c r="F519" s="295">
        <v>1</v>
      </c>
      <c r="G519" s="274"/>
      <c r="H519" s="274"/>
      <c r="I519" s="274"/>
      <c r="J519" s="280">
        <v>127.24</v>
      </c>
      <c r="K519" s="275">
        <f>J519*F519</f>
        <v>127.24</v>
      </c>
      <c r="FT519" s="126"/>
      <c r="FU519" s="126"/>
      <c r="FV519" s="126"/>
      <c r="FW519" s="126"/>
      <c r="FX519" s="126"/>
      <c r="FY519" s="126"/>
      <c r="FZ519" s="126"/>
      <c r="GA519" s="126"/>
      <c r="GB519" s="126"/>
      <c r="GC519" s="126"/>
      <c r="GD519" s="126"/>
      <c r="GE519" s="126"/>
      <c r="GF519" s="126"/>
      <c r="GG519" s="126"/>
      <c r="GH519" s="126"/>
      <c r="GI519" s="126"/>
      <c r="GJ519" s="126"/>
      <c r="GK519" s="126"/>
      <c r="GL519" s="126"/>
      <c r="GM519" s="126"/>
      <c r="GN519" s="126"/>
      <c r="GO519" s="126"/>
      <c r="GP519" s="126"/>
      <c r="GQ519" s="126"/>
      <c r="GR519" s="126"/>
      <c r="GS519" s="126"/>
      <c r="GT519" s="126"/>
      <c r="GU519" s="126"/>
      <c r="GV519" s="126"/>
      <c r="GW519" s="126"/>
      <c r="GX519" s="126"/>
      <c r="GY519" s="126"/>
      <c r="GZ519" s="126"/>
      <c r="HA519" s="126"/>
      <c r="HB519" s="126"/>
      <c r="HC519" s="126"/>
      <c r="HD519" s="126"/>
      <c r="HE519" s="126"/>
      <c r="HF519" s="126"/>
      <c r="HG519" s="126"/>
      <c r="HH519" s="126"/>
      <c r="HI519" s="126"/>
      <c r="HJ519" s="126"/>
      <c r="HK519" s="126"/>
      <c r="HL519" s="126"/>
      <c r="HM519" s="126"/>
      <c r="HN519" s="126"/>
      <c r="HO519" s="126"/>
      <c r="HP519" s="126"/>
      <c r="HQ519" s="126"/>
      <c r="HR519" s="126"/>
      <c r="HS519" s="126"/>
      <c r="HT519" s="126"/>
      <c r="HU519" s="126"/>
      <c r="HV519" s="126"/>
      <c r="HW519" s="126"/>
      <c r="HX519" s="126"/>
      <c r="HY519" s="126"/>
      <c r="HZ519" s="126"/>
      <c r="IA519" s="126"/>
      <c r="IB519" s="126"/>
      <c r="IC519" s="126"/>
      <c r="ID519" s="126"/>
      <c r="IE519" s="126"/>
      <c r="IF519" s="126"/>
      <c r="IG519" s="126"/>
      <c r="IH519" s="126"/>
      <c r="II519" s="126"/>
      <c r="IJ519" s="126"/>
      <c r="IK519" s="126"/>
      <c r="IL519" s="126"/>
      <c r="IM519" s="126"/>
      <c r="IN519" s="126"/>
      <c r="IO519" s="126"/>
      <c r="IP519" s="126"/>
      <c r="IQ519" s="126"/>
      <c r="IR519" s="126"/>
      <c r="IS519" s="126"/>
      <c r="IT519" s="126"/>
      <c r="IU519" s="126"/>
      <c r="IV519" s="126"/>
    </row>
    <row r="520" spans="1:256" ht="12.75">
      <c r="A520" s="267"/>
      <c r="B520" s="267"/>
      <c r="C520" s="498"/>
      <c r="D520" s="498"/>
      <c r="E520" s="267"/>
      <c r="F520" s="295"/>
      <c r="G520" s="274"/>
      <c r="H520" s="274"/>
      <c r="I520" s="274"/>
      <c r="J520" s="280"/>
      <c r="K520" s="275">
        <f>J520*F520</f>
        <v>0</v>
      </c>
      <c r="FT520" s="126"/>
      <c r="FU520" s="126"/>
      <c r="FV520" s="126"/>
      <c r="FW520" s="126"/>
      <c r="FX520" s="126"/>
      <c r="FY520" s="126"/>
      <c r="FZ520" s="126"/>
      <c r="GA520" s="126"/>
      <c r="GB520" s="126"/>
      <c r="GC520" s="126"/>
      <c r="GD520" s="126"/>
      <c r="GE520" s="126"/>
      <c r="GF520" s="126"/>
      <c r="GG520" s="126"/>
      <c r="GH520" s="126"/>
      <c r="GI520" s="126"/>
      <c r="GJ520" s="126"/>
      <c r="GK520" s="126"/>
      <c r="GL520" s="126"/>
      <c r="GM520" s="126"/>
      <c r="GN520" s="126"/>
      <c r="GO520" s="126"/>
      <c r="GP520" s="126"/>
      <c r="GQ520" s="126"/>
      <c r="GR520" s="126"/>
      <c r="GS520" s="126"/>
      <c r="GT520" s="126"/>
      <c r="GU520" s="126"/>
      <c r="GV520" s="126"/>
      <c r="GW520" s="126"/>
      <c r="GX520" s="126"/>
      <c r="GY520" s="126"/>
      <c r="GZ520" s="126"/>
      <c r="HA520" s="126"/>
      <c r="HB520" s="126"/>
      <c r="HC520" s="126"/>
      <c r="HD520" s="126"/>
      <c r="HE520" s="126"/>
      <c r="HF520" s="126"/>
      <c r="HG520" s="126"/>
      <c r="HH520" s="126"/>
      <c r="HI520" s="126"/>
      <c r="HJ520" s="126"/>
      <c r="HK520" s="126"/>
      <c r="HL520" s="126"/>
      <c r="HM520" s="126"/>
      <c r="HN520" s="126"/>
      <c r="HO520" s="126"/>
      <c r="HP520" s="126"/>
      <c r="HQ520" s="126"/>
      <c r="HR520" s="126"/>
      <c r="HS520" s="126"/>
      <c r="HT520" s="126"/>
      <c r="HU520" s="126"/>
      <c r="HV520" s="126"/>
      <c r="HW520" s="126"/>
      <c r="HX520" s="126"/>
      <c r="HY520" s="126"/>
      <c r="HZ520" s="126"/>
      <c r="IA520" s="126"/>
      <c r="IB520" s="126"/>
      <c r="IC520" s="126"/>
      <c r="ID520" s="126"/>
      <c r="IE520" s="126"/>
      <c r="IF520" s="126"/>
      <c r="IG520" s="126"/>
      <c r="IH520" s="126"/>
      <c r="II520" s="126"/>
      <c r="IJ520" s="126"/>
      <c r="IK520" s="126"/>
      <c r="IL520" s="126"/>
      <c r="IM520" s="126"/>
      <c r="IN520" s="126"/>
      <c r="IO520" s="126"/>
      <c r="IP520" s="126"/>
      <c r="IQ520" s="126"/>
      <c r="IR520" s="126"/>
      <c r="IS520" s="126"/>
      <c r="IT520" s="126"/>
      <c r="IU520" s="126"/>
      <c r="IV520" s="126"/>
    </row>
    <row r="521" spans="1:256" ht="12.75">
      <c r="A521" s="267"/>
      <c r="B521" s="267"/>
      <c r="C521" s="497" t="s">
        <v>1043</v>
      </c>
      <c r="D521" s="497"/>
      <c r="E521" s="497"/>
      <c r="F521" s="497"/>
      <c r="G521" s="497"/>
      <c r="H521" s="497"/>
      <c r="I521" s="497"/>
      <c r="J521" s="497"/>
      <c r="K521" s="275">
        <f>SUM(K519:K520)</f>
        <v>127.24</v>
      </c>
      <c r="FT521" s="126"/>
      <c r="FU521" s="126"/>
      <c r="FV521" s="126"/>
      <c r="FW521" s="126"/>
      <c r="FX521" s="126"/>
      <c r="FY521" s="126"/>
      <c r="FZ521" s="126"/>
      <c r="GA521" s="126"/>
      <c r="GB521" s="126"/>
      <c r="GC521" s="126"/>
      <c r="GD521" s="126"/>
      <c r="GE521" s="126"/>
      <c r="GF521" s="126"/>
      <c r="GG521" s="126"/>
      <c r="GH521" s="126"/>
      <c r="GI521" s="126"/>
      <c r="GJ521" s="126"/>
      <c r="GK521" s="126"/>
      <c r="GL521" s="126"/>
      <c r="GM521" s="126"/>
      <c r="GN521" s="126"/>
      <c r="GO521" s="126"/>
      <c r="GP521" s="126"/>
      <c r="GQ521" s="126"/>
      <c r="GR521" s="126"/>
      <c r="GS521" s="126"/>
      <c r="GT521" s="126"/>
      <c r="GU521" s="126"/>
      <c r="GV521" s="126"/>
      <c r="GW521" s="126"/>
      <c r="GX521" s="126"/>
      <c r="GY521" s="126"/>
      <c r="GZ521" s="126"/>
      <c r="HA521" s="126"/>
      <c r="HB521" s="126"/>
      <c r="HC521" s="126"/>
      <c r="HD521" s="126"/>
      <c r="HE521" s="126"/>
      <c r="HF521" s="126"/>
      <c r="HG521" s="126"/>
      <c r="HH521" s="126"/>
      <c r="HI521" s="126"/>
      <c r="HJ521" s="126"/>
      <c r="HK521" s="126"/>
      <c r="HL521" s="126"/>
      <c r="HM521" s="126"/>
      <c r="HN521" s="126"/>
      <c r="HO521" s="126"/>
      <c r="HP521" s="126"/>
      <c r="HQ521" s="126"/>
      <c r="HR521" s="126"/>
      <c r="HS521" s="126"/>
      <c r="HT521" s="126"/>
      <c r="HU521" s="126"/>
      <c r="HV521" s="126"/>
      <c r="HW521" s="126"/>
      <c r="HX521" s="126"/>
      <c r="HY521" s="126"/>
      <c r="HZ521" s="126"/>
      <c r="IA521" s="126"/>
      <c r="IB521" s="126"/>
      <c r="IC521" s="126"/>
      <c r="ID521" s="126"/>
      <c r="IE521" s="126"/>
      <c r="IF521" s="126"/>
      <c r="IG521" s="126"/>
      <c r="IH521" s="126"/>
      <c r="II521" s="126"/>
      <c r="IJ521" s="126"/>
      <c r="IK521" s="126"/>
      <c r="IL521" s="126"/>
      <c r="IM521" s="126"/>
      <c r="IN521" s="126"/>
      <c r="IO521" s="126"/>
      <c r="IP521" s="126"/>
      <c r="IQ521" s="126"/>
      <c r="IR521" s="126"/>
      <c r="IS521" s="126"/>
      <c r="IT521" s="126"/>
      <c r="IU521" s="126"/>
      <c r="IV521" s="126"/>
    </row>
    <row r="522" spans="1:256" ht="12.75">
      <c r="A522" s="267"/>
      <c r="B522" s="267"/>
      <c r="C522" s="494" t="s">
        <v>1048</v>
      </c>
      <c r="D522" s="494"/>
      <c r="E522" s="494"/>
      <c r="F522" s="494"/>
      <c r="G522" s="494"/>
      <c r="H522" s="494"/>
      <c r="I522" s="494"/>
      <c r="J522" s="494"/>
      <c r="K522" s="494"/>
      <c r="FT522" s="126"/>
      <c r="FU522" s="126"/>
      <c r="FV522" s="126"/>
      <c r="FW522" s="126"/>
      <c r="FX522" s="126"/>
      <c r="FY522" s="126"/>
      <c r="FZ522" s="126"/>
      <c r="GA522" s="126"/>
      <c r="GB522" s="126"/>
      <c r="GC522" s="126"/>
      <c r="GD522" s="126"/>
      <c r="GE522" s="126"/>
      <c r="GF522" s="126"/>
      <c r="GG522" s="126"/>
      <c r="GH522" s="126"/>
      <c r="GI522" s="126"/>
      <c r="GJ522" s="126"/>
      <c r="GK522" s="126"/>
      <c r="GL522" s="126"/>
      <c r="GM522" s="126"/>
      <c r="GN522" s="126"/>
      <c r="GO522" s="126"/>
      <c r="GP522" s="126"/>
      <c r="GQ522" s="126"/>
      <c r="GR522" s="126"/>
      <c r="GS522" s="126"/>
      <c r="GT522" s="126"/>
      <c r="GU522" s="126"/>
      <c r="GV522" s="126"/>
      <c r="GW522" s="126"/>
      <c r="GX522" s="126"/>
      <c r="GY522" s="126"/>
      <c r="GZ522" s="126"/>
      <c r="HA522" s="126"/>
      <c r="HB522" s="126"/>
      <c r="HC522" s="126"/>
      <c r="HD522" s="126"/>
      <c r="HE522" s="126"/>
      <c r="HF522" s="126"/>
      <c r="HG522" s="126"/>
      <c r="HH522" s="126"/>
      <c r="HI522" s="126"/>
      <c r="HJ522" s="126"/>
      <c r="HK522" s="126"/>
      <c r="HL522" s="126"/>
      <c r="HM522" s="126"/>
      <c r="HN522" s="126"/>
      <c r="HO522" s="126"/>
      <c r="HP522" s="126"/>
      <c r="HQ522" s="126"/>
      <c r="HR522" s="126"/>
      <c r="HS522" s="126"/>
      <c r="HT522" s="126"/>
      <c r="HU522" s="126"/>
      <c r="HV522" s="126"/>
      <c r="HW522" s="126"/>
      <c r="HX522" s="126"/>
      <c r="HY522" s="126"/>
      <c r="HZ522" s="126"/>
      <c r="IA522" s="126"/>
      <c r="IB522" s="126"/>
      <c r="IC522" s="126"/>
      <c r="ID522" s="126"/>
      <c r="IE522" s="126"/>
      <c r="IF522" s="126"/>
      <c r="IG522" s="126"/>
      <c r="IH522" s="126"/>
      <c r="II522" s="126"/>
      <c r="IJ522" s="126"/>
      <c r="IK522" s="126"/>
      <c r="IL522" s="126"/>
      <c r="IM522" s="126"/>
      <c r="IN522" s="126"/>
      <c r="IO522" s="126"/>
      <c r="IP522" s="126"/>
      <c r="IQ522" s="126"/>
      <c r="IR522" s="126"/>
      <c r="IS522" s="126"/>
      <c r="IT522" s="126"/>
      <c r="IU522" s="126"/>
      <c r="IV522" s="126"/>
    </row>
    <row r="523" spans="1:256" ht="12.75">
      <c r="A523" s="267"/>
      <c r="B523" s="267"/>
      <c r="C523" s="498" t="s">
        <v>9</v>
      </c>
      <c r="D523" s="498"/>
      <c r="E523" s="281" t="s">
        <v>681</v>
      </c>
      <c r="F523" s="281" t="s">
        <v>80</v>
      </c>
      <c r="G523" s="281"/>
      <c r="H523" s="281"/>
      <c r="I523" s="281"/>
      <c r="J523" s="267" t="s">
        <v>1045</v>
      </c>
      <c r="K523" s="280" t="s">
        <v>1042</v>
      </c>
      <c r="FT523" s="126"/>
      <c r="FU523" s="126"/>
      <c r="FV523" s="126"/>
      <c r="FW523" s="126"/>
      <c r="FX523" s="126"/>
      <c r="FY523" s="126"/>
      <c r="FZ523" s="126"/>
      <c r="GA523" s="126"/>
      <c r="GB523" s="126"/>
      <c r="GC523" s="126"/>
      <c r="GD523" s="126"/>
      <c r="GE523" s="126"/>
      <c r="GF523" s="126"/>
      <c r="GG523" s="126"/>
      <c r="GH523" s="126"/>
      <c r="GI523" s="126"/>
      <c r="GJ523" s="126"/>
      <c r="GK523" s="126"/>
      <c r="GL523" s="126"/>
      <c r="GM523" s="126"/>
      <c r="GN523" s="126"/>
      <c r="GO523" s="126"/>
      <c r="GP523" s="126"/>
      <c r="GQ523" s="126"/>
      <c r="GR523" s="126"/>
      <c r="GS523" s="126"/>
      <c r="GT523" s="126"/>
      <c r="GU523" s="126"/>
      <c r="GV523" s="126"/>
      <c r="GW523" s="126"/>
      <c r="GX523" s="126"/>
      <c r="GY523" s="126"/>
      <c r="GZ523" s="126"/>
      <c r="HA523" s="126"/>
      <c r="HB523" s="126"/>
      <c r="HC523" s="126"/>
      <c r="HD523" s="126"/>
      <c r="HE523" s="126"/>
      <c r="HF523" s="126"/>
      <c r="HG523" s="126"/>
      <c r="HH523" s="126"/>
      <c r="HI523" s="126"/>
      <c r="HJ523" s="126"/>
      <c r="HK523" s="126"/>
      <c r="HL523" s="126"/>
      <c r="HM523" s="126"/>
      <c r="HN523" s="126"/>
      <c r="HO523" s="126"/>
      <c r="HP523" s="126"/>
      <c r="HQ523" s="126"/>
      <c r="HR523" s="126"/>
      <c r="HS523" s="126"/>
      <c r="HT523" s="126"/>
      <c r="HU523" s="126"/>
      <c r="HV523" s="126"/>
      <c r="HW523" s="126"/>
      <c r="HX523" s="126"/>
      <c r="HY523" s="126"/>
      <c r="HZ523" s="126"/>
      <c r="IA523" s="126"/>
      <c r="IB523" s="126"/>
      <c r="IC523" s="126"/>
      <c r="ID523" s="126"/>
      <c r="IE523" s="126"/>
      <c r="IF523" s="126"/>
      <c r="IG523" s="126"/>
      <c r="IH523" s="126"/>
      <c r="II523" s="126"/>
      <c r="IJ523" s="126"/>
      <c r="IK523" s="126"/>
      <c r="IL523" s="126"/>
      <c r="IM523" s="126"/>
      <c r="IN523" s="126"/>
      <c r="IO523" s="126"/>
      <c r="IP523" s="126"/>
      <c r="IQ523" s="126"/>
      <c r="IR523" s="126"/>
      <c r="IS523" s="126"/>
      <c r="IT523" s="126"/>
      <c r="IU523" s="126"/>
      <c r="IV523" s="126"/>
    </row>
    <row r="524" spans="1:256" ht="12.75">
      <c r="A524" s="267"/>
      <c r="B524" s="267"/>
      <c r="C524" s="498"/>
      <c r="D524" s="498"/>
      <c r="E524" s="267"/>
      <c r="F524" s="295"/>
      <c r="G524" s="281"/>
      <c r="H524" s="281"/>
      <c r="I524" s="281"/>
      <c r="J524" s="280"/>
      <c r="K524" s="275"/>
      <c r="FT524" s="126"/>
      <c r="FU524" s="126"/>
      <c r="FV524" s="126"/>
      <c r="FW524" s="126"/>
      <c r="FX524" s="126"/>
      <c r="FY524" s="126"/>
      <c r="FZ524" s="126"/>
      <c r="GA524" s="126"/>
      <c r="GB524" s="126"/>
      <c r="GC524" s="126"/>
      <c r="GD524" s="126"/>
      <c r="GE524" s="126"/>
      <c r="GF524" s="126"/>
      <c r="GG524" s="126"/>
      <c r="GH524" s="126"/>
      <c r="GI524" s="126"/>
      <c r="GJ524" s="126"/>
      <c r="GK524" s="126"/>
      <c r="GL524" s="126"/>
      <c r="GM524" s="126"/>
      <c r="GN524" s="126"/>
      <c r="GO524" s="126"/>
      <c r="GP524" s="126"/>
      <c r="GQ524" s="126"/>
      <c r="GR524" s="126"/>
      <c r="GS524" s="126"/>
      <c r="GT524" s="126"/>
      <c r="GU524" s="126"/>
      <c r="GV524" s="126"/>
      <c r="GW524" s="126"/>
      <c r="GX524" s="126"/>
      <c r="GY524" s="126"/>
      <c r="GZ524" s="126"/>
      <c r="HA524" s="126"/>
      <c r="HB524" s="126"/>
      <c r="HC524" s="126"/>
      <c r="HD524" s="126"/>
      <c r="HE524" s="126"/>
      <c r="HF524" s="126"/>
      <c r="HG524" s="126"/>
      <c r="HH524" s="126"/>
      <c r="HI524" s="126"/>
      <c r="HJ524" s="126"/>
      <c r="HK524" s="126"/>
      <c r="HL524" s="126"/>
      <c r="HM524" s="126"/>
      <c r="HN524" s="126"/>
      <c r="HO524" s="126"/>
      <c r="HP524" s="126"/>
      <c r="HQ524" s="126"/>
      <c r="HR524" s="126"/>
      <c r="HS524" s="126"/>
      <c r="HT524" s="126"/>
      <c r="HU524" s="126"/>
      <c r="HV524" s="126"/>
      <c r="HW524" s="126"/>
      <c r="HX524" s="126"/>
      <c r="HY524" s="126"/>
      <c r="HZ524" s="126"/>
      <c r="IA524" s="126"/>
      <c r="IB524" s="126"/>
      <c r="IC524" s="126"/>
      <c r="ID524" s="126"/>
      <c r="IE524" s="126"/>
      <c r="IF524" s="126"/>
      <c r="IG524" s="126"/>
      <c r="IH524" s="126"/>
      <c r="II524" s="126"/>
      <c r="IJ524" s="126"/>
      <c r="IK524" s="126"/>
      <c r="IL524" s="126"/>
      <c r="IM524" s="126"/>
      <c r="IN524" s="126"/>
      <c r="IO524" s="126"/>
      <c r="IP524" s="126"/>
      <c r="IQ524" s="126"/>
      <c r="IR524" s="126"/>
      <c r="IS524" s="126"/>
      <c r="IT524" s="126"/>
      <c r="IU524" s="126"/>
      <c r="IV524" s="126"/>
    </row>
    <row r="525" spans="1:256" ht="12.75">
      <c r="A525" s="267"/>
      <c r="B525" s="267"/>
      <c r="C525" s="497" t="s">
        <v>1043</v>
      </c>
      <c r="D525" s="497"/>
      <c r="E525" s="497"/>
      <c r="F525" s="497"/>
      <c r="G525" s="497"/>
      <c r="H525" s="497"/>
      <c r="I525" s="497"/>
      <c r="J525" s="497"/>
      <c r="K525" s="275">
        <f>SUM(K524:K524)</f>
        <v>0</v>
      </c>
      <c r="FT525" s="126"/>
      <c r="FU525" s="126"/>
      <c r="FV525" s="126"/>
      <c r="FW525" s="126"/>
      <c r="FX525" s="126"/>
      <c r="FY525" s="126"/>
      <c r="FZ525" s="126"/>
      <c r="GA525" s="126"/>
      <c r="GB525" s="126"/>
      <c r="GC525" s="126"/>
      <c r="GD525" s="126"/>
      <c r="GE525" s="126"/>
      <c r="GF525" s="126"/>
      <c r="GG525" s="126"/>
      <c r="GH525" s="126"/>
      <c r="GI525" s="126"/>
      <c r="GJ525" s="126"/>
      <c r="GK525" s="126"/>
      <c r="GL525" s="126"/>
      <c r="GM525" s="126"/>
      <c r="GN525" s="126"/>
      <c r="GO525" s="126"/>
      <c r="GP525" s="126"/>
      <c r="GQ525" s="126"/>
      <c r="GR525" s="126"/>
      <c r="GS525" s="126"/>
      <c r="GT525" s="126"/>
      <c r="GU525" s="126"/>
      <c r="GV525" s="126"/>
      <c r="GW525" s="126"/>
      <c r="GX525" s="126"/>
      <c r="GY525" s="126"/>
      <c r="GZ525" s="126"/>
      <c r="HA525" s="126"/>
      <c r="HB525" s="126"/>
      <c r="HC525" s="126"/>
      <c r="HD525" s="126"/>
      <c r="HE525" s="126"/>
      <c r="HF525" s="126"/>
      <c r="HG525" s="126"/>
      <c r="HH525" s="126"/>
      <c r="HI525" s="126"/>
      <c r="HJ525" s="126"/>
      <c r="HK525" s="126"/>
      <c r="HL525" s="126"/>
      <c r="HM525" s="126"/>
      <c r="HN525" s="126"/>
      <c r="HO525" s="126"/>
      <c r="HP525" s="126"/>
      <c r="HQ525" s="126"/>
      <c r="HR525" s="126"/>
      <c r="HS525" s="126"/>
      <c r="HT525" s="126"/>
      <c r="HU525" s="126"/>
      <c r="HV525" s="126"/>
      <c r="HW525" s="126"/>
      <c r="HX525" s="126"/>
      <c r="HY525" s="126"/>
      <c r="HZ525" s="126"/>
      <c r="IA525" s="126"/>
      <c r="IB525" s="126"/>
      <c r="IC525" s="126"/>
      <c r="ID525" s="126"/>
      <c r="IE525" s="126"/>
      <c r="IF525" s="126"/>
      <c r="IG525" s="126"/>
      <c r="IH525" s="126"/>
      <c r="II525" s="126"/>
      <c r="IJ525" s="126"/>
      <c r="IK525" s="126"/>
      <c r="IL525" s="126"/>
      <c r="IM525" s="126"/>
      <c r="IN525" s="126"/>
      <c r="IO525" s="126"/>
      <c r="IP525" s="126"/>
      <c r="IQ525" s="126"/>
      <c r="IR525" s="126"/>
      <c r="IS525" s="126"/>
      <c r="IT525" s="126"/>
      <c r="IU525" s="126"/>
      <c r="IV525" s="126"/>
    </row>
    <row r="526" spans="1:256" ht="12.75">
      <c r="A526" s="267"/>
      <c r="B526" s="267"/>
      <c r="C526" s="494" t="s">
        <v>473</v>
      </c>
      <c r="D526" s="494"/>
      <c r="E526" s="494"/>
      <c r="F526" s="494"/>
      <c r="G526" s="494"/>
      <c r="H526" s="494"/>
      <c r="I526" s="494"/>
      <c r="J526" s="494"/>
      <c r="K526" s="494"/>
      <c r="FT526" s="126"/>
      <c r="FU526" s="126"/>
      <c r="FV526" s="126"/>
      <c r="FW526" s="126"/>
      <c r="FX526" s="126"/>
      <c r="FY526" s="126"/>
      <c r="FZ526" s="126"/>
      <c r="GA526" s="126"/>
      <c r="GB526" s="126"/>
      <c r="GC526" s="126"/>
      <c r="GD526" s="126"/>
      <c r="GE526" s="126"/>
      <c r="GF526" s="126"/>
      <c r="GG526" s="126"/>
      <c r="GH526" s="126"/>
      <c r="GI526" s="126"/>
      <c r="GJ526" s="126"/>
      <c r="GK526" s="126"/>
      <c r="GL526" s="126"/>
      <c r="GM526" s="126"/>
      <c r="GN526" s="126"/>
      <c r="GO526" s="126"/>
      <c r="GP526" s="126"/>
      <c r="GQ526" s="126"/>
      <c r="GR526" s="126"/>
      <c r="GS526" s="126"/>
      <c r="GT526" s="126"/>
      <c r="GU526" s="126"/>
      <c r="GV526" s="126"/>
      <c r="GW526" s="126"/>
      <c r="GX526" s="126"/>
      <c r="GY526" s="126"/>
      <c r="GZ526" s="126"/>
      <c r="HA526" s="126"/>
      <c r="HB526" s="126"/>
      <c r="HC526" s="126"/>
      <c r="HD526" s="126"/>
      <c r="HE526" s="126"/>
      <c r="HF526" s="126"/>
      <c r="HG526" s="126"/>
      <c r="HH526" s="126"/>
      <c r="HI526" s="126"/>
      <c r="HJ526" s="126"/>
      <c r="HK526" s="126"/>
      <c r="HL526" s="126"/>
      <c r="HM526" s="126"/>
      <c r="HN526" s="126"/>
      <c r="HO526" s="126"/>
      <c r="HP526" s="126"/>
      <c r="HQ526" s="126"/>
      <c r="HR526" s="126"/>
      <c r="HS526" s="126"/>
      <c r="HT526" s="126"/>
      <c r="HU526" s="126"/>
      <c r="HV526" s="126"/>
      <c r="HW526" s="126"/>
      <c r="HX526" s="126"/>
      <c r="HY526" s="126"/>
      <c r="HZ526" s="126"/>
      <c r="IA526" s="126"/>
      <c r="IB526" s="126"/>
      <c r="IC526" s="126"/>
      <c r="ID526" s="126"/>
      <c r="IE526" s="126"/>
      <c r="IF526" s="126"/>
      <c r="IG526" s="126"/>
      <c r="IH526" s="126"/>
      <c r="II526" s="126"/>
      <c r="IJ526" s="126"/>
      <c r="IK526" s="126"/>
      <c r="IL526" s="126"/>
      <c r="IM526" s="126"/>
      <c r="IN526" s="126"/>
      <c r="IO526" s="126"/>
      <c r="IP526" s="126"/>
      <c r="IQ526" s="126"/>
      <c r="IR526" s="126"/>
      <c r="IS526" s="126"/>
      <c r="IT526" s="126"/>
      <c r="IU526" s="126"/>
      <c r="IV526" s="126"/>
    </row>
    <row r="527" spans="1:256" ht="12.75">
      <c r="A527" s="267"/>
      <c r="B527" s="267"/>
      <c r="C527" s="498" t="s">
        <v>9</v>
      </c>
      <c r="D527" s="498"/>
      <c r="E527" s="267" t="s">
        <v>681</v>
      </c>
      <c r="F527" s="274" t="s">
        <v>80</v>
      </c>
      <c r="G527" s="274"/>
      <c r="H527" s="274"/>
      <c r="I527" s="274"/>
      <c r="J527" s="267" t="s">
        <v>1045</v>
      </c>
      <c r="K527" s="267" t="s">
        <v>1042</v>
      </c>
      <c r="FT527" s="126"/>
      <c r="FU527" s="126"/>
      <c r="FV527" s="126"/>
      <c r="FW527" s="126"/>
      <c r="FX527" s="126"/>
      <c r="FY527" s="126"/>
      <c r="FZ527" s="126"/>
      <c r="GA527" s="126"/>
      <c r="GB527" s="126"/>
      <c r="GC527" s="126"/>
      <c r="GD527" s="126"/>
      <c r="GE527" s="126"/>
      <c r="GF527" s="126"/>
      <c r="GG527" s="126"/>
      <c r="GH527" s="126"/>
      <c r="GI527" s="126"/>
      <c r="GJ527" s="126"/>
      <c r="GK527" s="126"/>
      <c r="GL527" s="126"/>
      <c r="GM527" s="126"/>
      <c r="GN527" s="126"/>
      <c r="GO527" s="126"/>
      <c r="GP527" s="126"/>
      <c r="GQ527" s="126"/>
      <c r="GR527" s="126"/>
      <c r="GS527" s="126"/>
      <c r="GT527" s="126"/>
      <c r="GU527" s="126"/>
      <c r="GV527" s="126"/>
      <c r="GW527" s="126"/>
      <c r="GX527" s="126"/>
      <c r="GY527" s="126"/>
      <c r="GZ527" s="126"/>
      <c r="HA527" s="126"/>
      <c r="HB527" s="126"/>
      <c r="HC527" s="126"/>
      <c r="HD527" s="126"/>
      <c r="HE527" s="126"/>
      <c r="HF527" s="126"/>
      <c r="HG527" s="126"/>
      <c r="HH527" s="126"/>
      <c r="HI527" s="126"/>
      <c r="HJ527" s="126"/>
      <c r="HK527" s="126"/>
      <c r="HL527" s="126"/>
      <c r="HM527" s="126"/>
      <c r="HN527" s="126"/>
      <c r="HO527" s="126"/>
      <c r="HP527" s="126"/>
      <c r="HQ527" s="126"/>
      <c r="HR527" s="126"/>
      <c r="HS527" s="126"/>
      <c r="HT527" s="126"/>
      <c r="HU527" s="126"/>
      <c r="HV527" s="126"/>
      <c r="HW527" s="126"/>
      <c r="HX527" s="126"/>
      <c r="HY527" s="126"/>
      <c r="HZ527" s="126"/>
      <c r="IA527" s="126"/>
      <c r="IB527" s="126"/>
      <c r="IC527" s="126"/>
      <c r="ID527" s="126"/>
      <c r="IE527" s="126"/>
      <c r="IF527" s="126"/>
      <c r="IG527" s="126"/>
      <c r="IH527" s="126"/>
      <c r="II527" s="126"/>
      <c r="IJ527" s="126"/>
      <c r="IK527" s="126"/>
      <c r="IL527" s="126"/>
      <c r="IM527" s="126"/>
      <c r="IN527" s="126"/>
      <c r="IO527" s="126"/>
      <c r="IP527" s="126"/>
      <c r="IQ527" s="126"/>
      <c r="IR527" s="126"/>
      <c r="IS527" s="126"/>
      <c r="IT527" s="126"/>
      <c r="IU527" s="126"/>
      <c r="IV527" s="126"/>
    </row>
    <row r="528" spans="1:256" ht="12.75">
      <c r="A528" s="267">
        <v>4750</v>
      </c>
      <c r="B528" s="267" t="s">
        <v>1046</v>
      </c>
      <c r="C528" s="493" t="s">
        <v>1328</v>
      </c>
      <c r="D528" s="493"/>
      <c r="E528" s="267" t="s">
        <v>1181</v>
      </c>
      <c r="F528" s="295">
        <v>0.1</v>
      </c>
      <c r="G528" s="274"/>
      <c r="H528" s="274"/>
      <c r="I528" s="274"/>
      <c r="J528" s="280">
        <v>11.53</v>
      </c>
      <c r="K528" s="275">
        <f>F528*J528</f>
        <v>1.153</v>
      </c>
      <c r="FT528" s="126"/>
      <c r="FU528" s="126"/>
      <c r="FV528" s="126"/>
      <c r="FW528" s="126"/>
      <c r="FX528" s="126"/>
      <c r="FY528" s="126"/>
      <c r="FZ528" s="126"/>
      <c r="GA528" s="126"/>
      <c r="GB528" s="126"/>
      <c r="GC528" s="126"/>
      <c r="GD528" s="126"/>
      <c r="GE528" s="126"/>
      <c r="GF528" s="126"/>
      <c r="GG528" s="126"/>
      <c r="GH528" s="126"/>
      <c r="GI528" s="126"/>
      <c r="GJ528" s="126"/>
      <c r="GK528" s="126"/>
      <c r="GL528" s="126"/>
      <c r="GM528" s="126"/>
      <c r="GN528" s="126"/>
      <c r="GO528" s="126"/>
      <c r="GP528" s="126"/>
      <c r="GQ528" s="126"/>
      <c r="GR528" s="126"/>
      <c r="GS528" s="126"/>
      <c r="GT528" s="126"/>
      <c r="GU528" s="126"/>
      <c r="GV528" s="126"/>
      <c r="GW528" s="126"/>
      <c r="GX528" s="126"/>
      <c r="GY528" s="126"/>
      <c r="GZ528" s="126"/>
      <c r="HA528" s="126"/>
      <c r="HB528" s="126"/>
      <c r="HC528" s="126"/>
      <c r="HD528" s="126"/>
      <c r="HE528" s="126"/>
      <c r="HF528" s="126"/>
      <c r="HG528" s="126"/>
      <c r="HH528" s="126"/>
      <c r="HI528" s="126"/>
      <c r="HJ528" s="126"/>
      <c r="HK528" s="126"/>
      <c r="HL528" s="126"/>
      <c r="HM528" s="126"/>
      <c r="HN528" s="126"/>
      <c r="HO528" s="126"/>
      <c r="HP528" s="126"/>
      <c r="HQ528" s="126"/>
      <c r="HR528" s="126"/>
      <c r="HS528" s="126"/>
      <c r="HT528" s="126"/>
      <c r="HU528" s="126"/>
      <c r="HV528" s="126"/>
      <c r="HW528" s="126"/>
      <c r="HX528" s="126"/>
      <c r="HY528" s="126"/>
      <c r="HZ528" s="126"/>
      <c r="IA528" s="126"/>
      <c r="IB528" s="126"/>
      <c r="IC528" s="126"/>
      <c r="ID528" s="126"/>
      <c r="IE528" s="126"/>
      <c r="IF528" s="126"/>
      <c r="IG528" s="126"/>
      <c r="IH528" s="126"/>
      <c r="II528" s="126"/>
      <c r="IJ528" s="126"/>
      <c r="IK528" s="126"/>
      <c r="IL528" s="126"/>
      <c r="IM528" s="126"/>
      <c r="IN528" s="126"/>
      <c r="IO528" s="126"/>
      <c r="IP528" s="126"/>
      <c r="IQ528" s="126"/>
      <c r="IR528" s="126"/>
      <c r="IS528" s="126"/>
      <c r="IT528" s="126"/>
      <c r="IU528" s="126"/>
      <c r="IV528" s="126"/>
    </row>
    <row r="529" spans="1:256" ht="12.75">
      <c r="A529" s="267">
        <v>6111</v>
      </c>
      <c r="B529" s="267" t="s">
        <v>1046</v>
      </c>
      <c r="C529" s="493" t="s">
        <v>1050</v>
      </c>
      <c r="D529" s="493"/>
      <c r="E529" s="267" t="s">
        <v>1181</v>
      </c>
      <c r="F529" s="295">
        <v>4</v>
      </c>
      <c r="G529" s="274"/>
      <c r="H529" s="274"/>
      <c r="I529" s="274"/>
      <c r="J529" s="280">
        <v>8.08</v>
      </c>
      <c r="K529" s="275">
        <f>F529*J529</f>
        <v>32.32</v>
      </c>
      <c r="FT529" s="126"/>
      <c r="FU529" s="126"/>
      <c r="FV529" s="126"/>
      <c r="FW529" s="126"/>
      <c r="FX529" s="126"/>
      <c r="FY529" s="126"/>
      <c r="FZ529" s="126"/>
      <c r="GA529" s="126"/>
      <c r="GB529" s="126"/>
      <c r="GC529" s="126"/>
      <c r="GD529" s="126"/>
      <c r="GE529" s="126"/>
      <c r="GF529" s="126"/>
      <c r="GG529" s="126"/>
      <c r="GH529" s="126"/>
      <c r="GI529" s="126"/>
      <c r="GJ529" s="126"/>
      <c r="GK529" s="126"/>
      <c r="GL529" s="126"/>
      <c r="GM529" s="126"/>
      <c r="GN529" s="126"/>
      <c r="GO529" s="126"/>
      <c r="GP529" s="126"/>
      <c r="GQ529" s="126"/>
      <c r="GR529" s="126"/>
      <c r="GS529" s="126"/>
      <c r="GT529" s="126"/>
      <c r="GU529" s="126"/>
      <c r="GV529" s="126"/>
      <c r="GW529" s="126"/>
      <c r="GX529" s="126"/>
      <c r="GY529" s="126"/>
      <c r="GZ529" s="126"/>
      <c r="HA529" s="126"/>
      <c r="HB529" s="126"/>
      <c r="HC529" s="126"/>
      <c r="HD529" s="126"/>
      <c r="HE529" s="126"/>
      <c r="HF529" s="126"/>
      <c r="HG529" s="126"/>
      <c r="HH529" s="126"/>
      <c r="HI529" s="126"/>
      <c r="HJ529" s="126"/>
      <c r="HK529" s="126"/>
      <c r="HL529" s="126"/>
      <c r="HM529" s="126"/>
      <c r="HN529" s="126"/>
      <c r="HO529" s="126"/>
      <c r="HP529" s="126"/>
      <c r="HQ529" s="126"/>
      <c r="HR529" s="126"/>
      <c r="HS529" s="126"/>
      <c r="HT529" s="126"/>
      <c r="HU529" s="126"/>
      <c r="HV529" s="126"/>
      <c r="HW529" s="126"/>
      <c r="HX529" s="126"/>
      <c r="HY529" s="126"/>
      <c r="HZ529" s="126"/>
      <c r="IA529" s="126"/>
      <c r="IB529" s="126"/>
      <c r="IC529" s="126"/>
      <c r="ID529" s="126"/>
      <c r="IE529" s="126"/>
      <c r="IF529" s="126"/>
      <c r="IG529" s="126"/>
      <c r="IH529" s="126"/>
      <c r="II529" s="126"/>
      <c r="IJ529" s="126"/>
      <c r="IK529" s="126"/>
      <c r="IL529" s="126"/>
      <c r="IM529" s="126"/>
      <c r="IN529" s="126"/>
      <c r="IO529" s="126"/>
      <c r="IP529" s="126"/>
      <c r="IQ529" s="126"/>
      <c r="IR529" s="126"/>
      <c r="IS529" s="126"/>
      <c r="IT529" s="126"/>
      <c r="IU529" s="126"/>
      <c r="IV529" s="126"/>
    </row>
    <row r="530" spans="1:256" ht="12.75">
      <c r="A530" s="267"/>
      <c r="B530" s="267"/>
      <c r="C530" s="497" t="s">
        <v>1043</v>
      </c>
      <c r="D530" s="497"/>
      <c r="E530" s="497"/>
      <c r="F530" s="497"/>
      <c r="G530" s="497"/>
      <c r="H530" s="497"/>
      <c r="I530" s="497"/>
      <c r="J530" s="497"/>
      <c r="K530" s="275">
        <f>SUM(K528:K529)</f>
        <v>33.472999999999999</v>
      </c>
      <c r="FT530" s="126"/>
      <c r="FU530" s="126"/>
      <c r="FV530" s="126"/>
      <c r="FW530" s="126"/>
      <c r="FX530" s="126"/>
      <c r="FY530" s="126"/>
      <c r="FZ530" s="126"/>
      <c r="GA530" s="126"/>
      <c r="GB530" s="126"/>
      <c r="GC530" s="126"/>
      <c r="GD530" s="126"/>
      <c r="GE530" s="126"/>
      <c r="GF530" s="126"/>
      <c r="GG530" s="126"/>
      <c r="GH530" s="126"/>
      <c r="GI530" s="126"/>
      <c r="GJ530" s="126"/>
      <c r="GK530" s="126"/>
      <c r="GL530" s="126"/>
      <c r="GM530" s="126"/>
      <c r="GN530" s="126"/>
      <c r="GO530" s="126"/>
      <c r="GP530" s="126"/>
      <c r="GQ530" s="126"/>
      <c r="GR530" s="126"/>
      <c r="GS530" s="126"/>
      <c r="GT530" s="126"/>
      <c r="GU530" s="126"/>
      <c r="GV530" s="126"/>
      <c r="GW530" s="126"/>
      <c r="GX530" s="126"/>
      <c r="GY530" s="126"/>
      <c r="GZ530" s="126"/>
      <c r="HA530" s="126"/>
      <c r="HB530" s="126"/>
      <c r="HC530" s="126"/>
      <c r="HD530" s="126"/>
      <c r="HE530" s="126"/>
      <c r="HF530" s="126"/>
      <c r="HG530" s="126"/>
      <c r="HH530" s="126"/>
      <c r="HI530" s="126"/>
      <c r="HJ530" s="126"/>
      <c r="HK530" s="126"/>
      <c r="HL530" s="126"/>
      <c r="HM530" s="126"/>
      <c r="HN530" s="126"/>
      <c r="HO530" s="126"/>
      <c r="HP530" s="126"/>
      <c r="HQ530" s="126"/>
      <c r="HR530" s="126"/>
      <c r="HS530" s="126"/>
      <c r="HT530" s="126"/>
      <c r="HU530" s="126"/>
      <c r="HV530" s="126"/>
      <c r="HW530" s="126"/>
      <c r="HX530" s="126"/>
      <c r="HY530" s="126"/>
      <c r="HZ530" s="126"/>
      <c r="IA530" s="126"/>
      <c r="IB530" s="126"/>
      <c r="IC530" s="126"/>
      <c r="ID530" s="126"/>
      <c r="IE530" s="126"/>
      <c r="IF530" s="126"/>
      <c r="IG530" s="126"/>
      <c r="IH530" s="126"/>
      <c r="II530" s="126"/>
      <c r="IJ530" s="126"/>
      <c r="IK530" s="126"/>
      <c r="IL530" s="126"/>
      <c r="IM530" s="126"/>
      <c r="IN530" s="126"/>
      <c r="IO530" s="126"/>
      <c r="IP530" s="126"/>
      <c r="IQ530" s="126"/>
      <c r="IR530" s="126"/>
      <c r="IS530" s="126"/>
      <c r="IT530" s="126"/>
      <c r="IU530" s="126"/>
      <c r="IV530" s="126"/>
    </row>
    <row r="531" spans="1:256" ht="12.75">
      <c r="A531" s="267"/>
      <c r="B531" s="267"/>
      <c r="C531" s="495" t="s">
        <v>1053</v>
      </c>
      <c r="D531" s="495"/>
      <c r="E531" s="296">
        <v>1</v>
      </c>
      <c r="F531" s="495" t="s">
        <v>1054</v>
      </c>
      <c r="G531" s="495"/>
      <c r="H531" s="495"/>
      <c r="I531" s="495"/>
      <c r="J531" s="495"/>
      <c r="K531" s="277">
        <f>K530+K525+K521+K516</f>
        <v>160.71299999999999</v>
      </c>
    </row>
    <row r="532" spans="1:256" ht="12.75">
      <c r="A532" s="267"/>
      <c r="B532" s="267"/>
      <c r="C532" s="517" t="s">
        <v>1055</v>
      </c>
      <c r="D532" s="517"/>
      <c r="E532" s="517"/>
      <c r="F532" s="517"/>
      <c r="G532" s="517"/>
      <c r="H532" s="517"/>
      <c r="I532" s="517"/>
      <c r="J532" s="517"/>
      <c r="K532" s="275">
        <f>K531/E531</f>
        <v>160.71299999999999</v>
      </c>
    </row>
    <row r="533" spans="1:256" ht="12.75">
      <c r="A533" s="267"/>
      <c r="B533" s="267"/>
      <c r="C533" s="517" t="s">
        <v>1329</v>
      </c>
      <c r="D533" s="517"/>
      <c r="E533" s="517"/>
      <c r="F533" s="517"/>
      <c r="G533" s="517"/>
      <c r="H533" s="517"/>
      <c r="I533" s="517"/>
      <c r="J533" s="517"/>
      <c r="K533" s="277">
        <v>1</v>
      </c>
    </row>
    <row r="534" spans="1:256" ht="12.75">
      <c r="A534" s="264"/>
      <c r="B534" s="264"/>
      <c r="C534" s="500" t="s">
        <v>1056</v>
      </c>
      <c r="D534" s="500"/>
      <c r="E534" s="500"/>
      <c r="F534" s="500"/>
      <c r="G534" s="500"/>
      <c r="H534" s="500"/>
      <c r="I534" s="500"/>
      <c r="J534" s="500"/>
      <c r="K534" s="283">
        <f>K532*K533</f>
        <v>160.71299999999999</v>
      </c>
    </row>
    <row r="535" spans="1:256" ht="12.75">
      <c r="A535" s="498"/>
      <c r="B535" s="498"/>
      <c r="C535" s="498"/>
      <c r="D535" s="498"/>
      <c r="E535" s="498"/>
      <c r="F535" s="498"/>
      <c r="G535" s="498"/>
      <c r="H535" s="498"/>
      <c r="I535" s="498"/>
      <c r="J535" s="498"/>
      <c r="K535" s="498"/>
    </row>
    <row r="536" spans="1:256" ht="12.75" customHeight="1">
      <c r="A536" s="264" t="s">
        <v>78</v>
      </c>
      <c r="B536" s="264" t="s">
        <v>1031</v>
      </c>
      <c r="C536" s="265" t="s">
        <v>0</v>
      </c>
      <c r="D536" s="265"/>
      <c r="E536" s="491" t="s">
        <v>1032</v>
      </c>
      <c r="F536" s="491"/>
      <c r="G536" s="491"/>
      <c r="H536" s="491"/>
      <c r="I536" s="491"/>
      <c r="J536" s="491"/>
      <c r="K536" s="266" t="s">
        <v>371</v>
      </c>
    </row>
    <row r="537" spans="1:256" ht="12.75">
      <c r="A537" s="267"/>
      <c r="B537" s="267"/>
      <c r="C537" s="498" t="s">
        <v>1033</v>
      </c>
      <c r="D537" s="498"/>
      <c r="E537" s="498"/>
      <c r="F537" s="498"/>
      <c r="G537" s="498"/>
      <c r="H537" s="498"/>
      <c r="I537" s="498"/>
      <c r="J537" s="269" t="s">
        <v>1034</v>
      </c>
      <c r="K537" s="347">
        <v>42248</v>
      </c>
    </row>
    <row r="538" spans="1:256" ht="12.75" customHeight="1">
      <c r="A538" s="267"/>
      <c r="B538" s="267"/>
      <c r="C538" s="507" t="s">
        <v>1330</v>
      </c>
      <c r="D538" s="507"/>
      <c r="E538" s="507"/>
      <c r="F538" s="507"/>
      <c r="G538" s="507"/>
      <c r="H538" s="507"/>
      <c r="I538" s="507"/>
      <c r="J538" s="269" t="s">
        <v>1036</v>
      </c>
      <c r="K538" s="269" t="s">
        <v>79</v>
      </c>
    </row>
    <row r="539" spans="1:256" ht="12.75">
      <c r="A539" s="267"/>
      <c r="B539" s="267"/>
      <c r="C539" s="494" t="s">
        <v>1037</v>
      </c>
      <c r="D539" s="494"/>
      <c r="E539" s="494"/>
      <c r="F539" s="494"/>
      <c r="G539" s="494"/>
      <c r="H539" s="494"/>
      <c r="I539" s="494"/>
      <c r="J539" s="494"/>
      <c r="K539" s="494"/>
    </row>
    <row r="540" spans="1:256" ht="12.75">
      <c r="A540" s="267"/>
      <c r="B540" s="267"/>
      <c r="C540" s="498" t="s">
        <v>9</v>
      </c>
      <c r="D540" s="498"/>
      <c r="E540" s="267" t="s">
        <v>681</v>
      </c>
      <c r="F540" s="287" t="s">
        <v>80</v>
      </c>
      <c r="G540" s="287" t="s">
        <v>1038</v>
      </c>
      <c r="H540" s="287" t="s">
        <v>1039</v>
      </c>
      <c r="I540" s="287" t="s">
        <v>1040</v>
      </c>
      <c r="J540" s="267" t="s">
        <v>1041</v>
      </c>
      <c r="K540" s="267" t="s">
        <v>1042</v>
      </c>
    </row>
    <row r="541" spans="1:256" ht="12.75" customHeight="1">
      <c r="A541" s="267"/>
      <c r="B541" s="267"/>
      <c r="C541" s="496"/>
      <c r="D541" s="496"/>
      <c r="E541" s="267"/>
      <c r="F541" s="279"/>
      <c r="G541" s="279"/>
      <c r="H541" s="279"/>
      <c r="I541" s="285"/>
      <c r="J541" s="280"/>
      <c r="K541" s="275"/>
      <c r="L541" s="348"/>
    </row>
    <row r="542" spans="1:256" ht="12.75" customHeight="1">
      <c r="A542" s="267"/>
      <c r="B542" s="267"/>
      <c r="C542" s="496"/>
      <c r="D542" s="496"/>
      <c r="E542" s="267"/>
      <c r="F542" s="279"/>
      <c r="G542" s="279"/>
      <c r="H542" s="279"/>
      <c r="I542" s="285"/>
      <c r="J542" s="280"/>
      <c r="K542" s="275"/>
      <c r="L542" s="348"/>
    </row>
    <row r="543" spans="1:256" ht="12.75">
      <c r="A543" s="267"/>
      <c r="B543" s="267"/>
      <c r="C543" s="497" t="s">
        <v>1043</v>
      </c>
      <c r="D543" s="497"/>
      <c r="E543" s="497"/>
      <c r="F543" s="497"/>
      <c r="G543" s="497"/>
      <c r="H543" s="497"/>
      <c r="I543" s="497"/>
      <c r="J543" s="497"/>
      <c r="K543" s="275">
        <f>SUM(K541:K542)</f>
        <v>0</v>
      </c>
    </row>
    <row r="544" spans="1:256" ht="12.75">
      <c r="A544" s="267"/>
      <c r="B544" s="267"/>
      <c r="C544" s="494" t="s">
        <v>1044</v>
      </c>
      <c r="D544" s="494"/>
      <c r="E544" s="494"/>
      <c r="F544" s="494"/>
      <c r="G544" s="494"/>
      <c r="H544" s="494"/>
      <c r="I544" s="494"/>
      <c r="J544" s="494"/>
      <c r="K544" s="494"/>
    </row>
    <row r="545" spans="1:256" ht="12.75">
      <c r="A545" s="267"/>
      <c r="B545" s="267"/>
      <c r="C545" s="498" t="s">
        <v>9</v>
      </c>
      <c r="D545" s="498"/>
      <c r="E545" s="267" t="s">
        <v>681</v>
      </c>
      <c r="F545" s="274" t="s">
        <v>80</v>
      </c>
      <c r="G545" s="274"/>
      <c r="H545" s="274"/>
      <c r="I545" s="274"/>
      <c r="J545" s="267" t="s">
        <v>1045</v>
      </c>
      <c r="K545" s="267" t="s">
        <v>1042</v>
      </c>
    </row>
    <row r="546" spans="1:256" ht="28.5" customHeight="1">
      <c r="A546" s="267">
        <v>7692</v>
      </c>
      <c r="B546" s="267" t="s">
        <v>1046</v>
      </c>
      <c r="C546" s="496" t="s">
        <v>1331</v>
      </c>
      <c r="D546" s="496"/>
      <c r="E546" s="267" t="s">
        <v>167</v>
      </c>
      <c r="F546" s="279">
        <v>18</v>
      </c>
      <c r="G546" s="279"/>
      <c r="H546" s="279"/>
      <c r="I546" s="285"/>
      <c r="J546" s="280">
        <v>112.18</v>
      </c>
      <c r="K546" s="275">
        <f>J546*F546</f>
        <v>2019.2400000000002</v>
      </c>
      <c r="FT546" s="126"/>
      <c r="FU546" s="126"/>
      <c r="FV546" s="126"/>
      <c r="FW546" s="126"/>
      <c r="FX546" s="126"/>
      <c r="FY546" s="126"/>
      <c r="FZ546" s="126"/>
      <c r="GA546" s="126"/>
      <c r="GB546" s="126"/>
      <c r="GC546" s="126"/>
      <c r="GD546" s="126"/>
      <c r="GE546" s="126"/>
      <c r="GF546" s="126"/>
      <c r="GG546" s="126"/>
      <c r="GH546" s="126"/>
      <c r="GI546" s="126"/>
      <c r="GJ546" s="126"/>
      <c r="GK546" s="126"/>
      <c r="GL546" s="126"/>
      <c r="GM546" s="126"/>
      <c r="GN546" s="126"/>
      <c r="GO546" s="126"/>
      <c r="GP546" s="126"/>
      <c r="GQ546" s="126"/>
      <c r="GR546" s="126"/>
      <c r="GS546" s="126"/>
      <c r="GT546" s="126"/>
      <c r="GU546" s="126"/>
      <c r="GV546" s="126"/>
      <c r="GW546" s="126"/>
      <c r="GX546" s="126"/>
      <c r="GY546" s="126"/>
      <c r="GZ546" s="126"/>
      <c r="HA546" s="126"/>
      <c r="HB546" s="126"/>
      <c r="HC546" s="126"/>
      <c r="HD546" s="126"/>
      <c r="HE546" s="126"/>
      <c r="HF546" s="126"/>
      <c r="HG546" s="126"/>
      <c r="HH546" s="126"/>
      <c r="HI546" s="126"/>
      <c r="HJ546" s="126"/>
      <c r="HK546" s="126"/>
      <c r="HL546" s="126"/>
      <c r="HM546" s="126"/>
      <c r="HN546" s="126"/>
      <c r="HO546" s="126"/>
      <c r="HP546" s="126"/>
      <c r="HQ546" s="126"/>
      <c r="HR546" s="126"/>
      <c r="HS546" s="126"/>
      <c r="HT546" s="126"/>
      <c r="HU546" s="126"/>
      <c r="HV546" s="126"/>
      <c r="HW546" s="126"/>
      <c r="HX546" s="126"/>
      <c r="HY546" s="126"/>
      <c r="HZ546" s="126"/>
      <c r="IA546" s="126"/>
      <c r="IB546" s="126"/>
      <c r="IC546" s="126"/>
      <c r="ID546" s="126"/>
      <c r="IE546" s="126"/>
      <c r="IF546" s="126"/>
      <c r="IG546" s="126"/>
      <c r="IH546" s="126"/>
      <c r="II546" s="126"/>
      <c r="IJ546" s="126"/>
      <c r="IK546" s="126"/>
      <c r="IL546" s="126"/>
      <c r="IM546" s="126"/>
      <c r="IN546" s="126"/>
      <c r="IO546" s="126"/>
      <c r="IP546" s="126"/>
      <c r="IQ546" s="126"/>
      <c r="IR546" s="126"/>
      <c r="IS546" s="126"/>
      <c r="IT546" s="126"/>
      <c r="IU546" s="126"/>
      <c r="IV546" s="126"/>
    </row>
    <row r="547" spans="1:256" ht="27" customHeight="1">
      <c r="A547" s="267">
        <v>1347</v>
      </c>
      <c r="B547" s="267" t="s">
        <v>1046</v>
      </c>
      <c r="C547" s="496" t="s">
        <v>1332</v>
      </c>
      <c r="D547" s="496"/>
      <c r="E547" s="267" t="s">
        <v>110</v>
      </c>
      <c r="F547" s="279">
        <v>2.64</v>
      </c>
      <c r="G547" s="279"/>
      <c r="H547" s="279"/>
      <c r="I547" s="285"/>
      <c r="J547" s="280">
        <v>25.41</v>
      </c>
      <c r="K547" s="275">
        <f>J547*F547</f>
        <v>67.082400000000007</v>
      </c>
      <c r="FT547" s="126"/>
      <c r="FU547" s="126"/>
      <c r="FV547" s="126"/>
      <c r="FW547" s="126"/>
      <c r="FX547" s="126"/>
      <c r="FY547" s="126"/>
      <c r="FZ547" s="126"/>
      <c r="GA547" s="126"/>
      <c r="GB547" s="126"/>
      <c r="GC547" s="126"/>
      <c r="GD547" s="126"/>
      <c r="GE547" s="126"/>
      <c r="GF547" s="126"/>
      <c r="GG547" s="126"/>
      <c r="GH547" s="126"/>
      <c r="GI547" s="126"/>
      <c r="GJ547" s="126"/>
      <c r="GK547" s="126"/>
      <c r="GL547" s="126"/>
      <c r="GM547" s="126"/>
      <c r="GN547" s="126"/>
      <c r="GO547" s="126"/>
      <c r="GP547" s="126"/>
      <c r="GQ547" s="126"/>
      <c r="GR547" s="126"/>
      <c r="GS547" s="126"/>
      <c r="GT547" s="126"/>
      <c r="GU547" s="126"/>
      <c r="GV547" s="126"/>
      <c r="GW547" s="126"/>
      <c r="GX547" s="126"/>
      <c r="GY547" s="126"/>
      <c r="GZ547" s="126"/>
      <c r="HA547" s="126"/>
      <c r="HB547" s="126"/>
      <c r="HC547" s="126"/>
      <c r="HD547" s="126"/>
      <c r="HE547" s="126"/>
      <c r="HF547" s="126"/>
      <c r="HG547" s="126"/>
      <c r="HH547" s="126"/>
      <c r="HI547" s="126"/>
      <c r="HJ547" s="126"/>
      <c r="HK547" s="126"/>
      <c r="HL547" s="126"/>
      <c r="HM547" s="126"/>
      <c r="HN547" s="126"/>
      <c r="HO547" s="126"/>
      <c r="HP547" s="126"/>
      <c r="HQ547" s="126"/>
      <c r="HR547" s="126"/>
      <c r="HS547" s="126"/>
      <c r="HT547" s="126"/>
      <c r="HU547" s="126"/>
      <c r="HV547" s="126"/>
      <c r="HW547" s="126"/>
      <c r="HX547" s="126"/>
      <c r="HY547" s="126"/>
      <c r="HZ547" s="126"/>
      <c r="IA547" s="126"/>
      <c r="IB547" s="126"/>
      <c r="IC547" s="126"/>
      <c r="ID547" s="126"/>
      <c r="IE547" s="126"/>
      <c r="IF547" s="126"/>
      <c r="IG547" s="126"/>
      <c r="IH547" s="126"/>
      <c r="II547" s="126"/>
      <c r="IJ547" s="126"/>
      <c r="IK547" s="126"/>
      <c r="IL547" s="126"/>
      <c r="IM547" s="126"/>
      <c r="IN547" s="126"/>
      <c r="IO547" s="126"/>
      <c r="IP547" s="126"/>
      <c r="IQ547" s="126"/>
      <c r="IR547" s="126"/>
      <c r="IS547" s="126"/>
      <c r="IT547" s="126"/>
      <c r="IU547" s="126"/>
      <c r="IV547" s="126"/>
    </row>
    <row r="548" spans="1:256" ht="12.75">
      <c r="A548" s="267"/>
      <c r="B548" s="267"/>
      <c r="C548" s="497" t="s">
        <v>1043</v>
      </c>
      <c r="D548" s="497"/>
      <c r="E548" s="497"/>
      <c r="F548" s="497"/>
      <c r="G548" s="497"/>
      <c r="H548" s="497"/>
      <c r="I548" s="497"/>
      <c r="J548" s="497"/>
      <c r="K548" s="275">
        <f>SUM(K546:K547)</f>
        <v>2086.3224</v>
      </c>
    </row>
    <row r="549" spans="1:256" ht="12.75">
      <c r="A549" s="267"/>
      <c r="B549" s="267"/>
      <c r="C549" s="494" t="s">
        <v>1048</v>
      </c>
      <c r="D549" s="494"/>
      <c r="E549" s="494"/>
      <c r="F549" s="494"/>
      <c r="G549" s="494"/>
      <c r="H549" s="494"/>
      <c r="I549" s="494"/>
      <c r="J549" s="494"/>
      <c r="K549" s="494"/>
    </row>
    <row r="550" spans="1:256" ht="12.75">
      <c r="A550" s="267"/>
      <c r="B550" s="267"/>
      <c r="C550" s="498" t="s">
        <v>9</v>
      </c>
      <c r="D550" s="498"/>
      <c r="E550" s="267" t="s">
        <v>681</v>
      </c>
      <c r="F550" s="267" t="s">
        <v>80</v>
      </c>
      <c r="G550" s="281"/>
      <c r="H550" s="281"/>
      <c r="I550" s="281"/>
      <c r="J550" s="267" t="s">
        <v>1045</v>
      </c>
      <c r="K550" s="280" t="s">
        <v>1042</v>
      </c>
    </row>
    <row r="551" spans="1:256" ht="27" customHeight="1">
      <c r="A551" s="267">
        <v>73361</v>
      </c>
      <c r="B551" s="267" t="s">
        <v>1046</v>
      </c>
      <c r="C551" s="496" t="s">
        <v>1333</v>
      </c>
      <c r="D551" s="496"/>
      <c r="E551" s="267" t="s">
        <v>1334</v>
      </c>
      <c r="F551" s="279">
        <v>2.5</v>
      </c>
      <c r="G551" s="281"/>
      <c r="H551" s="281"/>
      <c r="I551" s="281"/>
      <c r="J551" s="267">
        <v>335.4</v>
      </c>
      <c r="K551" s="275">
        <f>F551*J551</f>
        <v>838.5</v>
      </c>
      <c r="FT551" s="126"/>
      <c r="FU551" s="126"/>
      <c r="FV551" s="126"/>
      <c r="FW551" s="126"/>
      <c r="FX551" s="126"/>
      <c r="FY551" s="126"/>
      <c r="FZ551" s="126"/>
      <c r="GA551" s="126"/>
      <c r="GB551" s="126"/>
      <c r="GC551" s="126"/>
      <c r="GD551" s="126"/>
      <c r="GE551" s="126"/>
      <c r="GF551" s="126"/>
      <c r="GG551" s="126"/>
      <c r="GH551" s="126"/>
      <c r="GI551" s="126"/>
      <c r="GJ551" s="126"/>
      <c r="GK551" s="126"/>
      <c r="GL551" s="126"/>
      <c r="GM551" s="126"/>
      <c r="GN551" s="126"/>
      <c r="GO551" s="126"/>
      <c r="GP551" s="126"/>
      <c r="GQ551" s="126"/>
      <c r="GR551" s="126"/>
      <c r="GS551" s="126"/>
      <c r="GT551" s="126"/>
      <c r="GU551" s="126"/>
      <c r="GV551" s="126"/>
      <c r="GW551" s="126"/>
      <c r="GX551" s="126"/>
      <c r="GY551" s="126"/>
      <c r="GZ551" s="126"/>
      <c r="HA551" s="126"/>
      <c r="HB551" s="126"/>
      <c r="HC551" s="126"/>
      <c r="HD551" s="126"/>
      <c r="HE551" s="126"/>
      <c r="HF551" s="126"/>
      <c r="HG551" s="126"/>
      <c r="HH551" s="126"/>
      <c r="HI551" s="126"/>
      <c r="HJ551" s="126"/>
      <c r="HK551" s="126"/>
      <c r="HL551" s="126"/>
      <c r="HM551" s="126"/>
      <c r="HN551" s="126"/>
      <c r="HO551" s="126"/>
      <c r="HP551" s="126"/>
      <c r="HQ551" s="126"/>
      <c r="HR551" s="126"/>
      <c r="HS551" s="126"/>
      <c r="HT551" s="126"/>
      <c r="HU551" s="126"/>
      <c r="HV551" s="126"/>
      <c r="HW551" s="126"/>
      <c r="HX551" s="126"/>
      <c r="HY551" s="126"/>
      <c r="HZ551" s="126"/>
      <c r="IA551" s="126"/>
      <c r="IB551" s="126"/>
      <c r="IC551" s="126"/>
      <c r="ID551" s="126"/>
      <c r="IE551" s="126"/>
      <c r="IF551" s="126"/>
      <c r="IG551" s="126"/>
      <c r="IH551" s="126"/>
      <c r="II551" s="126"/>
      <c r="IJ551" s="126"/>
      <c r="IK551" s="126"/>
      <c r="IL551" s="126"/>
      <c r="IM551" s="126"/>
      <c r="IN551" s="126"/>
      <c r="IO551" s="126"/>
      <c r="IP551" s="126"/>
      <c r="IQ551" s="126"/>
      <c r="IR551" s="126"/>
      <c r="IS551" s="126"/>
      <c r="IT551" s="126"/>
      <c r="IU551" s="126"/>
      <c r="IV551" s="126"/>
    </row>
    <row r="552" spans="1:256" ht="14.25" customHeight="1">
      <c r="A552" s="267">
        <v>6067</v>
      </c>
      <c r="B552" s="267" t="s">
        <v>1046</v>
      </c>
      <c r="C552" s="496" t="s">
        <v>1335</v>
      </c>
      <c r="D552" s="496"/>
      <c r="E552" s="267" t="s">
        <v>110</v>
      </c>
      <c r="F552" s="279">
        <v>8</v>
      </c>
      <c r="G552" s="281"/>
      <c r="H552" s="281"/>
      <c r="I552" s="281"/>
      <c r="J552" s="267">
        <v>28.24</v>
      </c>
      <c r="K552" s="275">
        <f>F552*J552</f>
        <v>225.92</v>
      </c>
      <c r="FT552" s="126"/>
      <c r="FU552" s="126"/>
      <c r="FV552" s="126"/>
      <c r="FW552" s="126"/>
      <c r="FX552" s="126"/>
      <c r="FY552" s="126"/>
      <c r="FZ552" s="126"/>
      <c r="GA552" s="126"/>
      <c r="GB552" s="126"/>
      <c r="GC552" s="126"/>
      <c r="GD552" s="126"/>
      <c r="GE552" s="126"/>
      <c r="GF552" s="126"/>
      <c r="GG552" s="126"/>
      <c r="GH552" s="126"/>
      <c r="GI552" s="126"/>
      <c r="GJ552" s="126"/>
      <c r="GK552" s="126"/>
      <c r="GL552" s="126"/>
      <c r="GM552" s="126"/>
      <c r="GN552" s="126"/>
      <c r="GO552" s="126"/>
      <c r="GP552" s="126"/>
      <c r="GQ552" s="126"/>
      <c r="GR552" s="126"/>
      <c r="GS552" s="126"/>
      <c r="GT552" s="126"/>
      <c r="GU552" s="126"/>
      <c r="GV552" s="126"/>
      <c r="GW552" s="126"/>
      <c r="GX552" s="126"/>
      <c r="GY552" s="126"/>
      <c r="GZ552" s="126"/>
      <c r="HA552" s="126"/>
      <c r="HB552" s="126"/>
      <c r="HC552" s="126"/>
      <c r="HD552" s="126"/>
      <c r="HE552" s="126"/>
      <c r="HF552" s="126"/>
      <c r="HG552" s="126"/>
      <c r="HH552" s="126"/>
      <c r="HI552" s="126"/>
      <c r="HJ552" s="126"/>
      <c r="HK552" s="126"/>
      <c r="HL552" s="126"/>
      <c r="HM552" s="126"/>
      <c r="HN552" s="126"/>
      <c r="HO552" s="126"/>
      <c r="HP552" s="126"/>
      <c r="HQ552" s="126"/>
      <c r="HR552" s="126"/>
      <c r="HS552" s="126"/>
      <c r="HT552" s="126"/>
      <c r="HU552" s="126"/>
      <c r="HV552" s="126"/>
      <c r="HW552" s="126"/>
      <c r="HX552" s="126"/>
      <c r="HY552" s="126"/>
      <c r="HZ552" s="126"/>
      <c r="IA552" s="126"/>
      <c r="IB552" s="126"/>
      <c r="IC552" s="126"/>
      <c r="ID552" s="126"/>
      <c r="IE552" s="126"/>
      <c r="IF552" s="126"/>
      <c r="IG552" s="126"/>
      <c r="IH552" s="126"/>
      <c r="II552" s="126"/>
      <c r="IJ552" s="126"/>
      <c r="IK552" s="126"/>
      <c r="IL552" s="126"/>
      <c r="IM552" s="126"/>
      <c r="IN552" s="126"/>
      <c r="IO552" s="126"/>
      <c r="IP552" s="126"/>
      <c r="IQ552" s="126"/>
      <c r="IR552" s="126"/>
      <c r="IS552" s="126"/>
      <c r="IT552" s="126"/>
      <c r="IU552" s="126"/>
      <c r="IV552" s="126"/>
    </row>
    <row r="553" spans="1:256" ht="12.75" customHeight="1">
      <c r="A553" s="267" t="s">
        <v>250</v>
      </c>
      <c r="B553" s="267" t="s">
        <v>1046</v>
      </c>
      <c r="C553" s="496" t="s">
        <v>1336</v>
      </c>
      <c r="D553" s="496"/>
      <c r="E553" s="267" t="s">
        <v>110</v>
      </c>
      <c r="F553" s="279">
        <v>14</v>
      </c>
      <c r="G553" s="281"/>
      <c r="H553" s="281"/>
      <c r="I553" s="281"/>
      <c r="J553" s="267">
        <v>9.6999999999999993</v>
      </c>
      <c r="K553" s="275">
        <f>F553*J553</f>
        <v>135.79999999999998</v>
      </c>
      <c r="L553" s="349"/>
      <c r="FT553" s="126"/>
      <c r="FU553" s="126"/>
      <c r="FV553" s="126"/>
      <c r="FW553" s="126"/>
      <c r="FX553" s="126"/>
      <c r="FY553" s="126"/>
      <c r="FZ553" s="126"/>
      <c r="GA553" s="126"/>
      <c r="GB553" s="126"/>
      <c r="GC553" s="126"/>
      <c r="GD553" s="126"/>
      <c r="GE553" s="126"/>
      <c r="GF553" s="126"/>
      <c r="GG553" s="126"/>
      <c r="GH553" s="126"/>
      <c r="GI553" s="126"/>
      <c r="GJ553" s="126"/>
      <c r="GK553" s="126"/>
      <c r="GL553" s="126"/>
      <c r="GM553" s="126"/>
      <c r="GN553" s="126"/>
      <c r="GO553" s="126"/>
      <c r="GP553" s="126"/>
      <c r="GQ553" s="126"/>
      <c r="GR553" s="126"/>
      <c r="GS553" s="126"/>
      <c r="GT553" s="126"/>
      <c r="GU553" s="126"/>
      <c r="GV553" s="126"/>
      <c r="GW553" s="126"/>
      <c r="GX553" s="126"/>
      <c r="GY553" s="126"/>
      <c r="GZ553" s="126"/>
      <c r="HA553" s="126"/>
      <c r="HB553" s="126"/>
      <c r="HC553" s="126"/>
      <c r="HD553" s="126"/>
      <c r="HE553" s="126"/>
      <c r="HF553" s="126"/>
      <c r="HG553" s="126"/>
      <c r="HH553" s="126"/>
      <c r="HI553" s="126"/>
      <c r="HJ553" s="126"/>
      <c r="HK553" s="126"/>
      <c r="HL553" s="126"/>
      <c r="HM553" s="126"/>
      <c r="HN553" s="126"/>
      <c r="HO553" s="126"/>
      <c r="HP553" s="126"/>
      <c r="HQ553" s="126"/>
      <c r="HR553" s="126"/>
      <c r="HS553" s="126"/>
      <c r="HT553" s="126"/>
      <c r="HU553" s="126"/>
      <c r="HV553" s="126"/>
      <c r="HW553" s="126"/>
      <c r="HX553" s="126"/>
      <c r="HY553" s="126"/>
      <c r="HZ553" s="126"/>
      <c r="IA553" s="126"/>
      <c r="IB553" s="126"/>
      <c r="IC553" s="126"/>
      <c r="ID553" s="126"/>
      <c r="IE553" s="126"/>
      <c r="IF553" s="126"/>
      <c r="IG553" s="126"/>
      <c r="IH553" s="126"/>
      <c r="II553" s="126"/>
      <c r="IJ553" s="126"/>
      <c r="IK553" s="126"/>
      <c r="IL553" s="126"/>
      <c r="IM553" s="126"/>
      <c r="IN553" s="126"/>
      <c r="IO553" s="126"/>
      <c r="IP553" s="126"/>
      <c r="IQ553" s="126"/>
      <c r="IR553" s="126"/>
      <c r="IS553" s="126"/>
      <c r="IT553" s="126"/>
      <c r="IU553" s="126"/>
      <c r="IV553" s="126"/>
    </row>
    <row r="554" spans="1:256" ht="12.75">
      <c r="A554" s="267"/>
      <c r="B554" s="267"/>
      <c r="C554" s="497" t="s">
        <v>1043</v>
      </c>
      <c r="D554" s="497"/>
      <c r="E554" s="497"/>
      <c r="F554" s="497"/>
      <c r="G554" s="497"/>
      <c r="H554" s="497"/>
      <c r="I554" s="497"/>
      <c r="J554" s="497"/>
      <c r="K554" s="275">
        <f>SUM(K551:K553)</f>
        <v>1200.22</v>
      </c>
      <c r="FT554" s="126"/>
      <c r="FU554" s="126"/>
      <c r="FV554" s="126"/>
      <c r="FW554" s="126"/>
      <c r="FX554" s="126"/>
      <c r="FY554" s="126"/>
      <c r="FZ554" s="126"/>
      <c r="GA554" s="126"/>
      <c r="GB554" s="126"/>
      <c r="GC554" s="126"/>
      <c r="GD554" s="126"/>
      <c r="GE554" s="126"/>
      <c r="GF554" s="126"/>
      <c r="GG554" s="126"/>
      <c r="GH554" s="126"/>
      <c r="GI554" s="126"/>
      <c r="GJ554" s="126"/>
      <c r="GK554" s="126"/>
      <c r="GL554" s="126"/>
      <c r="GM554" s="126"/>
      <c r="GN554" s="126"/>
      <c r="GO554" s="126"/>
      <c r="GP554" s="126"/>
      <c r="GQ554" s="126"/>
      <c r="GR554" s="126"/>
      <c r="GS554" s="126"/>
      <c r="GT554" s="126"/>
      <c r="GU554" s="126"/>
      <c r="GV554" s="126"/>
      <c r="GW554" s="126"/>
      <c r="GX554" s="126"/>
      <c r="GY554" s="126"/>
      <c r="GZ554" s="126"/>
      <c r="HA554" s="126"/>
      <c r="HB554" s="126"/>
      <c r="HC554" s="126"/>
      <c r="HD554" s="126"/>
      <c r="HE554" s="126"/>
      <c r="HF554" s="126"/>
      <c r="HG554" s="126"/>
      <c r="HH554" s="126"/>
      <c r="HI554" s="126"/>
      <c r="HJ554" s="126"/>
      <c r="HK554" s="126"/>
      <c r="HL554" s="126"/>
      <c r="HM554" s="126"/>
      <c r="HN554" s="126"/>
      <c r="HO554" s="126"/>
      <c r="HP554" s="126"/>
      <c r="HQ554" s="126"/>
      <c r="HR554" s="126"/>
      <c r="HS554" s="126"/>
      <c r="HT554" s="126"/>
      <c r="HU554" s="126"/>
      <c r="HV554" s="126"/>
      <c r="HW554" s="126"/>
      <c r="HX554" s="126"/>
      <c r="HY554" s="126"/>
      <c r="HZ554" s="126"/>
      <c r="IA554" s="126"/>
      <c r="IB554" s="126"/>
      <c r="IC554" s="126"/>
      <c r="ID554" s="126"/>
      <c r="IE554" s="126"/>
      <c r="IF554" s="126"/>
      <c r="IG554" s="126"/>
      <c r="IH554" s="126"/>
      <c r="II554" s="126"/>
      <c r="IJ554" s="126"/>
      <c r="IK554" s="126"/>
      <c r="IL554" s="126"/>
      <c r="IM554" s="126"/>
      <c r="IN554" s="126"/>
      <c r="IO554" s="126"/>
      <c r="IP554" s="126"/>
      <c r="IQ554" s="126"/>
      <c r="IR554" s="126"/>
      <c r="IS554" s="126"/>
      <c r="IT554" s="126"/>
      <c r="IU554" s="126"/>
      <c r="IV554" s="126"/>
    </row>
    <row r="555" spans="1:256" ht="12.75">
      <c r="A555" s="267"/>
      <c r="B555" s="267"/>
      <c r="C555" s="494" t="s">
        <v>473</v>
      </c>
      <c r="D555" s="494"/>
      <c r="E555" s="494"/>
      <c r="F555" s="494"/>
      <c r="G555" s="494"/>
      <c r="H555" s="494"/>
      <c r="I555" s="494"/>
      <c r="J555" s="494"/>
      <c r="K555" s="494"/>
      <c r="FT555" s="126"/>
      <c r="FU555" s="126"/>
      <c r="FV555" s="126"/>
      <c r="FW555" s="126"/>
      <c r="FX555" s="126"/>
      <c r="FY555" s="126"/>
      <c r="FZ555" s="126"/>
      <c r="GA555" s="126"/>
      <c r="GB555" s="126"/>
      <c r="GC555" s="126"/>
      <c r="GD555" s="126"/>
      <c r="GE555" s="126"/>
      <c r="GF555" s="126"/>
      <c r="GG555" s="126"/>
      <c r="GH555" s="126"/>
      <c r="GI555" s="126"/>
      <c r="GJ555" s="126"/>
      <c r="GK555" s="126"/>
      <c r="GL555" s="126"/>
      <c r="GM555" s="126"/>
      <c r="GN555" s="126"/>
      <c r="GO555" s="126"/>
      <c r="GP555" s="126"/>
      <c r="GQ555" s="126"/>
      <c r="GR555" s="126"/>
      <c r="GS555" s="126"/>
      <c r="GT555" s="126"/>
      <c r="GU555" s="126"/>
      <c r="GV555" s="126"/>
      <c r="GW555" s="126"/>
      <c r="GX555" s="126"/>
      <c r="GY555" s="126"/>
      <c r="GZ555" s="126"/>
      <c r="HA555" s="126"/>
      <c r="HB555" s="126"/>
      <c r="HC555" s="126"/>
      <c r="HD555" s="126"/>
      <c r="HE555" s="126"/>
      <c r="HF555" s="126"/>
      <c r="HG555" s="126"/>
      <c r="HH555" s="126"/>
      <c r="HI555" s="126"/>
      <c r="HJ555" s="126"/>
      <c r="HK555" s="126"/>
      <c r="HL555" s="126"/>
      <c r="HM555" s="126"/>
      <c r="HN555" s="126"/>
      <c r="HO555" s="126"/>
      <c r="HP555" s="126"/>
      <c r="HQ555" s="126"/>
      <c r="HR555" s="126"/>
      <c r="HS555" s="126"/>
      <c r="HT555" s="126"/>
      <c r="HU555" s="126"/>
      <c r="HV555" s="126"/>
      <c r="HW555" s="126"/>
      <c r="HX555" s="126"/>
      <c r="HY555" s="126"/>
      <c r="HZ555" s="126"/>
      <c r="IA555" s="126"/>
      <c r="IB555" s="126"/>
      <c r="IC555" s="126"/>
      <c r="ID555" s="126"/>
      <c r="IE555" s="126"/>
      <c r="IF555" s="126"/>
      <c r="IG555" s="126"/>
      <c r="IH555" s="126"/>
      <c r="II555" s="126"/>
      <c r="IJ555" s="126"/>
      <c r="IK555" s="126"/>
      <c r="IL555" s="126"/>
      <c r="IM555" s="126"/>
      <c r="IN555" s="126"/>
      <c r="IO555" s="126"/>
      <c r="IP555" s="126"/>
      <c r="IQ555" s="126"/>
      <c r="IR555" s="126"/>
      <c r="IS555" s="126"/>
      <c r="IT555" s="126"/>
      <c r="IU555" s="126"/>
      <c r="IV555" s="126"/>
    </row>
    <row r="556" spans="1:256" ht="12.75">
      <c r="A556" s="267"/>
      <c r="B556" s="267"/>
      <c r="C556" s="498" t="s">
        <v>9</v>
      </c>
      <c r="D556" s="498"/>
      <c r="E556" s="267" t="s">
        <v>681</v>
      </c>
      <c r="F556" s="274" t="s">
        <v>80</v>
      </c>
      <c r="G556" s="274"/>
      <c r="H556" s="274"/>
      <c r="I556" s="274"/>
      <c r="J556" s="267" t="s">
        <v>1045</v>
      </c>
      <c r="K556" s="267" t="s">
        <v>1042</v>
      </c>
      <c r="FT556" s="126"/>
      <c r="FU556" s="126"/>
      <c r="FV556" s="126"/>
      <c r="FW556" s="126"/>
      <c r="FX556" s="126"/>
      <c r="FY556" s="126"/>
      <c r="FZ556" s="126"/>
      <c r="GA556" s="126"/>
      <c r="GB556" s="126"/>
      <c r="GC556" s="126"/>
      <c r="GD556" s="126"/>
      <c r="GE556" s="126"/>
      <c r="GF556" s="126"/>
      <c r="GG556" s="126"/>
      <c r="GH556" s="126"/>
      <c r="GI556" s="126"/>
      <c r="GJ556" s="126"/>
      <c r="GK556" s="126"/>
      <c r="GL556" s="126"/>
      <c r="GM556" s="126"/>
      <c r="GN556" s="126"/>
      <c r="GO556" s="126"/>
      <c r="GP556" s="126"/>
      <c r="GQ556" s="126"/>
      <c r="GR556" s="126"/>
      <c r="GS556" s="126"/>
      <c r="GT556" s="126"/>
      <c r="GU556" s="126"/>
      <c r="GV556" s="126"/>
      <c r="GW556" s="126"/>
      <c r="GX556" s="126"/>
      <c r="GY556" s="126"/>
      <c r="GZ556" s="126"/>
      <c r="HA556" s="126"/>
      <c r="HB556" s="126"/>
      <c r="HC556" s="126"/>
      <c r="HD556" s="126"/>
      <c r="HE556" s="126"/>
      <c r="HF556" s="126"/>
      <c r="HG556" s="126"/>
      <c r="HH556" s="126"/>
      <c r="HI556" s="126"/>
      <c r="HJ556" s="126"/>
      <c r="HK556" s="126"/>
      <c r="HL556" s="126"/>
      <c r="HM556" s="126"/>
      <c r="HN556" s="126"/>
      <c r="HO556" s="126"/>
      <c r="HP556" s="126"/>
      <c r="HQ556" s="126"/>
      <c r="HR556" s="126"/>
      <c r="HS556" s="126"/>
      <c r="HT556" s="126"/>
      <c r="HU556" s="126"/>
      <c r="HV556" s="126"/>
      <c r="HW556" s="126"/>
      <c r="HX556" s="126"/>
      <c r="HY556" s="126"/>
      <c r="HZ556" s="126"/>
      <c r="IA556" s="126"/>
      <c r="IB556" s="126"/>
      <c r="IC556" s="126"/>
      <c r="ID556" s="126"/>
      <c r="IE556" s="126"/>
      <c r="IF556" s="126"/>
      <c r="IG556" s="126"/>
      <c r="IH556" s="126"/>
      <c r="II556" s="126"/>
      <c r="IJ556" s="126"/>
      <c r="IK556" s="126"/>
      <c r="IL556" s="126"/>
      <c r="IM556" s="126"/>
      <c r="IN556" s="126"/>
      <c r="IO556" s="126"/>
      <c r="IP556" s="126"/>
      <c r="IQ556" s="126"/>
      <c r="IR556" s="126"/>
      <c r="IS556" s="126"/>
      <c r="IT556" s="126"/>
      <c r="IU556" s="126"/>
      <c r="IV556" s="126"/>
    </row>
    <row r="557" spans="1:256" ht="12.75" customHeight="1">
      <c r="A557" s="267">
        <v>6111</v>
      </c>
      <c r="B557" s="267" t="s">
        <v>1046</v>
      </c>
      <c r="C557" s="496" t="s">
        <v>1050</v>
      </c>
      <c r="D557" s="496"/>
      <c r="E557" s="267" t="s">
        <v>1051</v>
      </c>
      <c r="F557" s="279">
        <v>8</v>
      </c>
      <c r="G557" s="267"/>
      <c r="H557" s="274"/>
      <c r="I557" s="274"/>
      <c r="J557" s="275">
        <v>8.08</v>
      </c>
      <c r="K557" s="275">
        <f>F557*J557</f>
        <v>64.64</v>
      </c>
      <c r="FT557" s="126"/>
      <c r="FU557" s="126"/>
      <c r="FV557" s="126"/>
      <c r="FW557" s="126"/>
      <c r="FX557" s="126"/>
      <c r="FY557" s="126"/>
      <c r="FZ557" s="126"/>
      <c r="GA557" s="126"/>
      <c r="GB557" s="126"/>
      <c r="GC557" s="126"/>
      <c r="GD557" s="126"/>
      <c r="GE557" s="126"/>
      <c r="GF557" s="126"/>
      <c r="GG557" s="126"/>
      <c r="GH557" s="126"/>
      <c r="GI557" s="126"/>
      <c r="GJ557" s="126"/>
      <c r="GK557" s="126"/>
      <c r="GL557" s="126"/>
      <c r="GM557" s="126"/>
      <c r="GN557" s="126"/>
      <c r="GO557" s="126"/>
      <c r="GP557" s="126"/>
      <c r="GQ557" s="126"/>
      <c r="GR557" s="126"/>
      <c r="GS557" s="126"/>
      <c r="GT557" s="126"/>
      <c r="GU557" s="126"/>
      <c r="GV557" s="126"/>
      <c r="GW557" s="126"/>
      <c r="GX557" s="126"/>
      <c r="GY557" s="126"/>
      <c r="GZ557" s="126"/>
      <c r="HA557" s="126"/>
      <c r="HB557" s="126"/>
      <c r="HC557" s="126"/>
      <c r="HD557" s="126"/>
      <c r="HE557" s="126"/>
      <c r="HF557" s="126"/>
      <c r="HG557" s="126"/>
      <c r="HH557" s="126"/>
      <c r="HI557" s="126"/>
      <c r="HJ557" s="126"/>
      <c r="HK557" s="126"/>
      <c r="HL557" s="126"/>
      <c r="HM557" s="126"/>
      <c r="HN557" s="126"/>
      <c r="HO557" s="126"/>
      <c r="HP557" s="126"/>
      <c r="HQ557" s="126"/>
      <c r="HR557" s="126"/>
      <c r="HS557" s="126"/>
      <c r="HT557" s="126"/>
      <c r="HU557" s="126"/>
      <c r="HV557" s="126"/>
      <c r="HW557" s="126"/>
      <c r="HX557" s="126"/>
      <c r="HY557" s="126"/>
      <c r="HZ557" s="126"/>
      <c r="IA557" s="126"/>
      <c r="IB557" s="126"/>
      <c r="IC557" s="126"/>
      <c r="ID557" s="126"/>
      <c r="IE557" s="126"/>
      <c r="IF557" s="126"/>
      <c r="IG557" s="126"/>
      <c r="IH557" s="126"/>
      <c r="II557" s="126"/>
      <c r="IJ557" s="126"/>
      <c r="IK557" s="126"/>
      <c r="IL557" s="126"/>
      <c r="IM557" s="126"/>
      <c r="IN557" s="126"/>
      <c r="IO557" s="126"/>
      <c r="IP557" s="126"/>
      <c r="IQ557" s="126"/>
      <c r="IR557" s="126"/>
      <c r="IS557" s="126"/>
      <c r="IT557" s="126"/>
      <c r="IU557" s="126"/>
      <c r="IV557" s="126"/>
    </row>
    <row r="558" spans="1:256" ht="12.75" customHeight="1">
      <c r="A558" s="267">
        <v>6160</v>
      </c>
      <c r="B558" s="267" t="s">
        <v>1046</v>
      </c>
      <c r="C558" s="496" t="s">
        <v>1337</v>
      </c>
      <c r="D558" s="496"/>
      <c r="E558" s="267" t="s">
        <v>1051</v>
      </c>
      <c r="F558" s="279">
        <v>2</v>
      </c>
      <c r="G558" s="267"/>
      <c r="H558" s="274"/>
      <c r="I558" s="274"/>
      <c r="J558" s="275">
        <v>13.17</v>
      </c>
      <c r="K558" s="275">
        <f>F558*J558</f>
        <v>26.34</v>
      </c>
      <c r="FT558" s="126"/>
      <c r="FU558" s="126"/>
      <c r="FV558" s="126"/>
      <c r="FW558" s="126"/>
      <c r="FX558" s="126"/>
      <c r="FY558" s="126"/>
      <c r="FZ558" s="126"/>
      <c r="GA558" s="126"/>
      <c r="GB558" s="126"/>
      <c r="GC558" s="126"/>
      <c r="GD558" s="126"/>
      <c r="GE558" s="126"/>
      <c r="GF558" s="126"/>
      <c r="GG558" s="126"/>
      <c r="GH558" s="126"/>
      <c r="GI558" s="126"/>
      <c r="GJ558" s="126"/>
      <c r="GK558" s="126"/>
      <c r="GL558" s="126"/>
      <c r="GM558" s="126"/>
      <c r="GN558" s="126"/>
      <c r="GO558" s="126"/>
      <c r="GP558" s="126"/>
      <c r="GQ558" s="126"/>
      <c r="GR558" s="126"/>
      <c r="GS558" s="126"/>
      <c r="GT558" s="126"/>
      <c r="GU558" s="126"/>
      <c r="GV558" s="126"/>
      <c r="GW558" s="126"/>
      <c r="GX558" s="126"/>
      <c r="GY558" s="126"/>
      <c r="GZ558" s="126"/>
      <c r="HA558" s="126"/>
      <c r="HB558" s="126"/>
      <c r="HC558" s="126"/>
      <c r="HD558" s="126"/>
      <c r="HE558" s="126"/>
      <c r="HF558" s="126"/>
      <c r="HG558" s="126"/>
      <c r="HH558" s="126"/>
      <c r="HI558" s="126"/>
      <c r="HJ558" s="126"/>
      <c r="HK558" s="126"/>
      <c r="HL558" s="126"/>
      <c r="HM558" s="126"/>
      <c r="HN558" s="126"/>
      <c r="HO558" s="126"/>
      <c r="HP558" s="126"/>
      <c r="HQ558" s="126"/>
      <c r="HR558" s="126"/>
      <c r="HS558" s="126"/>
      <c r="HT558" s="126"/>
      <c r="HU558" s="126"/>
      <c r="HV558" s="126"/>
      <c r="HW558" s="126"/>
      <c r="HX558" s="126"/>
      <c r="HY558" s="126"/>
      <c r="HZ558" s="126"/>
      <c r="IA558" s="126"/>
      <c r="IB558" s="126"/>
      <c r="IC558" s="126"/>
      <c r="ID558" s="126"/>
      <c r="IE558" s="126"/>
      <c r="IF558" s="126"/>
      <c r="IG558" s="126"/>
      <c r="IH558" s="126"/>
      <c r="II558" s="126"/>
      <c r="IJ558" s="126"/>
      <c r="IK558" s="126"/>
      <c r="IL558" s="126"/>
      <c r="IM558" s="126"/>
      <c r="IN558" s="126"/>
      <c r="IO558" s="126"/>
      <c r="IP558" s="126"/>
      <c r="IQ558" s="126"/>
      <c r="IR558" s="126"/>
      <c r="IS558" s="126"/>
      <c r="IT558" s="126"/>
      <c r="IU558" s="126"/>
      <c r="IV558" s="126"/>
    </row>
    <row r="559" spans="1:256" ht="12.75" customHeight="1">
      <c r="A559" s="267">
        <v>4750</v>
      </c>
      <c r="B559" s="267" t="s">
        <v>1046</v>
      </c>
      <c r="C559" s="496" t="s">
        <v>1338</v>
      </c>
      <c r="D559" s="496"/>
      <c r="E559" s="267" t="s">
        <v>1051</v>
      </c>
      <c r="F559" s="279">
        <v>4</v>
      </c>
      <c r="G559" s="267"/>
      <c r="H559" s="274"/>
      <c r="I559" s="274"/>
      <c r="J559" s="275">
        <v>11.53</v>
      </c>
      <c r="K559" s="275">
        <f>F559*J559</f>
        <v>46.12</v>
      </c>
      <c r="FT559" s="126"/>
      <c r="FU559" s="126"/>
      <c r="FV559" s="126"/>
      <c r="FW559" s="126"/>
      <c r="FX559" s="126"/>
      <c r="FY559" s="126"/>
      <c r="FZ559" s="126"/>
      <c r="GA559" s="126"/>
      <c r="GB559" s="126"/>
      <c r="GC559" s="126"/>
      <c r="GD559" s="126"/>
      <c r="GE559" s="126"/>
      <c r="GF559" s="126"/>
      <c r="GG559" s="126"/>
      <c r="GH559" s="126"/>
      <c r="GI559" s="126"/>
      <c r="GJ559" s="126"/>
      <c r="GK559" s="126"/>
      <c r="GL559" s="126"/>
      <c r="GM559" s="126"/>
      <c r="GN559" s="126"/>
      <c r="GO559" s="126"/>
      <c r="GP559" s="126"/>
      <c r="GQ559" s="126"/>
      <c r="GR559" s="126"/>
      <c r="GS559" s="126"/>
      <c r="GT559" s="126"/>
      <c r="GU559" s="126"/>
      <c r="GV559" s="126"/>
      <c r="GW559" s="126"/>
      <c r="GX559" s="126"/>
      <c r="GY559" s="126"/>
      <c r="GZ559" s="126"/>
      <c r="HA559" s="126"/>
      <c r="HB559" s="126"/>
      <c r="HC559" s="126"/>
      <c r="HD559" s="126"/>
      <c r="HE559" s="126"/>
      <c r="HF559" s="126"/>
      <c r="HG559" s="126"/>
      <c r="HH559" s="126"/>
      <c r="HI559" s="126"/>
      <c r="HJ559" s="126"/>
      <c r="HK559" s="126"/>
      <c r="HL559" s="126"/>
      <c r="HM559" s="126"/>
      <c r="HN559" s="126"/>
      <c r="HO559" s="126"/>
      <c r="HP559" s="126"/>
      <c r="HQ559" s="126"/>
      <c r="HR559" s="126"/>
      <c r="HS559" s="126"/>
      <c r="HT559" s="126"/>
      <c r="HU559" s="126"/>
      <c r="HV559" s="126"/>
      <c r="HW559" s="126"/>
      <c r="HX559" s="126"/>
      <c r="HY559" s="126"/>
      <c r="HZ559" s="126"/>
      <c r="IA559" s="126"/>
      <c r="IB559" s="126"/>
      <c r="IC559" s="126"/>
      <c r="ID559" s="126"/>
      <c r="IE559" s="126"/>
      <c r="IF559" s="126"/>
      <c r="IG559" s="126"/>
      <c r="IH559" s="126"/>
      <c r="II559" s="126"/>
      <c r="IJ559" s="126"/>
      <c r="IK559" s="126"/>
      <c r="IL559" s="126"/>
      <c r="IM559" s="126"/>
      <c r="IN559" s="126"/>
      <c r="IO559" s="126"/>
      <c r="IP559" s="126"/>
      <c r="IQ559" s="126"/>
      <c r="IR559" s="126"/>
      <c r="IS559" s="126"/>
      <c r="IT559" s="126"/>
      <c r="IU559" s="126"/>
      <c r="IV559" s="126"/>
    </row>
    <row r="560" spans="1:256" ht="12.75">
      <c r="A560" s="267"/>
      <c r="B560" s="267"/>
      <c r="C560" s="497" t="s">
        <v>1043</v>
      </c>
      <c r="D560" s="497"/>
      <c r="E560" s="497"/>
      <c r="F560" s="497"/>
      <c r="G560" s="497"/>
      <c r="H560" s="497"/>
      <c r="I560" s="497"/>
      <c r="J560" s="497"/>
      <c r="K560" s="275">
        <f>SUM(K557:K559)</f>
        <v>137.1</v>
      </c>
    </row>
    <row r="561" spans="1:11" ht="12.75">
      <c r="A561" s="267"/>
      <c r="B561" s="267"/>
      <c r="C561" s="497" t="s">
        <v>1053</v>
      </c>
      <c r="D561" s="497"/>
      <c r="E561" s="282">
        <v>1</v>
      </c>
      <c r="F561" s="497" t="s">
        <v>1054</v>
      </c>
      <c r="G561" s="497"/>
      <c r="H561" s="497"/>
      <c r="I561" s="497"/>
      <c r="J561" s="497"/>
      <c r="K561" s="275">
        <f>K560+K554+K548+K543</f>
        <v>3423.6423999999997</v>
      </c>
    </row>
    <row r="562" spans="1:11" ht="12.75">
      <c r="A562" s="267"/>
      <c r="B562" s="267"/>
      <c r="C562" s="518" t="s">
        <v>1055</v>
      </c>
      <c r="D562" s="518"/>
      <c r="E562" s="518"/>
      <c r="F562" s="518"/>
      <c r="G562" s="518"/>
      <c r="H562" s="518"/>
      <c r="I562" s="518"/>
      <c r="J562" s="518"/>
      <c r="K562" s="275">
        <f>K561/E561</f>
        <v>3423.6423999999997</v>
      </c>
    </row>
    <row r="563" spans="1:11" ht="12.75">
      <c r="A563" s="267"/>
      <c r="B563" s="267"/>
      <c r="C563" s="518" t="s">
        <v>1329</v>
      </c>
      <c r="D563" s="518"/>
      <c r="E563" s="518"/>
      <c r="F563" s="518"/>
      <c r="G563" s="518"/>
      <c r="H563" s="518"/>
      <c r="I563" s="518"/>
      <c r="J563" s="518"/>
      <c r="K563" s="275">
        <v>1</v>
      </c>
    </row>
    <row r="564" spans="1:11" ht="12.75">
      <c r="A564" s="264"/>
      <c r="B564" s="264"/>
      <c r="C564" s="500" t="s">
        <v>1056</v>
      </c>
      <c r="D564" s="500"/>
      <c r="E564" s="500"/>
      <c r="F564" s="500"/>
      <c r="G564" s="500"/>
      <c r="H564" s="500"/>
      <c r="I564" s="500"/>
      <c r="J564" s="500"/>
      <c r="K564" s="283">
        <f>K562*K563</f>
        <v>3423.6423999999997</v>
      </c>
    </row>
    <row r="565" spans="1:11" ht="12.75">
      <c r="A565" s="267"/>
      <c r="B565" s="267"/>
      <c r="C565" s="498"/>
      <c r="D565" s="498"/>
      <c r="E565" s="498"/>
      <c r="F565" s="498"/>
      <c r="G565" s="498"/>
      <c r="H565" s="498"/>
      <c r="I565" s="498"/>
      <c r="J565" s="498"/>
      <c r="K565" s="498"/>
    </row>
    <row r="566" spans="1:11" ht="15.75" customHeight="1">
      <c r="A566" s="264" t="s">
        <v>78</v>
      </c>
      <c r="B566" s="264" t="s">
        <v>1031</v>
      </c>
      <c r="C566" s="265" t="s">
        <v>0</v>
      </c>
      <c r="D566" s="265"/>
      <c r="E566" s="491" t="s">
        <v>1032</v>
      </c>
      <c r="F566" s="491"/>
      <c r="G566" s="491"/>
      <c r="H566" s="491"/>
      <c r="I566" s="491"/>
      <c r="J566" s="491"/>
      <c r="K566" s="266" t="s">
        <v>1339</v>
      </c>
    </row>
    <row r="567" spans="1:11" ht="12.75">
      <c r="A567" s="267"/>
      <c r="B567" s="267"/>
      <c r="C567" s="492" t="s">
        <v>1033</v>
      </c>
      <c r="D567" s="492"/>
      <c r="E567" s="492"/>
      <c r="F567" s="492"/>
      <c r="G567" s="492"/>
      <c r="H567" s="492"/>
      <c r="I567" s="492"/>
      <c r="J567" s="269" t="s">
        <v>1034</v>
      </c>
      <c r="K567" s="270">
        <v>42248</v>
      </c>
    </row>
    <row r="568" spans="1:11" ht="26.25" customHeight="1">
      <c r="A568" s="267"/>
      <c r="B568" s="267"/>
      <c r="C568" s="496" t="s">
        <v>861</v>
      </c>
      <c r="D568" s="496"/>
      <c r="E568" s="496"/>
      <c r="F568" s="271"/>
      <c r="G568" s="271"/>
      <c r="H568" s="271"/>
      <c r="I568" s="271"/>
      <c r="J568" s="269" t="s">
        <v>1036</v>
      </c>
      <c r="K568" s="272" t="s">
        <v>79</v>
      </c>
    </row>
    <row r="569" spans="1:11" ht="12.75">
      <c r="A569" s="267"/>
      <c r="B569" s="267"/>
      <c r="C569" s="494" t="s">
        <v>1037</v>
      </c>
      <c r="D569" s="494"/>
      <c r="E569" s="494"/>
      <c r="F569" s="494"/>
      <c r="G569" s="494"/>
      <c r="H569" s="494"/>
      <c r="I569" s="494"/>
      <c r="J569" s="494"/>
      <c r="K569" s="494"/>
    </row>
    <row r="570" spans="1:11" ht="12.75">
      <c r="A570" s="267"/>
      <c r="B570" s="267"/>
      <c r="C570" s="492" t="s">
        <v>9</v>
      </c>
      <c r="D570" s="492"/>
      <c r="E570" s="268" t="s">
        <v>681</v>
      </c>
      <c r="F570" s="273" t="s">
        <v>80</v>
      </c>
      <c r="G570" s="273" t="s">
        <v>1038</v>
      </c>
      <c r="H570" s="273" t="s">
        <v>1039</v>
      </c>
      <c r="I570" s="273" t="s">
        <v>1040</v>
      </c>
      <c r="J570" s="267" t="s">
        <v>1041</v>
      </c>
      <c r="K570" s="268" t="s">
        <v>1042</v>
      </c>
    </row>
    <row r="571" spans="1:11" ht="12.75">
      <c r="A571" s="267"/>
      <c r="B571" s="267"/>
      <c r="C571" s="493"/>
      <c r="D571" s="493"/>
      <c r="E571" s="267"/>
      <c r="F571" s="267"/>
      <c r="G571" s="267"/>
      <c r="H571" s="274"/>
      <c r="I571" s="274"/>
      <c r="J571" s="275"/>
      <c r="K571" s="275">
        <f>F571*G571*I571+F571*H571*J571</f>
        <v>0</v>
      </c>
    </row>
    <row r="572" spans="1:11" ht="12.75">
      <c r="A572" s="267"/>
      <c r="B572" s="267"/>
      <c r="C572" s="495" t="s">
        <v>1043</v>
      </c>
      <c r="D572" s="495"/>
      <c r="E572" s="495"/>
      <c r="F572" s="495"/>
      <c r="G572" s="495"/>
      <c r="H572" s="495"/>
      <c r="I572" s="495"/>
      <c r="J572" s="495"/>
      <c r="K572" s="277">
        <f>SUM(K571)</f>
        <v>0</v>
      </c>
    </row>
    <row r="573" spans="1:11" ht="12.75">
      <c r="A573" s="267"/>
      <c r="B573" s="267"/>
      <c r="C573" s="494" t="s">
        <v>1044</v>
      </c>
      <c r="D573" s="494"/>
      <c r="E573" s="494"/>
      <c r="F573" s="494"/>
      <c r="G573" s="494"/>
      <c r="H573" s="494"/>
      <c r="I573" s="494"/>
      <c r="J573" s="494"/>
      <c r="K573" s="494"/>
    </row>
    <row r="574" spans="1:11" ht="12.75">
      <c r="A574" s="267"/>
      <c r="B574" s="267"/>
      <c r="C574" s="492" t="s">
        <v>9</v>
      </c>
      <c r="D574" s="492"/>
      <c r="E574" s="268" t="s">
        <v>681</v>
      </c>
      <c r="F574" s="278" t="s">
        <v>80</v>
      </c>
      <c r="G574" s="278"/>
      <c r="H574" s="278"/>
      <c r="I574" s="278"/>
      <c r="J574" s="267" t="s">
        <v>1045</v>
      </c>
      <c r="K574" s="268" t="s">
        <v>1042</v>
      </c>
    </row>
    <row r="575" spans="1:11" ht="12.75" customHeight="1">
      <c r="A575" s="267"/>
      <c r="B575" s="267"/>
      <c r="C575" s="496"/>
      <c r="D575" s="496"/>
      <c r="E575" s="267"/>
      <c r="F575" s="279"/>
      <c r="G575" s="274"/>
      <c r="H575" s="274"/>
      <c r="I575" s="274"/>
      <c r="J575" s="280"/>
      <c r="K575" s="275">
        <f>F575*J575</f>
        <v>0</v>
      </c>
    </row>
    <row r="576" spans="1:11" ht="12.75">
      <c r="A576" s="267"/>
      <c r="B576" s="267"/>
      <c r="C576" s="497" t="s">
        <v>1043</v>
      </c>
      <c r="D576" s="497"/>
      <c r="E576" s="497"/>
      <c r="F576" s="497"/>
      <c r="G576" s="497"/>
      <c r="H576" s="497"/>
      <c r="I576" s="497"/>
      <c r="J576" s="497"/>
      <c r="K576" s="275">
        <f>SUM(K575:K575)</f>
        <v>0</v>
      </c>
    </row>
    <row r="577" spans="1:256" ht="12.75">
      <c r="A577" s="267"/>
      <c r="B577" s="267"/>
      <c r="C577" s="494" t="s">
        <v>1048</v>
      </c>
      <c r="D577" s="494"/>
      <c r="E577" s="494"/>
      <c r="F577" s="494"/>
      <c r="G577" s="494"/>
      <c r="H577" s="494"/>
      <c r="I577" s="494"/>
      <c r="J577" s="494"/>
      <c r="K577" s="494"/>
    </row>
    <row r="578" spans="1:256" ht="12.75">
      <c r="A578" s="267"/>
      <c r="B578" s="267"/>
      <c r="C578" s="498" t="s">
        <v>9</v>
      </c>
      <c r="D578" s="498"/>
      <c r="E578" s="281" t="s">
        <v>681</v>
      </c>
      <c r="F578" s="281" t="s">
        <v>80</v>
      </c>
      <c r="G578" s="281"/>
      <c r="H578" s="281"/>
      <c r="I578" s="281"/>
      <c r="J578" s="267" t="s">
        <v>1045</v>
      </c>
      <c r="K578" s="280" t="s">
        <v>1042</v>
      </c>
    </row>
    <row r="579" spans="1:256" ht="30.75" customHeight="1">
      <c r="A579" s="267" t="s">
        <v>1340</v>
      </c>
      <c r="B579" s="267"/>
      <c r="C579" s="496" t="s">
        <v>1341</v>
      </c>
      <c r="D579" s="496"/>
      <c r="E579" s="267" t="s">
        <v>261</v>
      </c>
      <c r="F579" s="279">
        <v>1</v>
      </c>
      <c r="G579" s="274"/>
      <c r="H579" s="274"/>
      <c r="I579" s="274"/>
      <c r="J579" s="280">
        <v>633.29999999999995</v>
      </c>
      <c r="K579" s="275">
        <f>F579*J579</f>
        <v>633.29999999999995</v>
      </c>
      <c r="FT579" s="126"/>
      <c r="FU579" s="126"/>
      <c r="FV579" s="126"/>
      <c r="FW579" s="126"/>
      <c r="FX579" s="126"/>
      <c r="FY579" s="126"/>
      <c r="FZ579" s="126"/>
      <c r="GA579" s="126"/>
      <c r="GB579" s="126"/>
      <c r="GC579" s="126"/>
      <c r="GD579" s="126"/>
      <c r="GE579" s="126"/>
      <c r="GF579" s="126"/>
      <c r="GG579" s="126"/>
      <c r="GH579" s="126"/>
      <c r="GI579" s="126"/>
      <c r="GJ579" s="126"/>
      <c r="GK579" s="126"/>
      <c r="GL579" s="126"/>
      <c r="GM579" s="126"/>
      <c r="GN579" s="126"/>
      <c r="GO579" s="126"/>
      <c r="GP579" s="126"/>
      <c r="GQ579" s="126"/>
      <c r="GR579" s="126"/>
      <c r="GS579" s="126"/>
      <c r="GT579" s="126"/>
      <c r="GU579" s="126"/>
      <c r="GV579" s="126"/>
      <c r="GW579" s="126"/>
      <c r="GX579" s="126"/>
      <c r="GY579" s="126"/>
      <c r="GZ579" s="126"/>
      <c r="HA579" s="126"/>
      <c r="HB579" s="126"/>
      <c r="HC579" s="126"/>
      <c r="HD579" s="126"/>
      <c r="HE579" s="126"/>
      <c r="HF579" s="126"/>
      <c r="HG579" s="126"/>
      <c r="HH579" s="126"/>
      <c r="HI579" s="126"/>
      <c r="HJ579" s="126"/>
      <c r="HK579" s="126"/>
      <c r="HL579" s="126"/>
      <c r="HM579" s="126"/>
      <c r="HN579" s="126"/>
      <c r="HO579" s="126"/>
      <c r="HP579" s="126"/>
      <c r="HQ579" s="126"/>
      <c r="HR579" s="126"/>
      <c r="HS579" s="126"/>
      <c r="HT579" s="126"/>
      <c r="HU579" s="126"/>
      <c r="HV579" s="126"/>
      <c r="HW579" s="126"/>
      <c r="HX579" s="126"/>
      <c r="HY579" s="126"/>
      <c r="HZ579" s="126"/>
      <c r="IA579" s="126"/>
      <c r="IB579" s="126"/>
      <c r="IC579" s="126"/>
      <c r="ID579" s="126"/>
      <c r="IE579" s="126"/>
      <c r="IF579" s="126"/>
      <c r="IG579" s="126"/>
      <c r="IH579" s="126"/>
      <c r="II579" s="126"/>
      <c r="IJ579" s="126"/>
      <c r="IK579" s="126"/>
      <c r="IL579" s="126"/>
      <c r="IM579" s="126"/>
      <c r="IN579" s="126"/>
      <c r="IO579" s="126"/>
      <c r="IP579" s="126"/>
      <c r="IQ579" s="126"/>
      <c r="IR579" s="126"/>
      <c r="IS579" s="126"/>
      <c r="IT579" s="126"/>
      <c r="IU579" s="126"/>
      <c r="IV579" s="126"/>
    </row>
    <row r="580" spans="1:256" ht="12.75" customHeight="1">
      <c r="A580" s="267">
        <v>84659</v>
      </c>
      <c r="B580" s="267" t="s">
        <v>1046</v>
      </c>
      <c r="C580" s="496" t="s">
        <v>1342</v>
      </c>
      <c r="D580" s="496"/>
      <c r="E580" s="267" t="s">
        <v>103</v>
      </c>
      <c r="F580" s="279">
        <f>0.2*(2.1+2.1+0.9)*1.1</f>
        <v>1.1220000000000003</v>
      </c>
      <c r="G580" s="274"/>
      <c r="H580" s="274"/>
      <c r="I580" s="274"/>
      <c r="J580" s="280">
        <v>12.13</v>
      </c>
      <c r="K580" s="275">
        <f>J580*F580</f>
        <v>13.609860000000005</v>
      </c>
      <c r="FT580" s="126"/>
      <c r="FU580" s="126"/>
      <c r="FV580" s="126"/>
      <c r="FW580" s="126"/>
      <c r="FX580" s="126"/>
      <c r="FY580" s="126"/>
      <c r="FZ580" s="126"/>
      <c r="GA580" s="126"/>
      <c r="GB580" s="126"/>
      <c r="GC580" s="126"/>
      <c r="GD580" s="126"/>
      <c r="GE580" s="126"/>
      <c r="GF580" s="126"/>
      <c r="GG580" s="126"/>
      <c r="GH580" s="126"/>
      <c r="GI580" s="126"/>
      <c r="GJ580" s="126"/>
      <c r="GK580" s="126"/>
      <c r="GL580" s="126"/>
      <c r="GM580" s="126"/>
      <c r="GN580" s="126"/>
      <c r="GO580" s="126"/>
      <c r="GP580" s="126"/>
      <c r="GQ580" s="126"/>
      <c r="GR580" s="126"/>
      <c r="GS580" s="126"/>
      <c r="GT580" s="126"/>
      <c r="GU580" s="126"/>
      <c r="GV580" s="126"/>
      <c r="GW580" s="126"/>
      <c r="GX580" s="126"/>
      <c r="GY580" s="126"/>
      <c r="GZ580" s="126"/>
      <c r="HA580" s="126"/>
      <c r="HB580" s="126"/>
      <c r="HC580" s="126"/>
      <c r="HD580" s="126"/>
      <c r="HE580" s="126"/>
      <c r="HF580" s="126"/>
      <c r="HG580" s="126"/>
      <c r="HH580" s="126"/>
      <c r="HI580" s="126"/>
      <c r="HJ580" s="126"/>
      <c r="HK580" s="126"/>
      <c r="HL580" s="126"/>
      <c r="HM580" s="126"/>
      <c r="HN580" s="126"/>
      <c r="HO580" s="126"/>
      <c r="HP580" s="126"/>
      <c r="HQ580" s="126"/>
      <c r="HR580" s="126"/>
      <c r="HS580" s="126"/>
      <c r="HT580" s="126"/>
      <c r="HU580" s="126"/>
      <c r="HV580" s="126"/>
      <c r="HW580" s="126"/>
      <c r="HX580" s="126"/>
      <c r="HY580" s="126"/>
      <c r="HZ580" s="126"/>
      <c r="IA580" s="126"/>
      <c r="IB580" s="126"/>
      <c r="IC580" s="126"/>
      <c r="ID580" s="126"/>
      <c r="IE580" s="126"/>
      <c r="IF580" s="126"/>
      <c r="IG580" s="126"/>
      <c r="IH580" s="126"/>
      <c r="II580" s="126"/>
      <c r="IJ580" s="126"/>
      <c r="IK580" s="126"/>
      <c r="IL580" s="126"/>
      <c r="IM580" s="126"/>
      <c r="IN580" s="126"/>
      <c r="IO580" s="126"/>
      <c r="IP580" s="126"/>
      <c r="IQ580" s="126"/>
      <c r="IR580" s="126"/>
      <c r="IS580" s="126"/>
      <c r="IT580" s="126"/>
      <c r="IU580" s="126"/>
      <c r="IV580" s="126"/>
    </row>
    <row r="581" spans="1:256" ht="12.75" customHeight="1">
      <c r="A581" s="267">
        <v>88627</v>
      </c>
      <c r="B581" s="267" t="s">
        <v>1046</v>
      </c>
      <c r="C581" s="496" t="s">
        <v>1343</v>
      </c>
      <c r="D581" s="496"/>
      <c r="E581" s="267" t="s">
        <v>119</v>
      </c>
      <c r="F581" s="279">
        <v>0.01</v>
      </c>
      <c r="G581" s="274"/>
      <c r="H581" s="274"/>
      <c r="I581" s="274"/>
      <c r="J581" s="280">
        <v>420.96</v>
      </c>
      <c r="K581" s="275">
        <f>J581*F581</f>
        <v>4.2096</v>
      </c>
      <c r="FT581" s="126"/>
      <c r="FU581" s="126"/>
      <c r="FV581" s="126"/>
      <c r="FW581" s="126"/>
      <c r="FX581" s="126"/>
      <c r="FY581" s="126"/>
      <c r="FZ581" s="126"/>
      <c r="GA581" s="126"/>
      <c r="GB581" s="126"/>
      <c r="GC581" s="126"/>
      <c r="GD581" s="126"/>
      <c r="GE581" s="126"/>
      <c r="GF581" s="126"/>
      <c r="GG581" s="126"/>
      <c r="GH581" s="126"/>
      <c r="GI581" s="126"/>
      <c r="GJ581" s="126"/>
      <c r="GK581" s="126"/>
      <c r="GL581" s="126"/>
      <c r="GM581" s="126"/>
      <c r="GN581" s="126"/>
      <c r="GO581" s="126"/>
      <c r="GP581" s="126"/>
      <c r="GQ581" s="126"/>
      <c r="GR581" s="126"/>
      <c r="GS581" s="126"/>
      <c r="GT581" s="126"/>
      <c r="GU581" s="126"/>
      <c r="GV581" s="126"/>
      <c r="GW581" s="126"/>
      <c r="GX581" s="126"/>
      <c r="GY581" s="126"/>
      <c r="GZ581" s="126"/>
      <c r="HA581" s="126"/>
      <c r="HB581" s="126"/>
      <c r="HC581" s="126"/>
      <c r="HD581" s="126"/>
      <c r="HE581" s="126"/>
      <c r="HF581" s="126"/>
      <c r="HG581" s="126"/>
      <c r="HH581" s="126"/>
      <c r="HI581" s="126"/>
      <c r="HJ581" s="126"/>
      <c r="HK581" s="126"/>
      <c r="HL581" s="126"/>
      <c r="HM581" s="126"/>
      <c r="HN581" s="126"/>
      <c r="HO581" s="126"/>
      <c r="HP581" s="126"/>
      <c r="HQ581" s="126"/>
      <c r="HR581" s="126"/>
      <c r="HS581" s="126"/>
      <c r="HT581" s="126"/>
      <c r="HU581" s="126"/>
      <c r="HV581" s="126"/>
      <c r="HW581" s="126"/>
      <c r="HX581" s="126"/>
      <c r="HY581" s="126"/>
      <c r="HZ581" s="126"/>
      <c r="IA581" s="126"/>
      <c r="IB581" s="126"/>
      <c r="IC581" s="126"/>
      <c r="ID581" s="126"/>
      <c r="IE581" s="126"/>
      <c r="IF581" s="126"/>
      <c r="IG581" s="126"/>
      <c r="IH581" s="126"/>
      <c r="II581" s="126"/>
      <c r="IJ581" s="126"/>
      <c r="IK581" s="126"/>
      <c r="IL581" s="126"/>
      <c r="IM581" s="126"/>
      <c r="IN581" s="126"/>
      <c r="IO581" s="126"/>
      <c r="IP581" s="126"/>
      <c r="IQ581" s="126"/>
      <c r="IR581" s="126"/>
      <c r="IS581" s="126"/>
      <c r="IT581" s="126"/>
      <c r="IU581" s="126"/>
      <c r="IV581" s="126"/>
    </row>
    <row r="582" spans="1:256" ht="12.75">
      <c r="A582" s="267"/>
      <c r="B582" s="267"/>
      <c r="C582" s="497" t="s">
        <v>1043</v>
      </c>
      <c r="D582" s="497"/>
      <c r="E582" s="497"/>
      <c r="F582" s="497"/>
      <c r="G582" s="497"/>
      <c r="H582" s="497"/>
      <c r="I582" s="497"/>
      <c r="J582" s="497"/>
      <c r="K582" s="275">
        <f>SUM(K579:K581)</f>
        <v>651.11946</v>
      </c>
      <c r="FT582" s="126"/>
      <c r="FU582" s="126"/>
      <c r="FV582" s="126"/>
      <c r="FW582" s="126"/>
      <c r="FX582" s="126"/>
      <c r="FY582" s="126"/>
      <c r="FZ582" s="126"/>
      <c r="GA582" s="126"/>
      <c r="GB582" s="126"/>
      <c r="GC582" s="126"/>
      <c r="GD582" s="126"/>
      <c r="GE582" s="126"/>
      <c r="GF582" s="126"/>
      <c r="GG582" s="126"/>
      <c r="GH582" s="126"/>
      <c r="GI582" s="126"/>
      <c r="GJ582" s="126"/>
      <c r="GK582" s="126"/>
      <c r="GL582" s="126"/>
      <c r="GM582" s="126"/>
      <c r="GN582" s="126"/>
      <c r="GO582" s="126"/>
      <c r="GP582" s="126"/>
      <c r="GQ582" s="126"/>
      <c r="GR582" s="126"/>
      <c r="GS582" s="126"/>
      <c r="GT582" s="126"/>
      <c r="GU582" s="126"/>
      <c r="GV582" s="126"/>
      <c r="GW582" s="126"/>
      <c r="GX582" s="126"/>
      <c r="GY582" s="126"/>
      <c r="GZ582" s="126"/>
      <c r="HA582" s="126"/>
      <c r="HB582" s="126"/>
      <c r="HC582" s="126"/>
      <c r="HD582" s="126"/>
      <c r="HE582" s="126"/>
      <c r="HF582" s="126"/>
      <c r="HG582" s="126"/>
      <c r="HH582" s="126"/>
      <c r="HI582" s="126"/>
      <c r="HJ582" s="126"/>
      <c r="HK582" s="126"/>
      <c r="HL582" s="126"/>
      <c r="HM582" s="126"/>
      <c r="HN582" s="126"/>
      <c r="HO582" s="126"/>
      <c r="HP582" s="126"/>
      <c r="HQ582" s="126"/>
      <c r="HR582" s="126"/>
      <c r="HS582" s="126"/>
      <c r="HT582" s="126"/>
      <c r="HU582" s="126"/>
      <c r="HV582" s="126"/>
      <c r="HW582" s="126"/>
      <c r="HX582" s="126"/>
      <c r="HY582" s="126"/>
      <c r="HZ582" s="126"/>
      <c r="IA582" s="126"/>
      <c r="IB582" s="126"/>
      <c r="IC582" s="126"/>
      <c r="ID582" s="126"/>
      <c r="IE582" s="126"/>
      <c r="IF582" s="126"/>
      <c r="IG582" s="126"/>
      <c r="IH582" s="126"/>
      <c r="II582" s="126"/>
      <c r="IJ582" s="126"/>
      <c r="IK582" s="126"/>
      <c r="IL582" s="126"/>
      <c r="IM582" s="126"/>
      <c r="IN582" s="126"/>
      <c r="IO582" s="126"/>
      <c r="IP582" s="126"/>
      <c r="IQ582" s="126"/>
      <c r="IR582" s="126"/>
      <c r="IS582" s="126"/>
      <c r="IT582" s="126"/>
      <c r="IU582" s="126"/>
      <c r="IV582" s="126"/>
    </row>
    <row r="583" spans="1:256" ht="12.75">
      <c r="A583" s="267"/>
      <c r="B583" s="267"/>
      <c r="C583" s="494" t="s">
        <v>473</v>
      </c>
      <c r="D583" s="494"/>
      <c r="E583" s="494"/>
      <c r="F583" s="494"/>
      <c r="G583" s="494"/>
      <c r="H583" s="494"/>
      <c r="I583" s="494"/>
      <c r="J583" s="494"/>
      <c r="K583" s="494"/>
      <c r="FT583" s="126"/>
      <c r="FU583" s="126"/>
      <c r="FV583" s="126"/>
      <c r="FW583" s="126"/>
      <c r="FX583" s="126"/>
      <c r="FY583" s="126"/>
      <c r="FZ583" s="126"/>
      <c r="GA583" s="126"/>
      <c r="GB583" s="126"/>
      <c r="GC583" s="126"/>
      <c r="GD583" s="126"/>
      <c r="GE583" s="126"/>
      <c r="GF583" s="126"/>
      <c r="GG583" s="126"/>
      <c r="GH583" s="126"/>
      <c r="GI583" s="126"/>
      <c r="GJ583" s="126"/>
      <c r="GK583" s="126"/>
      <c r="GL583" s="126"/>
      <c r="GM583" s="126"/>
      <c r="GN583" s="126"/>
      <c r="GO583" s="126"/>
      <c r="GP583" s="126"/>
      <c r="GQ583" s="126"/>
      <c r="GR583" s="126"/>
      <c r="GS583" s="126"/>
      <c r="GT583" s="126"/>
      <c r="GU583" s="126"/>
      <c r="GV583" s="126"/>
      <c r="GW583" s="126"/>
      <c r="GX583" s="126"/>
      <c r="GY583" s="126"/>
      <c r="GZ583" s="126"/>
      <c r="HA583" s="126"/>
      <c r="HB583" s="126"/>
      <c r="HC583" s="126"/>
      <c r="HD583" s="126"/>
      <c r="HE583" s="126"/>
      <c r="HF583" s="126"/>
      <c r="HG583" s="126"/>
      <c r="HH583" s="126"/>
      <c r="HI583" s="126"/>
      <c r="HJ583" s="126"/>
      <c r="HK583" s="126"/>
      <c r="HL583" s="126"/>
      <c r="HM583" s="126"/>
      <c r="HN583" s="126"/>
      <c r="HO583" s="126"/>
      <c r="HP583" s="126"/>
      <c r="HQ583" s="126"/>
      <c r="HR583" s="126"/>
      <c r="HS583" s="126"/>
      <c r="HT583" s="126"/>
      <c r="HU583" s="126"/>
      <c r="HV583" s="126"/>
      <c r="HW583" s="126"/>
      <c r="HX583" s="126"/>
      <c r="HY583" s="126"/>
      <c r="HZ583" s="126"/>
      <c r="IA583" s="126"/>
      <c r="IB583" s="126"/>
      <c r="IC583" s="126"/>
      <c r="ID583" s="126"/>
      <c r="IE583" s="126"/>
      <c r="IF583" s="126"/>
      <c r="IG583" s="126"/>
      <c r="IH583" s="126"/>
      <c r="II583" s="126"/>
      <c r="IJ583" s="126"/>
      <c r="IK583" s="126"/>
      <c r="IL583" s="126"/>
      <c r="IM583" s="126"/>
      <c r="IN583" s="126"/>
      <c r="IO583" s="126"/>
      <c r="IP583" s="126"/>
      <c r="IQ583" s="126"/>
      <c r="IR583" s="126"/>
      <c r="IS583" s="126"/>
      <c r="IT583" s="126"/>
      <c r="IU583" s="126"/>
      <c r="IV583" s="126"/>
    </row>
    <row r="584" spans="1:256" ht="12" customHeight="1">
      <c r="A584" s="267"/>
      <c r="B584" s="267"/>
      <c r="C584" s="498" t="s">
        <v>9</v>
      </c>
      <c r="D584" s="498"/>
      <c r="E584" s="267" t="s">
        <v>681</v>
      </c>
      <c r="F584" s="274" t="s">
        <v>80</v>
      </c>
      <c r="G584" s="274"/>
      <c r="H584" s="274"/>
      <c r="I584" s="274"/>
      <c r="J584" s="267" t="s">
        <v>1045</v>
      </c>
      <c r="K584" s="267" t="s">
        <v>1042</v>
      </c>
      <c r="FT584" s="126"/>
      <c r="FU584" s="126"/>
      <c r="FV584" s="126"/>
      <c r="FW584" s="126"/>
      <c r="FX584" s="126"/>
      <c r="FY584" s="126"/>
      <c r="FZ584" s="126"/>
      <c r="GA584" s="126"/>
      <c r="GB584" s="126"/>
      <c r="GC584" s="126"/>
      <c r="GD584" s="126"/>
      <c r="GE584" s="126"/>
      <c r="GF584" s="126"/>
      <c r="GG584" s="126"/>
      <c r="GH584" s="126"/>
      <c r="GI584" s="126"/>
      <c r="GJ584" s="126"/>
      <c r="GK584" s="126"/>
      <c r="GL584" s="126"/>
      <c r="GM584" s="126"/>
      <c r="GN584" s="126"/>
      <c r="GO584" s="126"/>
      <c r="GP584" s="126"/>
      <c r="GQ584" s="126"/>
      <c r="GR584" s="126"/>
      <c r="GS584" s="126"/>
      <c r="GT584" s="126"/>
      <c r="GU584" s="126"/>
      <c r="GV584" s="126"/>
      <c r="GW584" s="126"/>
      <c r="GX584" s="126"/>
      <c r="GY584" s="126"/>
      <c r="GZ584" s="126"/>
      <c r="HA584" s="126"/>
      <c r="HB584" s="126"/>
      <c r="HC584" s="126"/>
      <c r="HD584" s="126"/>
      <c r="HE584" s="126"/>
      <c r="HF584" s="126"/>
      <c r="HG584" s="126"/>
      <c r="HH584" s="126"/>
      <c r="HI584" s="126"/>
      <c r="HJ584" s="126"/>
      <c r="HK584" s="126"/>
      <c r="HL584" s="126"/>
      <c r="HM584" s="126"/>
      <c r="HN584" s="126"/>
      <c r="HO584" s="126"/>
      <c r="HP584" s="126"/>
      <c r="HQ584" s="126"/>
      <c r="HR584" s="126"/>
      <c r="HS584" s="126"/>
      <c r="HT584" s="126"/>
      <c r="HU584" s="126"/>
      <c r="HV584" s="126"/>
      <c r="HW584" s="126"/>
      <c r="HX584" s="126"/>
      <c r="HY584" s="126"/>
      <c r="HZ584" s="126"/>
      <c r="IA584" s="126"/>
      <c r="IB584" s="126"/>
      <c r="IC584" s="126"/>
      <c r="ID584" s="126"/>
      <c r="IE584" s="126"/>
      <c r="IF584" s="126"/>
      <c r="IG584" s="126"/>
      <c r="IH584" s="126"/>
      <c r="II584" s="126"/>
      <c r="IJ584" s="126"/>
      <c r="IK584" s="126"/>
      <c r="IL584" s="126"/>
      <c r="IM584" s="126"/>
      <c r="IN584" s="126"/>
      <c r="IO584" s="126"/>
      <c r="IP584" s="126"/>
      <c r="IQ584" s="126"/>
      <c r="IR584" s="126"/>
      <c r="IS584" s="126"/>
      <c r="IT584" s="126"/>
      <c r="IU584" s="126"/>
      <c r="IV584" s="126"/>
    </row>
    <row r="585" spans="1:256" ht="12.75" customHeight="1">
      <c r="A585" s="267">
        <v>4750</v>
      </c>
      <c r="B585" s="267" t="s">
        <v>1046</v>
      </c>
      <c r="C585" s="496" t="s">
        <v>1338</v>
      </c>
      <c r="D585" s="496"/>
      <c r="E585" s="267" t="s">
        <v>1181</v>
      </c>
      <c r="F585" s="279">
        <v>1.4</v>
      </c>
      <c r="G585" s="267"/>
      <c r="H585" s="274"/>
      <c r="I585" s="274"/>
      <c r="J585" s="275">
        <v>11.53</v>
      </c>
      <c r="K585" s="275">
        <f>F585*J585</f>
        <v>16.141999999999999</v>
      </c>
      <c r="FT585" s="126"/>
      <c r="FU585" s="126"/>
      <c r="FV585" s="126"/>
      <c r="FW585" s="126"/>
      <c r="FX585" s="126"/>
      <c r="FY585" s="126"/>
      <c r="FZ585" s="126"/>
      <c r="GA585" s="126"/>
      <c r="GB585" s="126"/>
      <c r="GC585" s="126"/>
      <c r="GD585" s="126"/>
      <c r="GE585" s="126"/>
      <c r="GF585" s="126"/>
      <c r="GG585" s="126"/>
      <c r="GH585" s="126"/>
      <c r="GI585" s="126"/>
      <c r="GJ585" s="126"/>
      <c r="GK585" s="126"/>
      <c r="GL585" s="126"/>
      <c r="GM585" s="126"/>
      <c r="GN585" s="126"/>
      <c r="GO585" s="126"/>
      <c r="GP585" s="126"/>
      <c r="GQ585" s="126"/>
      <c r="GR585" s="126"/>
      <c r="GS585" s="126"/>
      <c r="GT585" s="126"/>
      <c r="GU585" s="126"/>
      <c r="GV585" s="126"/>
      <c r="GW585" s="126"/>
      <c r="GX585" s="126"/>
      <c r="GY585" s="126"/>
      <c r="GZ585" s="126"/>
      <c r="HA585" s="126"/>
      <c r="HB585" s="126"/>
      <c r="HC585" s="126"/>
      <c r="HD585" s="126"/>
      <c r="HE585" s="126"/>
      <c r="HF585" s="126"/>
      <c r="HG585" s="126"/>
      <c r="HH585" s="126"/>
      <c r="HI585" s="126"/>
      <c r="HJ585" s="126"/>
      <c r="HK585" s="126"/>
      <c r="HL585" s="126"/>
      <c r="HM585" s="126"/>
      <c r="HN585" s="126"/>
      <c r="HO585" s="126"/>
      <c r="HP585" s="126"/>
      <c r="HQ585" s="126"/>
      <c r="HR585" s="126"/>
      <c r="HS585" s="126"/>
      <c r="HT585" s="126"/>
      <c r="HU585" s="126"/>
      <c r="HV585" s="126"/>
      <c r="HW585" s="126"/>
      <c r="HX585" s="126"/>
      <c r="HY585" s="126"/>
      <c r="HZ585" s="126"/>
      <c r="IA585" s="126"/>
      <c r="IB585" s="126"/>
      <c r="IC585" s="126"/>
      <c r="ID585" s="126"/>
      <c r="IE585" s="126"/>
      <c r="IF585" s="126"/>
      <c r="IG585" s="126"/>
      <c r="IH585" s="126"/>
      <c r="II585" s="126"/>
      <c r="IJ585" s="126"/>
      <c r="IK585" s="126"/>
      <c r="IL585" s="126"/>
      <c r="IM585" s="126"/>
      <c r="IN585" s="126"/>
      <c r="IO585" s="126"/>
      <c r="IP585" s="126"/>
      <c r="IQ585" s="126"/>
      <c r="IR585" s="126"/>
      <c r="IS585" s="126"/>
      <c r="IT585" s="126"/>
      <c r="IU585" s="126"/>
      <c r="IV585" s="126"/>
    </row>
    <row r="586" spans="1:256" ht="12.75" customHeight="1">
      <c r="A586" s="267">
        <v>6111</v>
      </c>
      <c r="B586" s="267" t="s">
        <v>1046</v>
      </c>
      <c r="C586" s="496" t="s">
        <v>1344</v>
      </c>
      <c r="D586" s="496"/>
      <c r="E586" s="267" t="s">
        <v>1181</v>
      </c>
      <c r="F586" s="307">
        <v>3.4</v>
      </c>
      <c r="G586" s="274"/>
      <c r="H586" s="274"/>
      <c r="I586" s="274"/>
      <c r="J586" s="285">
        <v>8.08</v>
      </c>
      <c r="K586" s="275">
        <f>F586*J586</f>
        <v>27.471999999999998</v>
      </c>
      <c r="FT586" s="126"/>
      <c r="FU586" s="126"/>
      <c r="FV586" s="126"/>
      <c r="FW586" s="126"/>
      <c r="FX586" s="126"/>
      <c r="FY586" s="126"/>
      <c r="FZ586" s="126"/>
      <c r="GA586" s="126"/>
      <c r="GB586" s="126"/>
      <c r="GC586" s="126"/>
      <c r="GD586" s="126"/>
      <c r="GE586" s="126"/>
      <c r="GF586" s="126"/>
      <c r="GG586" s="126"/>
      <c r="GH586" s="126"/>
      <c r="GI586" s="126"/>
      <c r="GJ586" s="126"/>
      <c r="GK586" s="126"/>
      <c r="GL586" s="126"/>
      <c r="GM586" s="126"/>
      <c r="GN586" s="126"/>
      <c r="GO586" s="126"/>
      <c r="GP586" s="126"/>
      <c r="GQ586" s="126"/>
      <c r="GR586" s="126"/>
      <c r="GS586" s="126"/>
      <c r="GT586" s="126"/>
      <c r="GU586" s="126"/>
      <c r="GV586" s="126"/>
      <c r="GW586" s="126"/>
      <c r="GX586" s="126"/>
      <c r="GY586" s="126"/>
      <c r="GZ586" s="126"/>
      <c r="HA586" s="126"/>
      <c r="HB586" s="126"/>
      <c r="HC586" s="126"/>
      <c r="HD586" s="126"/>
      <c r="HE586" s="126"/>
      <c r="HF586" s="126"/>
      <c r="HG586" s="126"/>
      <c r="HH586" s="126"/>
      <c r="HI586" s="126"/>
      <c r="HJ586" s="126"/>
      <c r="HK586" s="126"/>
      <c r="HL586" s="126"/>
      <c r="HM586" s="126"/>
      <c r="HN586" s="126"/>
      <c r="HO586" s="126"/>
      <c r="HP586" s="126"/>
      <c r="HQ586" s="126"/>
      <c r="HR586" s="126"/>
      <c r="HS586" s="126"/>
      <c r="HT586" s="126"/>
      <c r="HU586" s="126"/>
      <c r="HV586" s="126"/>
      <c r="HW586" s="126"/>
      <c r="HX586" s="126"/>
      <c r="HY586" s="126"/>
      <c r="HZ586" s="126"/>
      <c r="IA586" s="126"/>
      <c r="IB586" s="126"/>
      <c r="IC586" s="126"/>
      <c r="ID586" s="126"/>
      <c r="IE586" s="126"/>
      <c r="IF586" s="126"/>
      <c r="IG586" s="126"/>
      <c r="IH586" s="126"/>
      <c r="II586" s="126"/>
      <c r="IJ586" s="126"/>
      <c r="IK586" s="126"/>
      <c r="IL586" s="126"/>
      <c r="IM586" s="126"/>
      <c r="IN586" s="126"/>
      <c r="IO586" s="126"/>
      <c r="IP586" s="126"/>
      <c r="IQ586" s="126"/>
      <c r="IR586" s="126"/>
      <c r="IS586" s="126"/>
      <c r="IT586" s="126"/>
      <c r="IU586" s="126"/>
      <c r="IV586" s="126"/>
    </row>
    <row r="587" spans="1:256" ht="12.75">
      <c r="A587" s="267"/>
      <c r="B587" s="267"/>
      <c r="C587" s="497" t="s">
        <v>1043</v>
      </c>
      <c r="D587" s="497"/>
      <c r="E587" s="497"/>
      <c r="F587" s="497"/>
      <c r="G587" s="497"/>
      <c r="H587" s="497"/>
      <c r="I587" s="497"/>
      <c r="J587" s="497"/>
      <c r="K587" s="275">
        <f>SUM(K585:K586)</f>
        <v>43.613999999999997</v>
      </c>
    </row>
    <row r="588" spans="1:256" ht="12.75">
      <c r="A588" s="267"/>
      <c r="B588" s="267"/>
      <c r="C588" s="495" t="s">
        <v>1053</v>
      </c>
      <c r="D588" s="495"/>
      <c r="E588" s="282">
        <v>1</v>
      </c>
      <c r="F588" s="495" t="s">
        <v>1054</v>
      </c>
      <c r="G588" s="495"/>
      <c r="H588" s="495"/>
      <c r="I588" s="495"/>
      <c r="J588" s="495"/>
      <c r="K588" s="277">
        <f>K587+K582+K576+K572</f>
        <v>694.73346000000004</v>
      </c>
    </row>
    <row r="589" spans="1:256" ht="12.75">
      <c r="A589" s="267"/>
      <c r="B589" s="267"/>
      <c r="C589" s="499" t="s">
        <v>1055</v>
      </c>
      <c r="D589" s="499"/>
      <c r="E589" s="499"/>
      <c r="F589" s="499"/>
      <c r="G589" s="499"/>
      <c r="H589" s="499"/>
      <c r="I589" s="499"/>
      <c r="J589" s="499"/>
      <c r="K589" s="277">
        <f>K588/E588</f>
        <v>694.73346000000004</v>
      </c>
    </row>
    <row r="590" spans="1:256" ht="12.75">
      <c r="A590" s="267"/>
      <c r="B590" s="267"/>
      <c r="C590" s="499" t="s">
        <v>1329</v>
      </c>
      <c r="D590" s="499"/>
      <c r="E590" s="499"/>
      <c r="F590" s="499"/>
      <c r="G590" s="499"/>
      <c r="H590" s="499"/>
      <c r="I590" s="499"/>
      <c r="J590" s="499"/>
      <c r="K590" s="277">
        <v>1</v>
      </c>
    </row>
    <row r="591" spans="1:256" ht="12.75">
      <c r="A591" s="264"/>
      <c r="B591" s="264"/>
      <c r="C591" s="500" t="s">
        <v>1056</v>
      </c>
      <c r="D591" s="500"/>
      <c r="E591" s="500"/>
      <c r="F591" s="500"/>
      <c r="G591" s="500"/>
      <c r="H591" s="500"/>
      <c r="I591" s="500"/>
      <c r="J591" s="500"/>
      <c r="K591" s="283">
        <f>K589*K590</f>
        <v>694.73346000000004</v>
      </c>
    </row>
    <row r="592" spans="1:256" ht="12.75">
      <c r="A592" s="498"/>
      <c r="B592" s="498"/>
      <c r="C592" s="498"/>
      <c r="D592" s="498"/>
      <c r="E592" s="498"/>
      <c r="F592" s="498"/>
      <c r="G592" s="498"/>
      <c r="H592" s="498"/>
      <c r="I592" s="498"/>
      <c r="J592" s="498"/>
      <c r="K592" s="498"/>
    </row>
    <row r="593" spans="1:256" ht="15.75" customHeight="1">
      <c r="A593" s="264" t="s">
        <v>78</v>
      </c>
      <c r="B593" s="264" t="s">
        <v>1031</v>
      </c>
      <c r="C593" s="265" t="s">
        <v>0</v>
      </c>
      <c r="D593" s="265"/>
      <c r="E593" s="491" t="s">
        <v>1032</v>
      </c>
      <c r="F593" s="491"/>
      <c r="G593" s="491"/>
      <c r="H593" s="491"/>
      <c r="I593" s="491"/>
      <c r="J593" s="491"/>
      <c r="K593" s="266" t="s">
        <v>266</v>
      </c>
    </row>
    <row r="594" spans="1:256" ht="12.75">
      <c r="A594" s="267"/>
      <c r="B594" s="267"/>
      <c r="C594" s="492" t="s">
        <v>1033</v>
      </c>
      <c r="D594" s="492"/>
      <c r="E594" s="492"/>
      <c r="F594" s="492"/>
      <c r="G594" s="492"/>
      <c r="H594" s="492"/>
      <c r="I594" s="492"/>
      <c r="J594" s="269" t="s">
        <v>1034</v>
      </c>
      <c r="K594" s="270">
        <v>42248</v>
      </c>
    </row>
    <row r="595" spans="1:256" ht="26.25" customHeight="1">
      <c r="A595" s="267"/>
      <c r="B595" s="267"/>
      <c r="C595" s="496" t="s">
        <v>1345</v>
      </c>
      <c r="D595" s="496"/>
      <c r="E595" s="496"/>
      <c r="F595" s="271"/>
      <c r="G595" s="271"/>
      <c r="H595" s="271"/>
      <c r="I595" s="271"/>
      <c r="J595" s="269" t="s">
        <v>1036</v>
      </c>
      <c r="K595" s="272" t="s">
        <v>79</v>
      </c>
    </row>
    <row r="596" spans="1:256" ht="12.75">
      <c r="A596" s="267"/>
      <c r="B596" s="267"/>
      <c r="C596" s="494" t="s">
        <v>1037</v>
      </c>
      <c r="D596" s="494"/>
      <c r="E596" s="494"/>
      <c r="F596" s="494"/>
      <c r="G596" s="494"/>
      <c r="H596" s="494"/>
      <c r="I596" s="494"/>
      <c r="J596" s="494"/>
      <c r="K596" s="494"/>
    </row>
    <row r="597" spans="1:256" ht="12.75">
      <c r="A597" s="267"/>
      <c r="B597" s="267"/>
      <c r="C597" s="492" t="s">
        <v>9</v>
      </c>
      <c r="D597" s="492"/>
      <c r="E597" s="268" t="s">
        <v>681</v>
      </c>
      <c r="F597" s="273" t="s">
        <v>80</v>
      </c>
      <c r="G597" s="273" t="s">
        <v>1038</v>
      </c>
      <c r="H597" s="273" t="s">
        <v>1039</v>
      </c>
      <c r="I597" s="273" t="s">
        <v>1040</v>
      </c>
      <c r="J597" s="267" t="s">
        <v>1041</v>
      </c>
      <c r="K597" s="268" t="s">
        <v>1042</v>
      </c>
    </row>
    <row r="598" spans="1:256" ht="12.75">
      <c r="A598" s="267">
        <v>73477</v>
      </c>
      <c r="B598" s="267" t="s">
        <v>1046</v>
      </c>
      <c r="C598" s="493" t="s">
        <v>1346</v>
      </c>
      <c r="D598" s="493"/>
      <c r="E598" s="267" t="s">
        <v>1181</v>
      </c>
      <c r="F598" s="267">
        <v>6</v>
      </c>
      <c r="G598" s="267"/>
      <c r="H598" s="274"/>
      <c r="I598" s="274"/>
      <c r="J598" s="275">
        <v>48.86</v>
      </c>
      <c r="K598" s="275">
        <f>J598*F598</f>
        <v>293.15999999999997</v>
      </c>
      <c r="FT598" s="126"/>
      <c r="FU598" s="126"/>
      <c r="FV598" s="126"/>
      <c r="FW598" s="126"/>
      <c r="FX598" s="126"/>
      <c r="FY598" s="126"/>
      <c r="FZ598" s="126"/>
      <c r="GA598" s="126"/>
      <c r="GB598" s="126"/>
      <c r="GC598" s="126"/>
      <c r="GD598" s="126"/>
      <c r="GE598" s="126"/>
      <c r="GF598" s="126"/>
      <c r="GG598" s="126"/>
      <c r="GH598" s="126"/>
      <c r="GI598" s="126"/>
      <c r="GJ598" s="126"/>
      <c r="GK598" s="126"/>
      <c r="GL598" s="126"/>
      <c r="GM598" s="126"/>
      <c r="GN598" s="126"/>
      <c r="GO598" s="126"/>
      <c r="GP598" s="126"/>
      <c r="GQ598" s="126"/>
      <c r="GR598" s="126"/>
      <c r="GS598" s="126"/>
      <c r="GT598" s="126"/>
      <c r="GU598" s="126"/>
      <c r="GV598" s="126"/>
      <c r="GW598" s="126"/>
      <c r="GX598" s="126"/>
      <c r="GY598" s="126"/>
      <c r="GZ598" s="126"/>
      <c r="HA598" s="126"/>
      <c r="HB598" s="126"/>
      <c r="HC598" s="126"/>
      <c r="HD598" s="126"/>
      <c r="HE598" s="126"/>
      <c r="HF598" s="126"/>
      <c r="HG598" s="126"/>
      <c r="HH598" s="126"/>
      <c r="HI598" s="126"/>
      <c r="HJ598" s="126"/>
      <c r="HK598" s="126"/>
      <c r="HL598" s="126"/>
      <c r="HM598" s="126"/>
      <c r="HN598" s="126"/>
      <c r="HO598" s="126"/>
      <c r="HP598" s="126"/>
      <c r="HQ598" s="126"/>
      <c r="HR598" s="126"/>
      <c r="HS598" s="126"/>
      <c r="HT598" s="126"/>
      <c r="HU598" s="126"/>
      <c r="HV598" s="126"/>
      <c r="HW598" s="126"/>
      <c r="HX598" s="126"/>
      <c r="HY598" s="126"/>
      <c r="HZ598" s="126"/>
      <c r="IA598" s="126"/>
      <c r="IB598" s="126"/>
      <c r="IC598" s="126"/>
      <c r="ID598" s="126"/>
      <c r="IE598" s="126"/>
      <c r="IF598" s="126"/>
      <c r="IG598" s="126"/>
      <c r="IH598" s="126"/>
      <c r="II598" s="126"/>
      <c r="IJ598" s="126"/>
      <c r="IK598" s="126"/>
      <c r="IL598" s="126"/>
      <c r="IM598" s="126"/>
      <c r="IN598" s="126"/>
      <c r="IO598" s="126"/>
      <c r="IP598" s="126"/>
      <c r="IQ598" s="126"/>
      <c r="IR598" s="126"/>
      <c r="IS598" s="126"/>
      <c r="IT598" s="126"/>
      <c r="IU598" s="126"/>
      <c r="IV598" s="126"/>
    </row>
    <row r="599" spans="1:256" ht="12.75">
      <c r="A599" s="267"/>
      <c r="B599" s="267"/>
      <c r="C599" s="497" t="s">
        <v>1043</v>
      </c>
      <c r="D599" s="497"/>
      <c r="E599" s="497"/>
      <c r="F599" s="497"/>
      <c r="G599" s="497"/>
      <c r="H599" s="497"/>
      <c r="I599" s="497"/>
      <c r="J599" s="497"/>
      <c r="K599" s="275">
        <f>SUM(K598)</f>
        <v>293.15999999999997</v>
      </c>
      <c r="FT599" s="126"/>
      <c r="FU599" s="126"/>
      <c r="FV599" s="126"/>
      <c r="FW599" s="126"/>
      <c r="FX599" s="126"/>
      <c r="FY599" s="126"/>
      <c r="FZ599" s="126"/>
      <c r="GA599" s="126"/>
      <c r="GB599" s="126"/>
      <c r="GC599" s="126"/>
      <c r="GD599" s="126"/>
      <c r="GE599" s="126"/>
      <c r="GF599" s="126"/>
      <c r="GG599" s="126"/>
      <c r="GH599" s="126"/>
      <c r="GI599" s="126"/>
      <c r="GJ599" s="126"/>
      <c r="GK599" s="126"/>
      <c r="GL599" s="126"/>
      <c r="GM599" s="126"/>
      <c r="GN599" s="126"/>
      <c r="GO599" s="126"/>
      <c r="GP599" s="126"/>
      <c r="GQ599" s="126"/>
      <c r="GR599" s="126"/>
      <c r="GS599" s="126"/>
      <c r="GT599" s="126"/>
      <c r="GU599" s="126"/>
      <c r="GV599" s="126"/>
      <c r="GW599" s="126"/>
      <c r="GX599" s="126"/>
      <c r="GY599" s="126"/>
      <c r="GZ599" s="126"/>
      <c r="HA599" s="126"/>
      <c r="HB599" s="126"/>
      <c r="HC599" s="126"/>
      <c r="HD599" s="126"/>
      <c r="HE599" s="126"/>
      <c r="HF599" s="126"/>
      <c r="HG599" s="126"/>
      <c r="HH599" s="126"/>
      <c r="HI599" s="126"/>
      <c r="HJ599" s="126"/>
      <c r="HK599" s="126"/>
      <c r="HL599" s="126"/>
      <c r="HM599" s="126"/>
      <c r="HN599" s="126"/>
      <c r="HO599" s="126"/>
      <c r="HP599" s="126"/>
      <c r="HQ599" s="126"/>
      <c r="HR599" s="126"/>
      <c r="HS599" s="126"/>
      <c r="HT599" s="126"/>
      <c r="HU599" s="126"/>
      <c r="HV599" s="126"/>
      <c r="HW599" s="126"/>
      <c r="HX599" s="126"/>
      <c r="HY599" s="126"/>
      <c r="HZ599" s="126"/>
      <c r="IA599" s="126"/>
      <c r="IB599" s="126"/>
      <c r="IC599" s="126"/>
      <c r="ID599" s="126"/>
      <c r="IE599" s="126"/>
      <c r="IF599" s="126"/>
      <c r="IG599" s="126"/>
      <c r="IH599" s="126"/>
      <c r="II599" s="126"/>
      <c r="IJ599" s="126"/>
      <c r="IK599" s="126"/>
      <c r="IL599" s="126"/>
      <c r="IM599" s="126"/>
      <c r="IN599" s="126"/>
      <c r="IO599" s="126"/>
      <c r="IP599" s="126"/>
      <c r="IQ599" s="126"/>
      <c r="IR599" s="126"/>
      <c r="IS599" s="126"/>
      <c r="IT599" s="126"/>
      <c r="IU599" s="126"/>
      <c r="IV599" s="126"/>
    </row>
    <row r="600" spans="1:256" ht="12.75">
      <c r="A600" s="267"/>
      <c r="B600" s="267"/>
      <c r="C600" s="494" t="s">
        <v>1044</v>
      </c>
      <c r="D600" s="494"/>
      <c r="E600" s="494"/>
      <c r="F600" s="494"/>
      <c r="G600" s="494"/>
      <c r="H600" s="494"/>
      <c r="I600" s="494"/>
      <c r="J600" s="494"/>
      <c r="K600" s="494"/>
      <c r="FT600" s="126"/>
      <c r="FU600" s="126"/>
      <c r="FV600" s="126"/>
      <c r="FW600" s="126"/>
      <c r="FX600" s="126"/>
      <c r="FY600" s="126"/>
      <c r="FZ600" s="126"/>
      <c r="GA600" s="126"/>
      <c r="GB600" s="126"/>
      <c r="GC600" s="126"/>
      <c r="GD600" s="126"/>
      <c r="GE600" s="126"/>
      <c r="GF600" s="126"/>
      <c r="GG600" s="126"/>
      <c r="GH600" s="126"/>
      <c r="GI600" s="126"/>
      <c r="GJ600" s="126"/>
      <c r="GK600" s="126"/>
      <c r="GL600" s="126"/>
      <c r="GM600" s="126"/>
      <c r="GN600" s="126"/>
      <c r="GO600" s="126"/>
      <c r="GP600" s="126"/>
      <c r="GQ600" s="126"/>
      <c r="GR600" s="126"/>
      <c r="GS600" s="126"/>
      <c r="GT600" s="126"/>
      <c r="GU600" s="126"/>
      <c r="GV600" s="126"/>
      <c r="GW600" s="126"/>
      <c r="GX600" s="126"/>
      <c r="GY600" s="126"/>
      <c r="GZ600" s="126"/>
      <c r="HA600" s="126"/>
      <c r="HB600" s="126"/>
      <c r="HC600" s="126"/>
      <c r="HD600" s="126"/>
      <c r="HE600" s="126"/>
      <c r="HF600" s="126"/>
      <c r="HG600" s="126"/>
      <c r="HH600" s="126"/>
      <c r="HI600" s="126"/>
      <c r="HJ600" s="126"/>
      <c r="HK600" s="126"/>
      <c r="HL600" s="126"/>
      <c r="HM600" s="126"/>
      <c r="HN600" s="126"/>
      <c r="HO600" s="126"/>
      <c r="HP600" s="126"/>
      <c r="HQ600" s="126"/>
      <c r="HR600" s="126"/>
      <c r="HS600" s="126"/>
      <c r="HT600" s="126"/>
      <c r="HU600" s="126"/>
      <c r="HV600" s="126"/>
      <c r="HW600" s="126"/>
      <c r="HX600" s="126"/>
      <c r="HY600" s="126"/>
      <c r="HZ600" s="126"/>
      <c r="IA600" s="126"/>
      <c r="IB600" s="126"/>
      <c r="IC600" s="126"/>
      <c r="ID600" s="126"/>
      <c r="IE600" s="126"/>
      <c r="IF600" s="126"/>
      <c r="IG600" s="126"/>
      <c r="IH600" s="126"/>
      <c r="II600" s="126"/>
      <c r="IJ600" s="126"/>
      <c r="IK600" s="126"/>
      <c r="IL600" s="126"/>
      <c r="IM600" s="126"/>
      <c r="IN600" s="126"/>
      <c r="IO600" s="126"/>
      <c r="IP600" s="126"/>
      <c r="IQ600" s="126"/>
      <c r="IR600" s="126"/>
      <c r="IS600" s="126"/>
      <c r="IT600" s="126"/>
      <c r="IU600" s="126"/>
      <c r="IV600" s="126"/>
    </row>
    <row r="601" spans="1:256" ht="12.75">
      <c r="A601" s="267"/>
      <c r="B601" s="267"/>
      <c r="C601" s="498" t="s">
        <v>9</v>
      </c>
      <c r="D601" s="498"/>
      <c r="E601" s="267" t="s">
        <v>681</v>
      </c>
      <c r="F601" s="274" t="s">
        <v>80</v>
      </c>
      <c r="G601" s="274"/>
      <c r="H601" s="274"/>
      <c r="I601" s="274"/>
      <c r="J601" s="267" t="s">
        <v>1045</v>
      </c>
      <c r="K601" s="267" t="s">
        <v>1042</v>
      </c>
      <c r="FT601" s="126"/>
      <c r="FU601" s="126"/>
      <c r="FV601" s="126"/>
      <c r="FW601" s="126"/>
      <c r="FX601" s="126"/>
      <c r="FY601" s="126"/>
      <c r="FZ601" s="126"/>
      <c r="GA601" s="126"/>
      <c r="GB601" s="126"/>
      <c r="GC601" s="126"/>
      <c r="GD601" s="126"/>
      <c r="GE601" s="126"/>
      <c r="GF601" s="126"/>
      <c r="GG601" s="126"/>
      <c r="GH601" s="126"/>
      <c r="GI601" s="126"/>
      <c r="GJ601" s="126"/>
      <c r="GK601" s="126"/>
      <c r="GL601" s="126"/>
      <c r="GM601" s="126"/>
      <c r="GN601" s="126"/>
      <c r="GO601" s="126"/>
      <c r="GP601" s="126"/>
      <c r="GQ601" s="126"/>
      <c r="GR601" s="126"/>
      <c r="GS601" s="126"/>
      <c r="GT601" s="126"/>
      <c r="GU601" s="126"/>
      <c r="GV601" s="126"/>
      <c r="GW601" s="126"/>
      <c r="GX601" s="126"/>
      <c r="GY601" s="126"/>
      <c r="GZ601" s="126"/>
      <c r="HA601" s="126"/>
      <c r="HB601" s="126"/>
      <c r="HC601" s="126"/>
      <c r="HD601" s="126"/>
      <c r="HE601" s="126"/>
      <c r="HF601" s="126"/>
      <c r="HG601" s="126"/>
      <c r="HH601" s="126"/>
      <c r="HI601" s="126"/>
      <c r="HJ601" s="126"/>
      <c r="HK601" s="126"/>
      <c r="HL601" s="126"/>
      <c r="HM601" s="126"/>
      <c r="HN601" s="126"/>
      <c r="HO601" s="126"/>
      <c r="HP601" s="126"/>
      <c r="HQ601" s="126"/>
      <c r="HR601" s="126"/>
      <c r="HS601" s="126"/>
      <c r="HT601" s="126"/>
      <c r="HU601" s="126"/>
      <c r="HV601" s="126"/>
      <c r="HW601" s="126"/>
      <c r="HX601" s="126"/>
      <c r="HY601" s="126"/>
      <c r="HZ601" s="126"/>
      <c r="IA601" s="126"/>
      <c r="IB601" s="126"/>
      <c r="IC601" s="126"/>
      <c r="ID601" s="126"/>
      <c r="IE601" s="126"/>
      <c r="IF601" s="126"/>
      <c r="IG601" s="126"/>
      <c r="IH601" s="126"/>
      <c r="II601" s="126"/>
      <c r="IJ601" s="126"/>
      <c r="IK601" s="126"/>
      <c r="IL601" s="126"/>
      <c r="IM601" s="126"/>
      <c r="IN601" s="126"/>
      <c r="IO601" s="126"/>
      <c r="IP601" s="126"/>
      <c r="IQ601" s="126"/>
      <c r="IR601" s="126"/>
      <c r="IS601" s="126"/>
      <c r="IT601" s="126"/>
      <c r="IU601" s="126"/>
      <c r="IV601" s="126"/>
    </row>
    <row r="602" spans="1:256" ht="12.75" customHeight="1">
      <c r="A602" s="267">
        <v>25</v>
      </c>
      <c r="B602" s="267" t="s">
        <v>1046</v>
      </c>
      <c r="C602" s="496" t="s">
        <v>1347</v>
      </c>
      <c r="D602" s="496"/>
      <c r="E602" s="267" t="s">
        <v>445</v>
      </c>
      <c r="F602" s="307">
        <f>5*2.1*3.85</f>
        <v>40.425000000000004</v>
      </c>
      <c r="G602" s="274"/>
      <c r="H602" s="274"/>
      <c r="I602" s="274"/>
      <c r="J602" s="280">
        <v>4.58</v>
      </c>
      <c r="K602" s="275">
        <f t="shared" ref="K602:K608" si="15">F602*J602</f>
        <v>185.14650000000003</v>
      </c>
      <c r="FT602" s="126"/>
      <c r="FU602" s="126"/>
      <c r="FV602" s="126"/>
      <c r="FW602" s="126"/>
      <c r="FX602" s="126"/>
      <c r="FY602" s="126"/>
      <c r="FZ602" s="126"/>
      <c r="GA602" s="126"/>
      <c r="GB602" s="126"/>
      <c r="GC602" s="126"/>
      <c r="GD602" s="126"/>
      <c r="GE602" s="126"/>
      <c r="GF602" s="126"/>
      <c r="GG602" s="126"/>
      <c r="GH602" s="126"/>
      <c r="GI602" s="126"/>
      <c r="GJ602" s="126"/>
      <c r="GK602" s="126"/>
      <c r="GL602" s="126"/>
      <c r="GM602" s="126"/>
      <c r="GN602" s="126"/>
      <c r="GO602" s="126"/>
      <c r="GP602" s="126"/>
      <c r="GQ602" s="126"/>
      <c r="GR602" s="126"/>
      <c r="GS602" s="126"/>
      <c r="GT602" s="126"/>
      <c r="GU602" s="126"/>
      <c r="GV602" s="126"/>
      <c r="GW602" s="126"/>
      <c r="GX602" s="126"/>
      <c r="GY602" s="126"/>
      <c r="GZ602" s="126"/>
      <c r="HA602" s="126"/>
      <c r="HB602" s="126"/>
      <c r="HC602" s="126"/>
      <c r="HD602" s="126"/>
      <c r="HE602" s="126"/>
      <c r="HF602" s="126"/>
      <c r="HG602" s="126"/>
      <c r="HH602" s="126"/>
      <c r="HI602" s="126"/>
      <c r="HJ602" s="126"/>
      <c r="HK602" s="126"/>
      <c r="HL602" s="126"/>
      <c r="HM602" s="126"/>
      <c r="HN602" s="126"/>
      <c r="HO602" s="126"/>
      <c r="HP602" s="126"/>
      <c r="HQ602" s="126"/>
      <c r="HR602" s="126"/>
      <c r="HS602" s="126"/>
      <c r="HT602" s="126"/>
      <c r="HU602" s="126"/>
      <c r="HV602" s="126"/>
      <c r="HW602" s="126"/>
      <c r="HX602" s="126"/>
      <c r="HY602" s="126"/>
      <c r="HZ602" s="126"/>
      <c r="IA602" s="126"/>
      <c r="IB602" s="126"/>
      <c r="IC602" s="126"/>
      <c r="ID602" s="126"/>
      <c r="IE602" s="126"/>
      <c r="IF602" s="126"/>
      <c r="IG602" s="126"/>
      <c r="IH602" s="126"/>
      <c r="II602" s="126"/>
      <c r="IJ602" s="126"/>
      <c r="IK602" s="126"/>
      <c r="IL602" s="126"/>
      <c r="IM602" s="126"/>
      <c r="IN602" s="126"/>
      <c r="IO602" s="126"/>
      <c r="IP602" s="126"/>
      <c r="IQ602" s="126"/>
      <c r="IR602" s="126"/>
      <c r="IS602" s="126"/>
      <c r="IT602" s="126"/>
      <c r="IU602" s="126"/>
      <c r="IV602" s="126"/>
    </row>
    <row r="603" spans="1:256" ht="12.75" customHeight="1">
      <c r="A603" s="267">
        <v>554</v>
      </c>
      <c r="B603" s="267" t="s">
        <v>1046</v>
      </c>
      <c r="C603" s="496" t="s">
        <v>1348</v>
      </c>
      <c r="D603" s="496"/>
      <c r="E603" s="267" t="s">
        <v>445</v>
      </c>
      <c r="F603" s="307">
        <f>((4*0.9)+(2.1*2))*1.9</f>
        <v>14.82</v>
      </c>
      <c r="G603" s="274"/>
      <c r="H603" s="274"/>
      <c r="I603" s="274"/>
      <c r="J603" s="280">
        <v>4.51</v>
      </c>
      <c r="K603" s="275">
        <f t="shared" si="15"/>
        <v>66.838200000000001</v>
      </c>
      <c r="FT603" s="126"/>
      <c r="FU603" s="126"/>
      <c r="FV603" s="126"/>
      <c r="FW603" s="126"/>
      <c r="FX603" s="126"/>
      <c r="FY603" s="126"/>
      <c r="FZ603" s="126"/>
      <c r="GA603" s="126"/>
      <c r="GB603" s="126"/>
      <c r="GC603" s="126"/>
      <c r="GD603" s="126"/>
      <c r="GE603" s="126"/>
      <c r="GF603" s="126"/>
      <c r="GG603" s="126"/>
      <c r="GH603" s="126"/>
      <c r="GI603" s="126"/>
      <c r="GJ603" s="126"/>
      <c r="GK603" s="126"/>
      <c r="GL603" s="126"/>
      <c r="GM603" s="126"/>
      <c r="GN603" s="126"/>
      <c r="GO603" s="126"/>
      <c r="GP603" s="126"/>
      <c r="GQ603" s="126"/>
      <c r="GR603" s="126"/>
      <c r="GS603" s="126"/>
      <c r="GT603" s="126"/>
      <c r="GU603" s="126"/>
      <c r="GV603" s="126"/>
      <c r="GW603" s="126"/>
      <c r="GX603" s="126"/>
      <c r="GY603" s="126"/>
      <c r="GZ603" s="126"/>
      <c r="HA603" s="126"/>
      <c r="HB603" s="126"/>
      <c r="HC603" s="126"/>
      <c r="HD603" s="126"/>
      <c r="HE603" s="126"/>
      <c r="HF603" s="126"/>
      <c r="HG603" s="126"/>
      <c r="HH603" s="126"/>
      <c r="HI603" s="126"/>
      <c r="HJ603" s="126"/>
      <c r="HK603" s="126"/>
      <c r="HL603" s="126"/>
      <c r="HM603" s="126"/>
      <c r="HN603" s="126"/>
      <c r="HO603" s="126"/>
      <c r="HP603" s="126"/>
      <c r="HQ603" s="126"/>
      <c r="HR603" s="126"/>
      <c r="HS603" s="126"/>
      <c r="HT603" s="126"/>
      <c r="HU603" s="126"/>
      <c r="HV603" s="126"/>
      <c r="HW603" s="126"/>
      <c r="HX603" s="126"/>
      <c r="HY603" s="126"/>
      <c r="HZ603" s="126"/>
      <c r="IA603" s="126"/>
      <c r="IB603" s="126"/>
      <c r="IC603" s="126"/>
      <c r="ID603" s="126"/>
      <c r="IE603" s="126"/>
      <c r="IF603" s="126"/>
      <c r="IG603" s="126"/>
      <c r="IH603" s="126"/>
      <c r="II603" s="126"/>
      <c r="IJ603" s="126"/>
      <c r="IK603" s="126"/>
      <c r="IL603" s="126"/>
      <c r="IM603" s="126"/>
      <c r="IN603" s="126"/>
      <c r="IO603" s="126"/>
      <c r="IP603" s="126"/>
      <c r="IQ603" s="126"/>
      <c r="IR603" s="126"/>
      <c r="IS603" s="126"/>
      <c r="IT603" s="126"/>
      <c r="IU603" s="126"/>
      <c r="IV603" s="126"/>
    </row>
    <row r="604" spans="1:256" ht="12.75" customHeight="1">
      <c r="A604" s="267">
        <v>7158</v>
      </c>
      <c r="B604" s="267" t="s">
        <v>1046</v>
      </c>
      <c r="C604" s="496" t="s">
        <v>1349</v>
      </c>
      <c r="D604" s="496"/>
      <c r="E604" s="267" t="s">
        <v>103</v>
      </c>
      <c r="F604" s="307">
        <f>2.1*0.9</f>
        <v>1.8900000000000001</v>
      </c>
      <c r="G604" s="274"/>
      <c r="H604" s="274"/>
      <c r="I604" s="274"/>
      <c r="J604" s="280">
        <v>26.8</v>
      </c>
      <c r="K604" s="275">
        <f t="shared" si="15"/>
        <v>50.652000000000008</v>
      </c>
      <c r="FT604" s="126"/>
      <c r="FU604" s="126"/>
      <c r="FV604" s="126"/>
      <c r="FW604" s="126"/>
      <c r="FX604" s="126"/>
      <c r="FY604" s="126"/>
      <c r="FZ604" s="126"/>
      <c r="GA604" s="126"/>
      <c r="GB604" s="126"/>
      <c r="GC604" s="126"/>
      <c r="GD604" s="126"/>
      <c r="GE604" s="126"/>
      <c r="GF604" s="126"/>
      <c r="GG604" s="126"/>
      <c r="GH604" s="126"/>
      <c r="GI604" s="126"/>
      <c r="GJ604" s="126"/>
      <c r="GK604" s="126"/>
      <c r="GL604" s="126"/>
      <c r="GM604" s="126"/>
      <c r="GN604" s="126"/>
      <c r="GO604" s="126"/>
      <c r="GP604" s="126"/>
      <c r="GQ604" s="126"/>
      <c r="GR604" s="126"/>
      <c r="GS604" s="126"/>
      <c r="GT604" s="126"/>
      <c r="GU604" s="126"/>
      <c r="GV604" s="126"/>
      <c r="GW604" s="126"/>
      <c r="GX604" s="126"/>
      <c r="GY604" s="126"/>
      <c r="GZ604" s="126"/>
      <c r="HA604" s="126"/>
      <c r="HB604" s="126"/>
      <c r="HC604" s="126"/>
      <c r="HD604" s="126"/>
      <c r="HE604" s="126"/>
      <c r="HF604" s="126"/>
      <c r="HG604" s="126"/>
      <c r="HH604" s="126"/>
      <c r="HI604" s="126"/>
      <c r="HJ604" s="126"/>
      <c r="HK604" s="126"/>
      <c r="HL604" s="126"/>
      <c r="HM604" s="126"/>
      <c r="HN604" s="126"/>
      <c r="HO604" s="126"/>
      <c r="HP604" s="126"/>
      <c r="HQ604" s="126"/>
      <c r="HR604" s="126"/>
      <c r="HS604" s="126"/>
      <c r="HT604" s="126"/>
      <c r="HU604" s="126"/>
      <c r="HV604" s="126"/>
      <c r="HW604" s="126"/>
      <c r="HX604" s="126"/>
      <c r="HY604" s="126"/>
      <c r="HZ604" s="126"/>
      <c r="IA604" s="126"/>
      <c r="IB604" s="126"/>
      <c r="IC604" s="126"/>
      <c r="ID604" s="126"/>
      <c r="IE604" s="126"/>
      <c r="IF604" s="126"/>
      <c r="IG604" s="126"/>
      <c r="IH604" s="126"/>
      <c r="II604" s="126"/>
      <c r="IJ604" s="126"/>
      <c r="IK604" s="126"/>
      <c r="IL604" s="126"/>
      <c r="IM604" s="126"/>
      <c r="IN604" s="126"/>
      <c r="IO604" s="126"/>
      <c r="IP604" s="126"/>
      <c r="IQ604" s="126"/>
      <c r="IR604" s="126"/>
      <c r="IS604" s="126"/>
      <c r="IT604" s="126"/>
      <c r="IU604" s="126"/>
      <c r="IV604" s="126"/>
    </row>
    <row r="605" spans="1:256" ht="12.75" customHeight="1">
      <c r="A605" s="267">
        <v>10953</v>
      </c>
      <c r="B605" s="267" t="s">
        <v>1046</v>
      </c>
      <c r="C605" s="496" t="s">
        <v>1350</v>
      </c>
      <c r="D605" s="496"/>
      <c r="E605" s="267" t="s">
        <v>445</v>
      </c>
      <c r="F605" s="307">
        <f>(2.1+2.1+0.9)*2*1.73</f>
        <v>17.646000000000001</v>
      </c>
      <c r="G605" s="274"/>
      <c r="H605" s="274"/>
      <c r="I605" s="274"/>
      <c r="J605" s="280">
        <v>2.85</v>
      </c>
      <c r="K605" s="275">
        <f t="shared" si="15"/>
        <v>50.291100000000007</v>
      </c>
      <c r="FT605" s="126"/>
      <c r="FU605" s="126"/>
      <c r="FV605" s="126"/>
      <c r="FW605" s="126"/>
      <c r="FX605" s="126"/>
      <c r="FY605" s="126"/>
      <c r="FZ605" s="126"/>
      <c r="GA605" s="126"/>
      <c r="GB605" s="126"/>
      <c r="GC605" s="126"/>
      <c r="GD605" s="126"/>
      <c r="GE605" s="126"/>
      <c r="GF605" s="126"/>
      <c r="GG605" s="126"/>
      <c r="GH605" s="126"/>
      <c r="GI605" s="126"/>
      <c r="GJ605" s="126"/>
      <c r="GK605" s="126"/>
      <c r="GL605" s="126"/>
      <c r="GM605" s="126"/>
      <c r="GN605" s="126"/>
      <c r="GO605" s="126"/>
      <c r="GP605" s="126"/>
      <c r="GQ605" s="126"/>
      <c r="GR605" s="126"/>
      <c r="GS605" s="126"/>
      <c r="GT605" s="126"/>
      <c r="GU605" s="126"/>
      <c r="GV605" s="126"/>
      <c r="GW605" s="126"/>
      <c r="GX605" s="126"/>
      <c r="GY605" s="126"/>
      <c r="GZ605" s="126"/>
      <c r="HA605" s="126"/>
      <c r="HB605" s="126"/>
      <c r="HC605" s="126"/>
      <c r="HD605" s="126"/>
      <c r="HE605" s="126"/>
      <c r="HF605" s="126"/>
      <c r="HG605" s="126"/>
      <c r="HH605" s="126"/>
      <c r="HI605" s="126"/>
      <c r="HJ605" s="126"/>
      <c r="HK605" s="126"/>
      <c r="HL605" s="126"/>
      <c r="HM605" s="126"/>
      <c r="HN605" s="126"/>
      <c r="HO605" s="126"/>
      <c r="HP605" s="126"/>
      <c r="HQ605" s="126"/>
      <c r="HR605" s="126"/>
      <c r="HS605" s="126"/>
      <c r="HT605" s="126"/>
      <c r="HU605" s="126"/>
      <c r="HV605" s="126"/>
      <c r="HW605" s="126"/>
      <c r="HX605" s="126"/>
      <c r="HY605" s="126"/>
      <c r="HZ605" s="126"/>
      <c r="IA605" s="126"/>
      <c r="IB605" s="126"/>
      <c r="IC605" s="126"/>
      <c r="ID605" s="126"/>
      <c r="IE605" s="126"/>
      <c r="IF605" s="126"/>
      <c r="IG605" s="126"/>
      <c r="IH605" s="126"/>
      <c r="II605" s="126"/>
      <c r="IJ605" s="126"/>
      <c r="IK605" s="126"/>
      <c r="IL605" s="126"/>
      <c r="IM605" s="126"/>
      <c r="IN605" s="126"/>
      <c r="IO605" s="126"/>
      <c r="IP605" s="126"/>
      <c r="IQ605" s="126"/>
      <c r="IR605" s="126"/>
      <c r="IS605" s="126"/>
      <c r="IT605" s="126"/>
      <c r="IU605" s="126"/>
      <c r="IV605" s="126"/>
    </row>
    <row r="606" spans="1:256" ht="12.75" customHeight="1">
      <c r="A606" s="267">
        <v>2958</v>
      </c>
      <c r="B606" s="267" t="s">
        <v>1074</v>
      </c>
      <c r="C606" s="496" t="s">
        <v>1351</v>
      </c>
      <c r="D606" s="496"/>
      <c r="E606" s="267" t="s">
        <v>79</v>
      </c>
      <c r="F606" s="307">
        <v>1</v>
      </c>
      <c r="G606" s="274"/>
      <c r="H606" s="274"/>
      <c r="I606" s="274"/>
      <c r="J606" s="280">
        <v>32.17</v>
      </c>
      <c r="K606" s="275">
        <f t="shared" si="15"/>
        <v>32.17</v>
      </c>
      <c r="FT606" s="126"/>
      <c r="FU606" s="126"/>
      <c r="FV606" s="126"/>
      <c r="FW606" s="126"/>
      <c r="FX606" s="126"/>
      <c r="FY606" s="126"/>
      <c r="FZ606" s="126"/>
      <c r="GA606" s="126"/>
      <c r="GB606" s="126"/>
      <c r="GC606" s="126"/>
      <c r="GD606" s="126"/>
      <c r="GE606" s="126"/>
      <c r="GF606" s="126"/>
      <c r="GG606" s="126"/>
      <c r="GH606" s="126"/>
      <c r="GI606" s="126"/>
      <c r="GJ606" s="126"/>
      <c r="GK606" s="126"/>
      <c r="GL606" s="126"/>
      <c r="GM606" s="126"/>
      <c r="GN606" s="126"/>
      <c r="GO606" s="126"/>
      <c r="GP606" s="126"/>
      <c r="GQ606" s="126"/>
      <c r="GR606" s="126"/>
      <c r="GS606" s="126"/>
      <c r="GT606" s="126"/>
      <c r="GU606" s="126"/>
      <c r="GV606" s="126"/>
      <c r="GW606" s="126"/>
      <c r="GX606" s="126"/>
      <c r="GY606" s="126"/>
      <c r="GZ606" s="126"/>
      <c r="HA606" s="126"/>
      <c r="HB606" s="126"/>
      <c r="HC606" s="126"/>
      <c r="HD606" s="126"/>
      <c r="HE606" s="126"/>
      <c r="HF606" s="126"/>
      <c r="HG606" s="126"/>
      <c r="HH606" s="126"/>
      <c r="HI606" s="126"/>
      <c r="HJ606" s="126"/>
      <c r="HK606" s="126"/>
      <c r="HL606" s="126"/>
      <c r="HM606" s="126"/>
      <c r="HN606" s="126"/>
      <c r="HO606" s="126"/>
      <c r="HP606" s="126"/>
      <c r="HQ606" s="126"/>
      <c r="HR606" s="126"/>
      <c r="HS606" s="126"/>
      <c r="HT606" s="126"/>
      <c r="HU606" s="126"/>
      <c r="HV606" s="126"/>
      <c r="HW606" s="126"/>
      <c r="HX606" s="126"/>
      <c r="HY606" s="126"/>
      <c r="HZ606" s="126"/>
      <c r="IA606" s="126"/>
      <c r="IB606" s="126"/>
      <c r="IC606" s="126"/>
      <c r="ID606" s="126"/>
      <c r="IE606" s="126"/>
      <c r="IF606" s="126"/>
      <c r="IG606" s="126"/>
      <c r="IH606" s="126"/>
      <c r="II606" s="126"/>
      <c r="IJ606" s="126"/>
      <c r="IK606" s="126"/>
      <c r="IL606" s="126"/>
      <c r="IM606" s="126"/>
      <c r="IN606" s="126"/>
      <c r="IO606" s="126"/>
      <c r="IP606" s="126"/>
      <c r="IQ606" s="126"/>
      <c r="IR606" s="126"/>
      <c r="IS606" s="126"/>
      <c r="IT606" s="126"/>
      <c r="IU606" s="126"/>
      <c r="IV606" s="126"/>
    </row>
    <row r="607" spans="1:256" ht="12.75" customHeight="1">
      <c r="A607" s="267">
        <v>8495</v>
      </c>
      <c r="B607" s="267" t="s">
        <v>1074</v>
      </c>
      <c r="C607" s="496" t="s">
        <v>1352</v>
      </c>
      <c r="D607" s="496"/>
      <c r="E607" s="267" t="s">
        <v>79</v>
      </c>
      <c r="F607" s="307">
        <v>2</v>
      </c>
      <c r="G607" s="274"/>
      <c r="H607" s="274"/>
      <c r="I607" s="274"/>
      <c r="J607" s="280">
        <v>3.13</v>
      </c>
      <c r="K607" s="275">
        <f t="shared" si="15"/>
        <v>6.26</v>
      </c>
      <c r="FT607" s="126"/>
      <c r="FU607" s="126"/>
      <c r="FV607" s="126"/>
      <c r="FW607" s="126"/>
      <c r="FX607" s="126"/>
      <c r="FY607" s="126"/>
      <c r="FZ607" s="126"/>
      <c r="GA607" s="126"/>
      <c r="GB607" s="126"/>
      <c r="GC607" s="126"/>
      <c r="GD607" s="126"/>
      <c r="GE607" s="126"/>
      <c r="GF607" s="126"/>
      <c r="GG607" s="126"/>
      <c r="GH607" s="126"/>
      <c r="GI607" s="126"/>
      <c r="GJ607" s="126"/>
      <c r="GK607" s="126"/>
      <c r="GL607" s="126"/>
      <c r="GM607" s="126"/>
      <c r="GN607" s="126"/>
      <c r="GO607" s="126"/>
      <c r="GP607" s="126"/>
      <c r="GQ607" s="126"/>
      <c r="GR607" s="126"/>
      <c r="GS607" s="126"/>
      <c r="GT607" s="126"/>
      <c r="GU607" s="126"/>
      <c r="GV607" s="126"/>
      <c r="GW607" s="126"/>
      <c r="GX607" s="126"/>
      <c r="GY607" s="126"/>
      <c r="GZ607" s="126"/>
      <c r="HA607" s="126"/>
      <c r="HB607" s="126"/>
      <c r="HC607" s="126"/>
      <c r="HD607" s="126"/>
      <c r="HE607" s="126"/>
      <c r="HF607" s="126"/>
      <c r="HG607" s="126"/>
      <c r="HH607" s="126"/>
      <c r="HI607" s="126"/>
      <c r="HJ607" s="126"/>
      <c r="HK607" s="126"/>
      <c r="HL607" s="126"/>
      <c r="HM607" s="126"/>
      <c r="HN607" s="126"/>
      <c r="HO607" s="126"/>
      <c r="HP607" s="126"/>
      <c r="HQ607" s="126"/>
      <c r="HR607" s="126"/>
      <c r="HS607" s="126"/>
      <c r="HT607" s="126"/>
      <c r="HU607" s="126"/>
      <c r="HV607" s="126"/>
      <c r="HW607" s="126"/>
      <c r="HX607" s="126"/>
      <c r="HY607" s="126"/>
      <c r="HZ607" s="126"/>
      <c r="IA607" s="126"/>
      <c r="IB607" s="126"/>
      <c r="IC607" s="126"/>
      <c r="ID607" s="126"/>
      <c r="IE607" s="126"/>
      <c r="IF607" s="126"/>
      <c r="IG607" s="126"/>
      <c r="IH607" s="126"/>
      <c r="II607" s="126"/>
      <c r="IJ607" s="126"/>
      <c r="IK607" s="126"/>
      <c r="IL607" s="126"/>
      <c r="IM607" s="126"/>
      <c r="IN607" s="126"/>
      <c r="IO607" s="126"/>
      <c r="IP607" s="126"/>
      <c r="IQ607" s="126"/>
      <c r="IR607" s="126"/>
      <c r="IS607" s="126"/>
      <c r="IT607" s="126"/>
      <c r="IU607" s="126"/>
      <c r="IV607" s="126"/>
    </row>
    <row r="608" spans="1:256" ht="12.75" customHeight="1">
      <c r="A608" s="267">
        <v>1318</v>
      </c>
      <c r="B608" s="267" t="s">
        <v>1046</v>
      </c>
      <c r="C608" s="496" t="s">
        <v>1353</v>
      </c>
      <c r="D608" s="496"/>
      <c r="E608" s="267" t="s">
        <v>103</v>
      </c>
      <c r="F608" s="307">
        <f>0.6*1.6</f>
        <v>0.96</v>
      </c>
      <c r="G608" s="274"/>
      <c r="H608" s="274"/>
      <c r="I608" s="274"/>
      <c r="J608" s="280">
        <v>3.13</v>
      </c>
      <c r="K608" s="275">
        <f t="shared" si="15"/>
        <v>3.0047999999999999</v>
      </c>
      <c r="FT608" s="126"/>
      <c r="FU608" s="126"/>
      <c r="FV608" s="126"/>
      <c r="FW608" s="126"/>
      <c r="FX608" s="126"/>
      <c r="FY608" s="126"/>
      <c r="FZ608" s="126"/>
      <c r="GA608" s="126"/>
      <c r="GB608" s="126"/>
      <c r="GC608" s="126"/>
      <c r="GD608" s="126"/>
      <c r="GE608" s="126"/>
      <c r="GF608" s="126"/>
      <c r="GG608" s="126"/>
      <c r="GH608" s="126"/>
      <c r="GI608" s="126"/>
      <c r="GJ608" s="126"/>
      <c r="GK608" s="126"/>
      <c r="GL608" s="126"/>
      <c r="GM608" s="126"/>
      <c r="GN608" s="126"/>
      <c r="GO608" s="126"/>
      <c r="GP608" s="126"/>
      <c r="GQ608" s="126"/>
      <c r="GR608" s="126"/>
      <c r="GS608" s="126"/>
      <c r="GT608" s="126"/>
      <c r="GU608" s="126"/>
      <c r="GV608" s="126"/>
      <c r="GW608" s="126"/>
      <c r="GX608" s="126"/>
      <c r="GY608" s="126"/>
      <c r="GZ608" s="126"/>
      <c r="HA608" s="126"/>
      <c r="HB608" s="126"/>
      <c r="HC608" s="126"/>
      <c r="HD608" s="126"/>
      <c r="HE608" s="126"/>
      <c r="HF608" s="126"/>
      <c r="HG608" s="126"/>
      <c r="HH608" s="126"/>
      <c r="HI608" s="126"/>
      <c r="HJ608" s="126"/>
      <c r="HK608" s="126"/>
      <c r="HL608" s="126"/>
      <c r="HM608" s="126"/>
      <c r="HN608" s="126"/>
      <c r="HO608" s="126"/>
      <c r="HP608" s="126"/>
      <c r="HQ608" s="126"/>
      <c r="HR608" s="126"/>
      <c r="HS608" s="126"/>
      <c r="HT608" s="126"/>
      <c r="HU608" s="126"/>
      <c r="HV608" s="126"/>
      <c r="HW608" s="126"/>
      <c r="HX608" s="126"/>
      <c r="HY608" s="126"/>
      <c r="HZ608" s="126"/>
      <c r="IA608" s="126"/>
      <c r="IB608" s="126"/>
      <c r="IC608" s="126"/>
      <c r="ID608" s="126"/>
      <c r="IE608" s="126"/>
      <c r="IF608" s="126"/>
      <c r="IG608" s="126"/>
      <c r="IH608" s="126"/>
      <c r="II608" s="126"/>
      <c r="IJ608" s="126"/>
      <c r="IK608" s="126"/>
      <c r="IL608" s="126"/>
      <c r="IM608" s="126"/>
      <c r="IN608" s="126"/>
      <c r="IO608" s="126"/>
      <c r="IP608" s="126"/>
      <c r="IQ608" s="126"/>
      <c r="IR608" s="126"/>
      <c r="IS608" s="126"/>
      <c r="IT608" s="126"/>
      <c r="IU608" s="126"/>
      <c r="IV608" s="126"/>
    </row>
    <row r="609" spans="1:256" ht="12.75">
      <c r="A609" s="267"/>
      <c r="B609" s="267"/>
      <c r="C609" s="497" t="s">
        <v>1043</v>
      </c>
      <c r="D609" s="497"/>
      <c r="E609" s="497"/>
      <c r="F609" s="497"/>
      <c r="G609" s="497"/>
      <c r="H609" s="497"/>
      <c r="I609" s="497"/>
      <c r="J609" s="497"/>
      <c r="K609" s="275">
        <f>SUM(K602:K608)</f>
        <v>394.36260000000004</v>
      </c>
      <c r="FT609" s="126"/>
      <c r="FU609" s="126"/>
      <c r="FV609" s="126"/>
      <c r="FW609" s="126"/>
      <c r="FX609" s="126"/>
      <c r="FY609" s="126"/>
      <c r="FZ609" s="126"/>
      <c r="GA609" s="126"/>
      <c r="GB609" s="126"/>
      <c r="GC609" s="126"/>
      <c r="GD609" s="126"/>
      <c r="GE609" s="126"/>
      <c r="GF609" s="126"/>
      <c r="GG609" s="126"/>
      <c r="GH609" s="126"/>
      <c r="GI609" s="126"/>
      <c r="GJ609" s="126"/>
      <c r="GK609" s="126"/>
      <c r="GL609" s="126"/>
      <c r="GM609" s="126"/>
      <c r="GN609" s="126"/>
      <c r="GO609" s="126"/>
      <c r="GP609" s="126"/>
      <c r="GQ609" s="126"/>
      <c r="GR609" s="126"/>
      <c r="GS609" s="126"/>
      <c r="GT609" s="126"/>
      <c r="GU609" s="126"/>
      <c r="GV609" s="126"/>
      <c r="GW609" s="126"/>
      <c r="GX609" s="126"/>
      <c r="GY609" s="126"/>
      <c r="GZ609" s="126"/>
      <c r="HA609" s="126"/>
      <c r="HB609" s="126"/>
      <c r="HC609" s="126"/>
      <c r="HD609" s="126"/>
      <c r="HE609" s="126"/>
      <c r="HF609" s="126"/>
      <c r="HG609" s="126"/>
      <c r="HH609" s="126"/>
      <c r="HI609" s="126"/>
      <c r="HJ609" s="126"/>
      <c r="HK609" s="126"/>
      <c r="HL609" s="126"/>
      <c r="HM609" s="126"/>
      <c r="HN609" s="126"/>
      <c r="HO609" s="126"/>
      <c r="HP609" s="126"/>
      <c r="HQ609" s="126"/>
      <c r="HR609" s="126"/>
      <c r="HS609" s="126"/>
      <c r="HT609" s="126"/>
      <c r="HU609" s="126"/>
      <c r="HV609" s="126"/>
      <c r="HW609" s="126"/>
      <c r="HX609" s="126"/>
      <c r="HY609" s="126"/>
      <c r="HZ609" s="126"/>
      <c r="IA609" s="126"/>
      <c r="IB609" s="126"/>
      <c r="IC609" s="126"/>
      <c r="ID609" s="126"/>
      <c r="IE609" s="126"/>
      <c r="IF609" s="126"/>
      <c r="IG609" s="126"/>
      <c r="IH609" s="126"/>
      <c r="II609" s="126"/>
      <c r="IJ609" s="126"/>
      <c r="IK609" s="126"/>
      <c r="IL609" s="126"/>
      <c r="IM609" s="126"/>
      <c r="IN609" s="126"/>
      <c r="IO609" s="126"/>
      <c r="IP609" s="126"/>
      <c r="IQ609" s="126"/>
      <c r="IR609" s="126"/>
      <c r="IS609" s="126"/>
      <c r="IT609" s="126"/>
      <c r="IU609" s="126"/>
      <c r="IV609" s="126"/>
    </row>
    <row r="610" spans="1:256" ht="12.75">
      <c r="A610" s="267"/>
      <c r="B610" s="267"/>
      <c r="C610" s="494" t="s">
        <v>1048</v>
      </c>
      <c r="D610" s="494"/>
      <c r="E610" s="494"/>
      <c r="F610" s="494"/>
      <c r="G610" s="494"/>
      <c r="H610" s="494"/>
      <c r="I610" s="494"/>
      <c r="J610" s="494"/>
      <c r="K610" s="494"/>
      <c r="FT610" s="126"/>
      <c r="FU610" s="126"/>
      <c r="FV610" s="126"/>
      <c r="FW610" s="126"/>
      <c r="FX610" s="126"/>
      <c r="FY610" s="126"/>
      <c r="FZ610" s="126"/>
      <c r="GA610" s="126"/>
      <c r="GB610" s="126"/>
      <c r="GC610" s="126"/>
      <c r="GD610" s="126"/>
      <c r="GE610" s="126"/>
      <c r="GF610" s="126"/>
      <c r="GG610" s="126"/>
      <c r="GH610" s="126"/>
      <c r="GI610" s="126"/>
      <c r="GJ610" s="126"/>
      <c r="GK610" s="126"/>
      <c r="GL610" s="126"/>
      <c r="GM610" s="126"/>
      <c r="GN610" s="126"/>
      <c r="GO610" s="126"/>
      <c r="GP610" s="126"/>
      <c r="GQ610" s="126"/>
      <c r="GR610" s="126"/>
      <c r="GS610" s="126"/>
      <c r="GT610" s="126"/>
      <c r="GU610" s="126"/>
      <c r="GV610" s="126"/>
      <c r="GW610" s="126"/>
      <c r="GX610" s="126"/>
      <c r="GY610" s="126"/>
      <c r="GZ610" s="126"/>
      <c r="HA610" s="126"/>
      <c r="HB610" s="126"/>
      <c r="HC610" s="126"/>
      <c r="HD610" s="126"/>
      <c r="HE610" s="126"/>
      <c r="HF610" s="126"/>
      <c r="HG610" s="126"/>
      <c r="HH610" s="126"/>
      <c r="HI610" s="126"/>
      <c r="HJ610" s="126"/>
      <c r="HK610" s="126"/>
      <c r="HL610" s="126"/>
      <c r="HM610" s="126"/>
      <c r="HN610" s="126"/>
      <c r="HO610" s="126"/>
      <c r="HP610" s="126"/>
      <c r="HQ610" s="126"/>
      <c r="HR610" s="126"/>
      <c r="HS610" s="126"/>
      <c r="HT610" s="126"/>
      <c r="HU610" s="126"/>
      <c r="HV610" s="126"/>
      <c r="HW610" s="126"/>
      <c r="HX610" s="126"/>
      <c r="HY610" s="126"/>
      <c r="HZ610" s="126"/>
      <c r="IA610" s="126"/>
      <c r="IB610" s="126"/>
      <c r="IC610" s="126"/>
      <c r="ID610" s="126"/>
      <c r="IE610" s="126"/>
      <c r="IF610" s="126"/>
      <c r="IG610" s="126"/>
      <c r="IH610" s="126"/>
      <c r="II610" s="126"/>
      <c r="IJ610" s="126"/>
      <c r="IK610" s="126"/>
      <c r="IL610" s="126"/>
      <c r="IM610" s="126"/>
      <c r="IN610" s="126"/>
      <c r="IO610" s="126"/>
      <c r="IP610" s="126"/>
      <c r="IQ610" s="126"/>
      <c r="IR610" s="126"/>
      <c r="IS610" s="126"/>
      <c r="IT610" s="126"/>
      <c r="IU610" s="126"/>
      <c r="IV610" s="126"/>
    </row>
    <row r="611" spans="1:256" ht="12.75">
      <c r="A611" s="267"/>
      <c r="B611" s="267"/>
      <c r="C611" s="498" t="s">
        <v>9</v>
      </c>
      <c r="D611" s="498"/>
      <c r="E611" s="281" t="s">
        <v>681</v>
      </c>
      <c r="F611" s="281" t="s">
        <v>80</v>
      </c>
      <c r="G611" s="281"/>
      <c r="H611" s="281"/>
      <c r="I611" s="281"/>
      <c r="J611" s="267" t="s">
        <v>1045</v>
      </c>
      <c r="K611" s="280" t="s">
        <v>1042</v>
      </c>
      <c r="FT611" s="126"/>
      <c r="FU611" s="126"/>
      <c r="FV611" s="126"/>
      <c r="FW611" s="126"/>
      <c r="FX611" s="126"/>
      <c r="FY611" s="126"/>
      <c r="FZ611" s="126"/>
      <c r="GA611" s="126"/>
      <c r="GB611" s="126"/>
      <c r="GC611" s="126"/>
      <c r="GD611" s="126"/>
      <c r="GE611" s="126"/>
      <c r="GF611" s="126"/>
      <c r="GG611" s="126"/>
      <c r="GH611" s="126"/>
      <c r="GI611" s="126"/>
      <c r="GJ611" s="126"/>
      <c r="GK611" s="126"/>
      <c r="GL611" s="126"/>
      <c r="GM611" s="126"/>
      <c r="GN611" s="126"/>
      <c r="GO611" s="126"/>
      <c r="GP611" s="126"/>
      <c r="GQ611" s="126"/>
      <c r="GR611" s="126"/>
      <c r="GS611" s="126"/>
      <c r="GT611" s="126"/>
      <c r="GU611" s="126"/>
      <c r="GV611" s="126"/>
      <c r="GW611" s="126"/>
      <c r="GX611" s="126"/>
      <c r="GY611" s="126"/>
      <c r="GZ611" s="126"/>
      <c r="HA611" s="126"/>
      <c r="HB611" s="126"/>
      <c r="HC611" s="126"/>
      <c r="HD611" s="126"/>
      <c r="HE611" s="126"/>
      <c r="HF611" s="126"/>
      <c r="HG611" s="126"/>
      <c r="HH611" s="126"/>
      <c r="HI611" s="126"/>
      <c r="HJ611" s="126"/>
      <c r="HK611" s="126"/>
      <c r="HL611" s="126"/>
      <c r="HM611" s="126"/>
      <c r="HN611" s="126"/>
      <c r="HO611" s="126"/>
      <c r="HP611" s="126"/>
      <c r="HQ611" s="126"/>
      <c r="HR611" s="126"/>
      <c r="HS611" s="126"/>
      <c r="HT611" s="126"/>
      <c r="HU611" s="126"/>
      <c r="HV611" s="126"/>
      <c r="HW611" s="126"/>
      <c r="HX611" s="126"/>
      <c r="HY611" s="126"/>
      <c r="HZ611" s="126"/>
      <c r="IA611" s="126"/>
      <c r="IB611" s="126"/>
      <c r="IC611" s="126"/>
      <c r="ID611" s="126"/>
      <c r="IE611" s="126"/>
      <c r="IF611" s="126"/>
      <c r="IG611" s="126"/>
      <c r="IH611" s="126"/>
      <c r="II611" s="126"/>
      <c r="IJ611" s="126"/>
      <c r="IK611" s="126"/>
      <c r="IL611" s="126"/>
      <c r="IM611" s="126"/>
      <c r="IN611" s="126"/>
      <c r="IO611" s="126"/>
      <c r="IP611" s="126"/>
      <c r="IQ611" s="126"/>
      <c r="IR611" s="126"/>
      <c r="IS611" s="126"/>
      <c r="IT611" s="126"/>
      <c r="IU611" s="126"/>
      <c r="IV611" s="126"/>
    </row>
    <row r="612" spans="1:256" ht="27.75" customHeight="1">
      <c r="A612" s="267">
        <v>6067</v>
      </c>
      <c r="B612" s="267" t="s">
        <v>1046</v>
      </c>
      <c r="C612" s="496" t="s">
        <v>1354</v>
      </c>
      <c r="D612" s="496"/>
      <c r="E612" s="267" t="s">
        <v>103</v>
      </c>
      <c r="F612" s="307">
        <f>(2.1*0.9*2)</f>
        <v>3.7800000000000002</v>
      </c>
      <c r="G612" s="274"/>
      <c r="H612" s="274"/>
      <c r="I612" s="274"/>
      <c r="J612" s="280">
        <v>28.24</v>
      </c>
      <c r="K612" s="275">
        <f>F612*J612</f>
        <v>106.74720000000001</v>
      </c>
      <c r="FT612" s="126"/>
      <c r="FU612" s="126"/>
      <c r="FV612" s="126"/>
      <c r="FW612" s="126"/>
      <c r="FX612" s="126"/>
      <c r="FY612" s="126"/>
      <c r="FZ612" s="126"/>
      <c r="GA612" s="126"/>
      <c r="GB612" s="126"/>
      <c r="GC612" s="126"/>
      <c r="GD612" s="126"/>
      <c r="GE612" s="126"/>
      <c r="GF612" s="126"/>
      <c r="GG612" s="126"/>
      <c r="GH612" s="126"/>
      <c r="GI612" s="126"/>
      <c r="GJ612" s="126"/>
      <c r="GK612" s="126"/>
      <c r="GL612" s="126"/>
      <c r="GM612" s="126"/>
      <c r="GN612" s="126"/>
      <c r="GO612" s="126"/>
      <c r="GP612" s="126"/>
      <c r="GQ612" s="126"/>
      <c r="GR612" s="126"/>
      <c r="GS612" s="126"/>
      <c r="GT612" s="126"/>
      <c r="GU612" s="126"/>
      <c r="GV612" s="126"/>
      <c r="GW612" s="126"/>
      <c r="GX612" s="126"/>
      <c r="GY612" s="126"/>
      <c r="GZ612" s="126"/>
      <c r="HA612" s="126"/>
      <c r="HB612" s="126"/>
      <c r="HC612" s="126"/>
      <c r="HD612" s="126"/>
      <c r="HE612" s="126"/>
      <c r="HF612" s="126"/>
      <c r="HG612" s="126"/>
      <c r="HH612" s="126"/>
      <c r="HI612" s="126"/>
      <c r="HJ612" s="126"/>
      <c r="HK612" s="126"/>
      <c r="HL612" s="126"/>
      <c r="HM612" s="126"/>
      <c r="HN612" s="126"/>
      <c r="HO612" s="126"/>
      <c r="HP612" s="126"/>
      <c r="HQ612" s="126"/>
      <c r="HR612" s="126"/>
      <c r="HS612" s="126"/>
      <c r="HT612" s="126"/>
      <c r="HU612" s="126"/>
      <c r="HV612" s="126"/>
      <c r="HW612" s="126"/>
      <c r="HX612" s="126"/>
      <c r="HY612" s="126"/>
      <c r="HZ612" s="126"/>
      <c r="IA612" s="126"/>
      <c r="IB612" s="126"/>
      <c r="IC612" s="126"/>
      <c r="ID612" s="126"/>
      <c r="IE612" s="126"/>
      <c r="IF612" s="126"/>
      <c r="IG612" s="126"/>
      <c r="IH612" s="126"/>
      <c r="II612" s="126"/>
      <c r="IJ612" s="126"/>
      <c r="IK612" s="126"/>
      <c r="IL612" s="126"/>
      <c r="IM612" s="126"/>
      <c r="IN612" s="126"/>
      <c r="IO612" s="126"/>
      <c r="IP612" s="126"/>
      <c r="IQ612" s="126"/>
      <c r="IR612" s="126"/>
      <c r="IS612" s="126"/>
      <c r="IT612" s="126"/>
      <c r="IU612" s="126"/>
      <c r="IV612" s="126"/>
    </row>
    <row r="613" spans="1:256" ht="12.75" customHeight="1">
      <c r="A613" s="267">
        <v>88627</v>
      </c>
      <c r="B613" s="267" t="s">
        <v>1046</v>
      </c>
      <c r="C613" s="496" t="s">
        <v>1343</v>
      </c>
      <c r="D613" s="496"/>
      <c r="E613" s="267" t="s">
        <v>119</v>
      </c>
      <c r="F613" s="279">
        <v>0.01</v>
      </c>
      <c r="G613" s="274"/>
      <c r="H613" s="274"/>
      <c r="I613" s="274"/>
      <c r="J613" s="280">
        <v>420.96</v>
      </c>
      <c r="K613" s="275">
        <f>J613*F613</f>
        <v>4.2096</v>
      </c>
      <c r="FT613" s="126"/>
      <c r="FU613" s="126"/>
      <c r="FV613" s="126"/>
      <c r="FW613" s="126"/>
      <c r="FX613" s="126"/>
      <c r="FY613" s="126"/>
      <c r="FZ613" s="126"/>
      <c r="GA613" s="126"/>
      <c r="GB613" s="126"/>
      <c r="GC613" s="126"/>
      <c r="GD613" s="126"/>
      <c r="GE613" s="126"/>
      <c r="GF613" s="126"/>
      <c r="GG613" s="126"/>
      <c r="GH613" s="126"/>
      <c r="GI613" s="126"/>
      <c r="GJ613" s="126"/>
      <c r="GK613" s="126"/>
      <c r="GL613" s="126"/>
      <c r="GM613" s="126"/>
      <c r="GN613" s="126"/>
      <c r="GO613" s="126"/>
      <c r="GP613" s="126"/>
      <c r="GQ613" s="126"/>
      <c r="GR613" s="126"/>
      <c r="GS613" s="126"/>
      <c r="GT613" s="126"/>
      <c r="GU613" s="126"/>
      <c r="GV613" s="126"/>
      <c r="GW613" s="126"/>
      <c r="GX613" s="126"/>
      <c r="GY613" s="126"/>
      <c r="GZ613" s="126"/>
      <c r="HA613" s="126"/>
      <c r="HB613" s="126"/>
      <c r="HC613" s="126"/>
      <c r="HD613" s="126"/>
      <c r="HE613" s="126"/>
      <c r="HF613" s="126"/>
      <c r="HG613" s="126"/>
      <c r="HH613" s="126"/>
      <c r="HI613" s="126"/>
      <c r="HJ613" s="126"/>
      <c r="HK613" s="126"/>
      <c r="HL613" s="126"/>
      <c r="HM613" s="126"/>
      <c r="HN613" s="126"/>
      <c r="HO613" s="126"/>
      <c r="HP613" s="126"/>
      <c r="HQ613" s="126"/>
      <c r="HR613" s="126"/>
      <c r="HS613" s="126"/>
      <c r="HT613" s="126"/>
      <c r="HU613" s="126"/>
      <c r="HV613" s="126"/>
      <c r="HW613" s="126"/>
      <c r="HX613" s="126"/>
      <c r="HY613" s="126"/>
      <c r="HZ613" s="126"/>
      <c r="IA613" s="126"/>
      <c r="IB613" s="126"/>
      <c r="IC613" s="126"/>
      <c r="ID613" s="126"/>
      <c r="IE613" s="126"/>
      <c r="IF613" s="126"/>
      <c r="IG613" s="126"/>
      <c r="IH613" s="126"/>
      <c r="II613" s="126"/>
      <c r="IJ613" s="126"/>
      <c r="IK613" s="126"/>
      <c r="IL613" s="126"/>
      <c r="IM613" s="126"/>
      <c r="IN613" s="126"/>
      <c r="IO613" s="126"/>
      <c r="IP613" s="126"/>
      <c r="IQ613" s="126"/>
      <c r="IR613" s="126"/>
      <c r="IS613" s="126"/>
      <c r="IT613" s="126"/>
      <c r="IU613" s="126"/>
      <c r="IV613" s="126"/>
    </row>
    <row r="614" spans="1:256" ht="12.75">
      <c r="A614" s="267"/>
      <c r="B614" s="267"/>
      <c r="C614" s="497" t="s">
        <v>1043</v>
      </c>
      <c r="D614" s="497"/>
      <c r="E614" s="497"/>
      <c r="F614" s="497"/>
      <c r="G614" s="497"/>
      <c r="H614" s="497"/>
      <c r="I614" s="497"/>
      <c r="J614" s="497"/>
      <c r="K614" s="275">
        <f>SUM(K612:K613)</f>
        <v>110.9568</v>
      </c>
    </row>
    <row r="615" spans="1:256" ht="12.75">
      <c r="A615" s="267"/>
      <c r="B615" s="267"/>
      <c r="C615" s="494" t="s">
        <v>473</v>
      </c>
      <c r="D615" s="494"/>
      <c r="E615" s="494"/>
      <c r="F615" s="494"/>
      <c r="G615" s="494"/>
      <c r="H615" s="494"/>
      <c r="I615" s="494"/>
      <c r="J615" s="494"/>
      <c r="K615" s="494"/>
    </row>
    <row r="616" spans="1:256" ht="12.75">
      <c r="A616" s="267"/>
      <c r="B616" s="267"/>
      <c r="C616" s="498" t="s">
        <v>9</v>
      </c>
      <c r="D616" s="498"/>
      <c r="E616" s="267" t="s">
        <v>681</v>
      </c>
      <c r="F616" s="274" t="s">
        <v>80</v>
      </c>
      <c r="G616" s="274"/>
      <c r="H616" s="274"/>
      <c r="I616" s="274"/>
      <c r="J616" s="267" t="s">
        <v>1045</v>
      </c>
      <c r="K616" s="267" t="s">
        <v>1042</v>
      </c>
    </row>
    <row r="617" spans="1:256" ht="12.75" customHeight="1">
      <c r="A617" s="267">
        <v>6110</v>
      </c>
      <c r="B617" s="267" t="s">
        <v>1046</v>
      </c>
      <c r="C617" s="496" t="s">
        <v>1355</v>
      </c>
      <c r="D617" s="496"/>
      <c r="E617" s="267" t="s">
        <v>1181</v>
      </c>
      <c r="F617" s="307">
        <v>6</v>
      </c>
      <c r="G617" s="274"/>
      <c r="H617" s="274"/>
      <c r="I617" s="274"/>
      <c r="J617" s="280">
        <v>10.89</v>
      </c>
      <c r="K617" s="275">
        <f>F617*J617</f>
        <v>65.34</v>
      </c>
      <c r="FT617" s="126"/>
      <c r="FU617" s="126"/>
      <c r="FV617" s="126"/>
      <c r="FW617" s="126"/>
      <c r="FX617" s="126"/>
      <c r="FY617" s="126"/>
      <c r="FZ617" s="126"/>
      <c r="GA617" s="126"/>
      <c r="GB617" s="126"/>
      <c r="GC617" s="126"/>
      <c r="GD617" s="126"/>
      <c r="GE617" s="126"/>
      <c r="GF617" s="126"/>
      <c r="GG617" s="126"/>
      <c r="GH617" s="126"/>
      <c r="GI617" s="126"/>
      <c r="GJ617" s="126"/>
      <c r="GK617" s="126"/>
      <c r="GL617" s="126"/>
      <c r="GM617" s="126"/>
      <c r="GN617" s="126"/>
      <c r="GO617" s="126"/>
      <c r="GP617" s="126"/>
      <c r="GQ617" s="126"/>
      <c r="GR617" s="126"/>
      <c r="GS617" s="126"/>
      <c r="GT617" s="126"/>
      <c r="GU617" s="126"/>
      <c r="GV617" s="126"/>
      <c r="GW617" s="126"/>
      <c r="GX617" s="126"/>
      <c r="GY617" s="126"/>
      <c r="GZ617" s="126"/>
      <c r="HA617" s="126"/>
      <c r="HB617" s="126"/>
      <c r="HC617" s="126"/>
      <c r="HD617" s="126"/>
      <c r="HE617" s="126"/>
      <c r="HF617" s="126"/>
      <c r="HG617" s="126"/>
      <c r="HH617" s="126"/>
      <c r="HI617" s="126"/>
      <c r="HJ617" s="126"/>
      <c r="HK617" s="126"/>
      <c r="HL617" s="126"/>
      <c r="HM617" s="126"/>
      <c r="HN617" s="126"/>
      <c r="HO617" s="126"/>
      <c r="HP617" s="126"/>
      <c r="HQ617" s="126"/>
      <c r="HR617" s="126"/>
      <c r="HS617" s="126"/>
      <c r="HT617" s="126"/>
      <c r="HU617" s="126"/>
      <c r="HV617" s="126"/>
      <c r="HW617" s="126"/>
      <c r="HX617" s="126"/>
      <c r="HY617" s="126"/>
      <c r="HZ617" s="126"/>
      <c r="IA617" s="126"/>
      <c r="IB617" s="126"/>
      <c r="IC617" s="126"/>
      <c r="ID617" s="126"/>
      <c r="IE617" s="126"/>
      <c r="IF617" s="126"/>
      <c r="IG617" s="126"/>
      <c r="IH617" s="126"/>
      <c r="II617" s="126"/>
      <c r="IJ617" s="126"/>
      <c r="IK617" s="126"/>
      <c r="IL617" s="126"/>
      <c r="IM617" s="126"/>
      <c r="IN617" s="126"/>
      <c r="IO617" s="126"/>
      <c r="IP617" s="126"/>
      <c r="IQ617" s="126"/>
      <c r="IR617" s="126"/>
      <c r="IS617" s="126"/>
      <c r="IT617" s="126"/>
      <c r="IU617" s="126"/>
      <c r="IV617" s="126"/>
    </row>
    <row r="618" spans="1:256" ht="12.75" customHeight="1">
      <c r="A618" s="267">
        <v>6111</v>
      </c>
      <c r="B618" s="267" t="s">
        <v>1046</v>
      </c>
      <c r="C618" s="496" t="s">
        <v>1344</v>
      </c>
      <c r="D618" s="496"/>
      <c r="E618" s="267" t="s">
        <v>1181</v>
      </c>
      <c r="F618" s="307">
        <v>8</v>
      </c>
      <c r="G618" s="274"/>
      <c r="H618" s="274"/>
      <c r="I618" s="274"/>
      <c r="J618" s="280">
        <v>8.08</v>
      </c>
      <c r="K618" s="275">
        <f>F618*J618</f>
        <v>64.64</v>
      </c>
      <c r="FT618" s="126"/>
      <c r="FU618" s="126"/>
      <c r="FV618" s="126"/>
      <c r="FW618" s="126"/>
      <c r="FX618" s="126"/>
      <c r="FY618" s="126"/>
      <c r="FZ618" s="126"/>
      <c r="GA618" s="126"/>
      <c r="GB618" s="126"/>
      <c r="GC618" s="126"/>
      <c r="GD618" s="126"/>
      <c r="GE618" s="126"/>
      <c r="GF618" s="126"/>
      <c r="GG618" s="126"/>
      <c r="GH618" s="126"/>
      <c r="GI618" s="126"/>
      <c r="GJ618" s="126"/>
      <c r="GK618" s="126"/>
      <c r="GL618" s="126"/>
      <c r="GM618" s="126"/>
      <c r="GN618" s="126"/>
      <c r="GO618" s="126"/>
      <c r="GP618" s="126"/>
      <c r="GQ618" s="126"/>
      <c r="GR618" s="126"/>
      <c r="GS618" s="126"/>
      <c r="GT618" s="126"/>
      <c r="GU618" s="126"/>
      <c r="GV618" s="126"/>
      <c r="GW618" s="126"/>
      <c r="GX618" s="126"/>
      <c r="GY618" s="126"/>
      <c r="GZ618" s="126"/>
      <c r="HA618" s="126"/>
      <c r="HB618" s="126"/>
      <c r="HC618" s="126"/>
      <c r="HD618" s="126"/>
      <c r="HE618" s="126"/>
      <c r="HF618" s="126"/>
      <c r="HG618" s="126"/>
      <c r="HH618" s="126"/>
      <c r="HI618" s="126"/>
      <c r="HJ618" s="126"/>
      <c r="HK618" s="126"/>
      <c r="HL618" s="126"/>
      <c r="HM618" s="126"/>
      <c r="HN618" s="126"/>
      <c r="HO618" s="126"/>
      <c r="HP618" s="126"/>
      <c r="HQ618" s="126"/>
      <c r="HR618" s="126"/>
      <c r="HS618" s="126"/>
      <c r="HT618" s="126"/>
      <c r="HU618" s="126"/>
      <c r="HV618" s="126"/>
      <c r="HW618" s="126"/>
      <c r="HX618" s="126"/>
      <c r="HY618" s="126"/>
      <c r="HZ618" s="126"/>
      <c r="IA618" s="126"/>
      <c r="IB618" s="126"/>
      <c r="IC618" s="126"/>
      <c r="ID618" s="126"/>
      <c r="IE618" s="126"/>
      <c r="IF618" s="126"/>
      <c r="IG618" s="126"/>
      <c r="IH618" s="126"/>
      <c r="II618" s="126"/>
      <c r="IJ618" s="126"/>
      <c r="IK618" s="126"/>
      <c r="IL618" s="126"/>
      <c r="IM618" s="126"/>
      <c r="IN618" s="126"/>
      <c r="IO618" s="126"/>
      <c r="IP618" s="126"/>
      <c r="IQ618" s="126"/>
      <c r="IR618" s="126"/>
      <c r="IS618" s="126"/>
      <c r="IT618" s="126"/>
      <c r="IU618" s="126"/>
      <c r="IV618" s="126"/>
    </row>
    <row r="619" spans="1:256" ht="12.75">
      <c r="A619" s="267"/>
      <c r="B619" s="267"/>
      <c r="C619" s="497" t="s">
        <v>1043</v>
      </c>
      <c r="D619" s="497"/>
      <c r="E619" s="497"/>
      <c r="F619" s="497"/>
      <c r="G619" s="497"/>
      <c r="H619" s="497"/>
      <c r="I619" s="497"/>
      <c r="J619" s="497"/>
      <c r="K619" s="275">
        <f>SUM(K617:K618)</f>
        <v>129.98000000000002</v>
      </c>
      <c r="FT619" s="126"/>
      <c r="FU619" s="126"/>
      <c r="FV619" s="126"/>
      <c r="FW619" s="126"/>
      <c r="FX619" s="126"/>
      <c r="FY619" s="126"/>
      <c r="FZ619" s="126"/>
      <c r="GA619" s="126"/>
      <c r="GB619" s="126"/>
      <c r="GC619" s="126"/>
      <c r="GD619" s="126"/>
      <c r="GE619" s="126"/>
      <c r="GF619" s="126"/>
      <c r="GG619" s="126"/>
      <c r="GH619" s="126"/>
      <c r="GI619" s="126"/>
      <c r="GJ619" s="126"/>
      <c r="GK619" s="126"/>
      <c r="GL619" s="126"/>
      <c r="GM619" s="126"/>
      <c r="GN619" s="126"/>
      <c r="GO619" s="126"/>
      <c r="GP619" s="126"/>
      <c r="GQ619" s="126"/>
      <c r="GR619" s="126"/>
      <c r="GS619" s="126"/>
      <c r="GT619" s="126"/>
      <c r="GU619" s="126"/>
      <c r="GV619" s="126"/>
      <c r="GW619" s="126"/>
      <c r="GX619" s="126"/>
      <c r="GY619" s="126"/>
      <c r="GZ619" s="126"/>
      <c r="HA619" s="126"/>
      <c r="HB619" s="126"/>
      <c r="HC619" s="126"/>
      <c r="HD619" s="126"/>
      <c r="HE619" s="126"/>
      <c r="HF619" s="126"/>
      <c r="HG619" s="126"/>
      <c r="HH619" s="126"/>
      <c r="HI619" s="126"/>
      <c r="HJ619" s="126"/>
      <c r="HK619" s="126"/>
      <c r="HL619" s="126"/>
      <c r="HM619" s="126"/>
      <c r="HN619" s="126"/>
      <c r="HO619" s="126"/>
      <c r="HP619" s="126"/>
      <c r="HQ619" s="126"/>
      <c r="HR619" s="126"/>
      <c r="HS619" s="126"/>
      <c r="HT619" s="126"/>
      <c r="HU619" s="126"/>
      <c r="HV619" s="126"/>
      <c r="HW619" s="126"/>
      <c r="HX619" s="126"/>
      <c r="HY619" s="126"/>
      <c r="HZ619" s="126"/>
      <c r="IA619" s="126"/>
      <c r="IB619" s="126"/>
      <c r="IC619" s="126"/>
      <c r="ID619" s="126"/>
      <c r="IE619" s="126"/>
      <c r="IF619" s="126"/>
      <c r="IG619" s="126"/>
      <c r="IH619" s="126"/>
      <c r="II619" s="126"/>
      <c r="IJ619" s="126"/>
      <c r="IK619" s="126"/>
      <c r="IL619" s="126"/>
      <c r="IM619" s="126"/>
      <c r="IN619" s="126"/>
      <c r="IO619" s="126"/>
      <c r="IP619" s="126"/>
      <c r="IQ619" s="126"/>
      <c r="IR619" s="126"/>
      <c r="IS619" s="126"/>
      <c r="IT619" s="126"/>
      <c r="IU619" s="126"/>
      <c r="IV619" s="126"/>
    </row>
    <row r="620" spans="1:256" ht="12.75">
      <c r="A620" s="267"/>
      <c r="B620" s="267"/>
      <c r="C620" s="495" t="s">
        <v>1053</v>
      </c>
      <c r="D620" s="495"/>
      <c r="E620" s="282">
        <v>1</v>
      </c>
      <c r="F620" s="495" t="s">
        <v>1054</v>
      </c>
      <c r="G620" s="495"/>
      <c r="H620" s="495"/>
      <c r="I620" s="495"/>
      <c r="J620" s="495"/>
      <c r="K620" s="277">
        <f>K619+K614+K609+K599</f>
        <v>928.45940000000007</v>
      </c>
    </row>
    <row r="621" spans="1:256" ht="12.75">
      <c r="A621" s="267"/>
      <c r="B621" s="267"/>
      <c r="C621" s="499" t="s">
        <v>1055</v>
      </c>
      <c r="D621" s="499"/>
      <c r="E621" s="499"/>
      <c r="F621" s="499"/>
      <c r="G621" s="499"/>
      <c r="H621" s="499"/>
      <c r="I621" s="499"/>
      <c r="J621" s="499"/>
      <c r="K621" s="277">
        <f>K620/E620</f>
        <v>928.45940000000007</v>
      </c>
    </row>
    <row r="622" spans="1:256" ht="12.75">
      <c r="A622" s="267"/>
      <c r="B622" s="267"/>
      <c r="C622" s="499" t="s">
        <v>1329</v>
      </c>
      <c r="D622" s="499"/>
      <c r="E622" s="499"/>
      <c r="F622" s="499"/>
      <c r="G622" s="499"/>
      <c r="H622" s="499"/>
      <c r="I622" s="499"/>
      <c r="J622" s="499"/>
      <c r="K622" s="277">
        <v>1</v>
      </c>
    </row>
    <row r="623" spans="1:256" ht="12.75">
      <c r="A623" s="264"/>
      <c r="B623" s="264"/>
      <c r="C623" s="500" t="s">
        <v>1056</v>
      </c>
      <c r="D623" s="500"/>
      <c r="E623" s="500"/>
      <c r="F623" s="500"/>
      <c r="G623" s="500"/>
      <c r="H623" s="500"/>
      <c r="I623" s="500"/>
      <c r="J623" s="500"/>
      <c r="K623" s="283">
        <f>K621*K622</f>
        <v>928.45940000000007</v>
      </c>
    </row>
    <row r="624" spans="1:256" ht="12.75">
      <c r="A624" s="498"/>
      <c r="B624" s="498"/>
      <c r="C624" s="498"/>
      <c r="D624" s="498"/>
      <c r="E624" s="498"/>
      <c r="F624" s="498"/>
      <c r="G624" s="498"/>
      <c r="H624" s="498"/>
      <c r="I624" s="498"/>
      <c r="J624" s="498"/>
      <c r="K624" s="498"/>
    </row>
    <row r="625" spans="1:256" ht="12.75" customHeight="1">
      <c r="A625" s="264" t="s">
        <v>78</v>
      </c>
      <c r="B625" s="264" t="s">
        <v>1031</v>
      </c>
      <c r="C625" s="265" t="s">
        <v>0</v>
      </c>
      <c r="D625" s="265"/>
      <c r="E625" s="491" t="s">
        <v>1032</v>
      </c>
      <c r="F625" s="491"/>
      <c r="G625" s="491"/>
      <c r="H625" s="491"/>
      <c r="I625" s="491"/>
      <c r="J625" s="491"/>
      <c r="K625" s="283" t="s">
        <v>269</v>
      </c>
    </row>
    <row r="626" spans="1:256" ht="12.75">
      <c r="A626" s="267"/>
      <c r="B626" s="267"/>
      <c r="C626" s="492" t="s">
        <v>1033</v>
      </c>
      <c r="D626" s="492"/>
      <c r="E626" s="492"/>
      <c r="F626" s="492"/>
      <c r="G626" s="492"/>
      <c r="H626" s="492"/>
      <c r="I626" s="492"/>
      <c r="J626" s="269" t="s">
        <v>1034</v>
      </c>
      <c r="K626" s="270">
        <v>42248</v>
      </c>
    </row>
    <row r="627" spans="1:256" ht="27.75" customHeight="1">
      <c r="A627" s="267"/>
      <c r="B627" s="267"/>
      <c r="C627" s="504" t="s">
        <v>867</v>
      </c>
      <c r="D627" s="504"/>
      <c r="E627" s="504"/>
      <c r="F627" s="271"/>
      <c r="G627" s="271"/>
      <c r="H627" s="271"/>
      <c r="I627" s="271"/>
      <c r="J627" s="269" t="s">
        <v>1036</v>
      </c>
      <c r="K627" s="272" t="s">
        <v>79</v>
      </c>
    </row>
    <row r="628" spans="1:256" ht="12.75">
      <c r="A628" s="267"/>
      <c r="B628" s="267"/>
      <c r="C628" s="494" t="s">
        <v>1037</v>
      </c>
      <c r="D628" s="494"/>
      <c r="E628" s="494"/>
      <c r="F628" s="494"/>
      <c r="G628" s="494"/>
      <c r="H628" s="494"/>
      <c r="I628" s="494"/>
      <c r="J628" s="494"/>
      <c r="K628" s="494"/>
    </row>
    <row r="629" spans="1:256" ht="12.75">
      <c r="A629" s="267"/>
      <c r="B629" s="267"/>
      <c r="C629" s="492" t="s">
        <v>9</v>
      </c>
      <c r="D629" s="492"/>
      <c r="E629" s="268" t="s">
        <v>681</v>
      </c>
      <c r="F629" s="273" t="s">
        <v>80</v>
      </c>
      <c r="G629" s="273" t="s">
        <v>1038</v>
      </c>
      <c r="H629" s="273" t="s">
        <v>1039</v>
      </c>
      <c r="I629" s="273" t="s">
        <v>1040</v>
      </c>
      <c r="J629" s="267" t="s">
        <v>1041</v>
      </c>
      <c r="K629" s="268" t="s">
        <v>1042</v>
      </c>
    </row>
    <row r="630" spans="1:256" ht="12.75">
      <c r="A630" s="267"/>
      <c r="B630" s="267"/>
      <c r="C630" s="493"/>
      <c r="D630" s="493"/>
      <c r="E630" s="267"/>
      <c r="F630" s="267"/>
      <c r="G630" s="267"/>
      <c r="H630" s="274"/>
      <c r="I630" s="274"/>
      <c r="J630" s="275"/>
      <c r="K630" s="275">
        <f>F630*G630*I630+F630*H630*J630</f>
        <v>0</v>
      </c>
    </row>
    <row r="631" spans="1:256" ht="12.75">
      <c r="A631" s="267"/>
      <c r="B631" s="267"/>
      <c r="C631" s="495" t="s">
        <v>1043</v>
      </c>
      <c r="D631" s="495"/>
      <c r="E631" s="495"/>
      <c r="F631" s="495"/>
      <c r="G631" s="495"/>
      <c r="H631" s="495"/>
      <c r="I631" s="495"/>
      <c r="J631" s="495"/>
      <c r="K631" s="277">
        <f>SUM(K630)</f>
        <v>0</v>
      </c>
    </row>
    <row r="632" spans="1:256" ht="12.75">
      <c r="A632" s="267"/>
      <c r="B632" s="267"/>
      <c r="C632" s="494" t="s">
        <v>1044</v>
      </c>
      <c r="D632" s="494"/>
      <c r="E632" s="494"/>
      <c r="F632" s="494"/>
      <c r="G632" s="494"/>
      <c r="H632" s="494"/>
      <c r="I632" s="494"/>
      <c r="J632" s="494"/>
      <c r="K632" s="494"/>
    </row>
    <row r="633" spans="1:256" ht="12.75">
      <c r="A633" s="267"/>
      <c r="B633" s="267"/>
      <c r="C633" s="492" t="s">
        <v>9</v>
      </c>
      <c r="D633" s="492"/>
      <c r="E633" s="268" t="s">
        <v>681</v>
      </c>
      <c r="F633" s="278" t="s">
        <v>80</v>
      </c>
      <c r="G633" s="278"/>
      <c r="H633" s="278"/>
      <c r="I633" s="278"/>
      <c r="J633" s="267" t="s">
        <v>1045</v>
      </c>
      <c r="K633" s="268" t="s">
        <v>1042</v>
      </c>
    </row>
    <row r="634" spans="1:256" ht="12.75" customHeight="1">
      <c r="A634" s="267"/>
      <c r="B634" s="267"/>
      <c r="C634" s="496"/>
      <c r="D634" s="496"/>
      <c r="E634" s="267"/>
      <c r="F634" s="279"/>
      <c r="G634" s="274"/>
      <c r="H634" s="274"/>
      <c r="I634" s="274"/>
      <c r="J634" s="280"/>
      <c r="K634" s="275">
        <f>F634*J634</f>
        <v>0</v>
      </c>
    </row>
    <row r="635" spans="1:256" ht="12.75">
      <c r="A635" s="267"/>
      <c r="B635" s="267"/>
      <c r="C635" s="497" t="s">
        <v>1043</v>
      </c>
      <c r="D635" s="497"/>
      <c r="E635" s="497"/>
      <c r="F635" s="497"/>
      <c r="G635" s="497"/>
      <c r="H635" s="497"/>
      <c r="I635" s="497"/>
      <c r="J635" s="497"/>
      <c r="K635" s="275">
        <f>SUM(K634:K634)</f>
        <v>0</v>
      </c>
    </row>
    <row r="636" spans="1:256" ht="12.75">
      <c r="A636" s="268"/>
      <c r="B636" s="268"/>
      <c r="C636" s="519" t="s">
        <v>1048</v>
      </c>
      <c r="D636" s="519"/>
      <c r="E636" s="519"/>
      <c r="F636" s="519"/>
      <c r="G636" s="519"/>
      <c r="H636" s="519"/>
      <c r="I636" s="519"/>
      <c r="J636" s="519"/>
      <c r="K636" s="519"/>
    </row>
    <row r="637" spans="1:256" ht="12.75">
      <c r="A637" s="268"/>
      <c r="B637" s="268"/>
      <c r="C637" s="492" t="s">
        <v>9</v>
      </c>
      <c r="D637" s="492"/>
      <c r="E637" s="276" t="s">
        <v>681</v>
      </c>
      <c r="F637" s="276" t="s">
        <v>80</v>
      </c>
      <c r="G637" s="276"/>
      <c r="H637" s="276"/>
      <c r="I637" s="276"/>
      <c r="J637" s="268" t="s">
        <v>1045</v>
      </c>
      <c r="K637" s="291" t="s">
        <v>1042</v>
      </c>
    </row>
    <row r="638" spans="1:256" ht="25.5" customHeight="1">
      <c r="A638" s="267" t="s">
        <v>602</v>
      </c>
      <c r="B638" s="267"/>
      <c r="C638" s="496" t="s">
        <v>867</v>
      </c>
      <c r="D638" s="496"/>
      <c r="E638" s="267" t="s">
        <v>261</v>
      </c>
      <c r="F638" s="279">
        <v>1</v>
      </c>
      <c r="G638" s="274"/>
      <c r="H638" s="274"/>
      <c r="I638" s="274"/>
      <c r="J638" s="280">
        <v>1525.29</v>
      </c>
      <c r="K638" s="275">
        <f>F638*J638</f>
        <v>1525.29</v>
      </c>
      <c r="FT638" s="126"/>
      <c r="FU638" s="126"/>
      <c r="FV638" s="126"/>
      <c r="FW638" s="126"/>
      <c r="FX638" s="126"/>
      <c r="FY638" s="126"/>
      <c r="FZ638" s="126"/>
      <c r="GA638" s="126"/>
      <c r="GB638" s="126"/>
      <c r="GC638" s="126"/>
      <c r="GD638" s="126"/>
      <c r="GE638" s="126"/>
      <c r="GF638" s="126"/>
      <c r="GG638" s="126"/>
      <c r="GH638" s="126"/>
      <c r="GI638" s="126"/>
      <c r="GJ638" s="126"/>
      <c r="GK638" s="126"/>
      <c r="GL638" s="126"/>
      <c r="GM638" s="126"/>
      <c r="GN638" s="126"/>
      <c r="GO638" s="126"/>
      <c r="GP638" s="126"/>
      <c r="GQ638" s="126"/>
      <c r="GR638" s="126"/>
      <c r="GS638" s="126"/>
      <c r="GT638" s="126"/>
      <c r="GU638" s="126"/>
      <c r="GV638" s="126"/>
      <c r="GW638" s="126"/>
      <c r="GX638" s="126"/>
      <c r="GY638" s="126"/>
      <c r="GZ638" s="126"/>
      <c r="HA638" s="126"/>
      <c r="HB638" s="126"/>
      <c r="HC638" s="126"/>
      <c r="HD638" s="126"/>
      <c r="HE638" s="126"/>
      <c r="HF638" s="126"/>
      <c r="HG638" s="126"/>
      <c r="HH638" s="126"/>
      <c r="HI638" s="126"/>
      <c r="HJ638" s="126"/>
      <c r="HK638" s="126"/>
      <c r="HL638" s="126"/>
      <c r="HM638" s="126"/>
      <c r="HN638" s="126"/>
      <c r="HO638" s="126"/>
      <c r="HP638" s="126"/>
      <c r="HQ638" s="126"/>
      <c r="HR638" s="126"/>
      <c r="HS638" s="126"/>
      <c r="HT638" s="126"/>
      <c r="HU638" s="126"/>
      <c r="HV638" s="126"/>
      <c r="HW638" s="126"/>
      <c r="HX638" s="126"/>
      <c r="HY638" s="126"/>
      <c r="HZ638" s="126"/>
      <c r="IA638" s="126"/>
      <c r="IB638" s="126"/>
      <c r="IC638" s="126"/>
      <c r="ID638" s="126"/>
      <c r="IE638" s="126"/>
      <c r="IF638" s="126"/>
      <c r="IG638" s="126"/>
      <c r="IH638" s="126"/>
      <c r="II638" s="126"/>
      <c r="IJ638" s="126"/>
      <c r="IK638" s="126"/>
      <c r="IL638" s="126"/>
      <c r="IM638" s="126"/>
      <c r="IN638" s="126"/>
      <c r="IO638" s="126"/>
      <c r="IP638" s="126"/>
      <c r="IQ638" s="126"/>
      <c r="IR638" s="126"/>
      <c r="IS638" s="126"/>
      <c r="IT638" s="126"/>
      <c r="IU638" s="126"/>
      <c r="IV638" s="126"/>
    </row>
    <row r="639" spans="1:256" ht="12.75" customHeight="1">
      <c r="A639" s="267">
        <v>88627</v>
      </c>
      <c r="B639" s="267" t="s">
        <v>1046</v>
      </c>
      <c r="C639" s="496" t="s">
        <v>1343</v>
      </c>
      <c r="D639" s="496"/>
      <c r="E639" s="267" t="s">
        <v>119</v>
      </c>
      <c r="F639" s="279">
        <v>0.01</v>
      </c>
      <c r="G639" s="274"/>
      <c r="H639" s="274"/>
      <c r="I639" s="274"/>
      <c r="J639" s="280">
        <v>420.96</v>
      </c>
      <c r="K639" s="275">
        <f>J639*F639</f>
        <v>4.2096</v>
      </c>
      <c r="FT639" s="126"/>
      <c r="FU639" s="126"/>
      <c r="FV639" s="126"/>
      <c r="FW639" s="126"/>
      <c r="FX639" s="126"/>
      <c r="FY639" s="126"/>
      <c r="FZ639" s="126"/>
      <c r="GA639" s="126"/>
      <c r="GB639" s="126"/>
      <c r="GC639" s="126"/>
      <c r="GD639" s="126"/>
      <c r="GE639" s="126"/>
      <c r="GF639" s="126"/>
      <c r="GG639" s="126"/>
      <c r="GH639" s="126"/>
      <c r="GI639" s="126"/>
      <c r="GJ639" s="126"/>
      <c r="GK639" s="126"/>
      <c r="GL639" s="126"/>
      <c r="GM639" s="126"/>
      <c r="GN639" s="126"/>
      <c r="GO639" s="126"/>
      <c r="GP639" s="126"/>
      <c r="GQ639" s="126"/>
      <c r="GR639" s="126"/>
      <c r="GS639" s="126"/>
      <c r="GT639" s="126"/>
      <c r="GU639" s="126"/>
      <c r="GV639" s="126"/>
      <c r="GW639" s="126"/>
      <c r="GX639" s="126"/>
      <c r="GY639" s="126"/>
      <c r="GZ639" s="126"/>
      <c r="HA639" s="126"/>
      <c r="HB639" s="126"/>
      <c r="HC639" s="126"/>
      <c r="HD639" s="126"/>
      <c r="HE639" s="126"/>
      <c r="HF639" s="126"/>
      <c r="HG639" s="126"/>
      <c r="HH639" s="126"/>
      <c r="HI639" s="126"/>
      <c r="HJ639" s="126"/>
      <c r="HK639" s="126"/>
      <c r="HL639" s="126"/>
      <c r="HM639" s="126"/>
      <c r="HN639" s="126"/>
      <c r="HO639" s="126"/>
      <c r="HP639" s="126"/>
      <c r="HQ639" s="126"/>
      <c r="HR639" s="126"/>
      <c r="HS639" s="126"/>
      <c r="HT639" s="126"/>
      <c r="HU639" s="126"/>
      <c r="HV639" s="126"/>
      <c r="HW639" s="126"/>
      <c r="HX639" s="126"/>
      <c r="HY639" s="126"/>
      <c r="HZ639" s="126"/>
      <c r="IA639" s="126"/>
      <c r="IB639" s="126"/>
      <c r="IC639" s="126"/>
      <c r="ID639" s="126"/>
      <c r="IE639" s="126"/>
      <c r="IF639" s="126"/>
      <c r="IG639" s="126"/>
      <c r="IH639" s="126"/>
      <c r="II639" s="126"/>
      <c r="IJ639" s="126"/>
      <c r="IK639" s="126"/>
      <c r="IL639" s="126"/>
      <c r="IM639" s="126"/>
      <c r="IN639" s="126"/>
      <c r="IO639" s="126"/>
      <c r="IP639" s="126"/>
      <c r="IQ639" s="126"/>
      <c r="IR639" s="126"/>
      <c r="IS639" s="126"/>
      <c r="IT639" s="126"/>
      <c r="IU639" s="126"/>
      <c r="IV639" s="126"/>
    </row>
    <row r="640" spans="1:256" ht="12.75">
      <c r="A640" s="267"/>
      <c r="B640" s="267"/>
      <c r="C640" s="497" t="s">
        <v>1043</v>
      </c>
      <c r="D640" s="497"/>
      <c r="E640" s="497"/>
      <c r="F640" s="497"/>
      <c r="G640" s="497"/>
      <c r="H640" s="497"/>
      <c r="I640" s="497"/>
      <c r="J640" s="497"/>
      <c r="K640" s="275">
        <f>SUM(K638:K639)</f>
        <v>1529.4995999999999</v>
      </c>
      <c r="FT640" s="126"/>
      <c r="FU640" s="126"/>
      <c r="FV640" s="126"/>
      <c r="FW640" s="126"/>
      <c r="FX640" s="126"/>
      <c r="FY640" s="126"/>
      <c r="FZ640" s="126"/>
      <c r="GA640" s="126"/>
      <c r="GB640" s="126"/>
      <c r="GC640" s="126"/>
      <c r="GD640" s="126"/>
      <c r="GE640" s="126"/>
      <c r="GF640" s="126"/>
      <c r="GG640" s="126"/>
      <c r="GH640" s="126"/>
      <c r="GI640" s="126"/>
      <c r="GJ640" s="126"/>
      <c r="GK640" s="126"/>
      <c r="GL640" s="126"/>
      <c r="GM640" s="126"/>
      <c r="GN640" s="126"/>
      <c r="GO640" s="126"/>
      <c r="GP640" s="126"/>
      <c r="GQ640" s="126"/>
      <c r="GR640" s="126"/>
      <c r="GS640" s="126"/>
      <c r="GT640" s="126"/>
      <c r="GU640" s="126"/>
      <c r="GV640" s="126"/>
      <c r="GW640" s="126"/>
      <c r="GX640" s="126"/>
      <c r="GY640" s="126"/>
      <c r="GZ640" s="126"/>
      <c r="HA640" s="126"/>
      <c r="HB640" s="126"/>
      <c r="HC640" s="126"/>
      <c r="HD640" s="126"/>
      <c r="HE640" s="126"/>
      <c r="HF640" s="126"/>
      <c r="HG640" s="126"/>
      <c r="HH640" s="126"/>
      <c r="HI640" s="126"/>
      <c r="HJ640" s="126"/>
      <c r="HK640" s="126"/>
      <c r="HL640" s="126"/>
      <c r="HM640" s="126"/>
      <c r="HN640" s="126"/>
      <c r="HO640" s="126"/>
      <c r="HP640" s="126"/>
      <c r="HQ640" s="126"/>
      <c r="HR640" s="126"/>
      <c r="HS640" s="126"/>
      <c r="HT640" s="126"/>
      <c r="HU640" s="126"/>
      <c r="HV640" s="126"/>
      <c r="HW640" s="126"/>
      <c r="HX640" s="126"/>
      <c r="HY640" s="126"/>
      <c r="HZ640" s="126"/>
      <c r="IA640" s="126"/>
      <c r="IB640" s="126"/>
      <c r="IC640" s="126"/>
      <c r="ID640" s="126"/>
      <c r="IE640" s="126"/>
      <c r="IF640" s="126"/>
      <c r="IG640" s="126"/>
      <c r="IH640" s="126"/>
      <c r="II640" s="126"/>
      <c r="IJ640" s="126"/>
      <c r="IK640" s="126"/>
      <c r="IL640" s="126"/>
      <c r="IM640" s="126"/>
      <c r="IN640" s="126"/>
      <c r="IO640" s="126"/>
      <c r="IP640" s="126"/>
      <c r="IQ640" s="126"/>
      <c r="IR640" s="126"/>
      <c r="IS640" s="126"/>
      <c r="IT640" s="126"/>
      <c r="IU640" s="126"/>
      <c r="IV640" s="126"/>
    </row>
    <row r="641" spans="1:256" ht="12.75">
      <c r="A641" s="267"/>
      <c r="B641" s="267"/>
      <c r="C641" s="494" t="s">
        <v>473</v>
      </c>
      <c r="D641" s="494"/>
      <c r="E641" s="494"/>
      <c r="F641" s="494"/>
      <c r="G641" s="494"/>
      <c r="H641" s="494"/>
      <c r="I641" s="494"/>
      <c r="J641" s="494"/>
      <c r="K641" s="494"/>
      <c r="FT641" s="126"/>
      <c r="FU641" s="126"/>
      <c r="FV641" s="126"/>
      <c r="FW641" s="126"/>
      <c r="FX641" s="126"/>
      <c r="FY641" s="126"/>
      <c r="FZ641" s="126"/>
      <c r="GA641" s="126"/>
      <c r="GB641" s="126"/>
      <c r="GC641" s="126"/>
      <c r="GD641" s="126"/>
      <c r="GE641" s="126"/>
      <c r="GF641" s="126"/>
      <c r="GG641" s="126"/>
      <c r="GH641" s="126"/>
      <c r="GI641" s="126"/>
      <c r="GJ641" s="126"/>
      <c r="GK641" s="126"/>
      <c r="GL641" s="126"/>
      <c r="GM641" s="126"/>
      <c r="GN641" s="126"/>
      <c r="GO641" s="126"/>
      <c r="GP641" s="126"/>
      <c r="GQ641" s="126"/>
      <c r="GR641" s="126"/>
      <c r="GS641" s="126"/>
      <c r="GT641" s="126"/>
      <c r="GU641" s="126"/>
      <c r="GV641" s="126"/>
      <c r="GW641" s="126"/>
      <c r="GX641" s="126"/>
      <c r="GY641" s="126"/>
      <c r="GZ641" s="126"/>
      <c r="HA641" s="126"/>
      <c r="HB641" s="126"/>
      <c r="HC641" s="126"/>
      <c r="HD641" s="126"/>
      <c r="HE641" s="126"/>
      <c r="HF641" s="126"/>
      <c r="HG641" s="126"/>
      <c r="HH641" s="126"/>
      <c r="HI641" s="126"/>
      <c r="HJ641" s="126"/>
      <c r="HK641" s="126"/>
      <c r="HL641" s="126"/>
      <c r="HM641" s="126"/>
      <c r="HN641" s="126"/>
      <c r="HO641" s="126"/>
      <c r="HP641" s="126"/>
      <c r="HQ641" s="126"/>
      <c r="HR641" s="126"/>
      <c r="HS641" s="126"/>
      <c r="HT641" s="126"/>
      <c r="HU641" s="126"/>
      <c r="HV641" s="126"/>
      <c r="HW641" s="126"/>
      <c r="HX641" s="126"/>
      <c r="HY641" s="126"/>
      <c r="HZ641" s="126"/>
      <c r="IA641" s="126"/>
      <c r="IB641" s="126"/>
      <c r="IC641" s="126"/>
      <c r="ID641" s="126"/>
      <c r="IE641" s="126"/>
      <c r="IF641" s="126"/>
      <c r="IG641" s="126"/>
      <c r="IH641" s="126"/>
      <c r="II641" s="126"/>
      <c r="IJ641" s="126"/>
      <c r="IK641" s="126"/>
      <c r="IL641" s="126"/>
      <c r="IM641" s="126"/>
      <c r="IN641" s="126"/>
      <c r="IO641" s="126"/>
      <c r="IP641" s="126"/>
      <c r="IQ641" s="126"/>
      <c r="IR641" s="126"/>
      <c r="IS641" s="126"/>
      <c r="IT641" s="126"/>
      <c r="IU641" s="126"/>
      <c r="IV641" s="126"/>
    </row>
    <row r="642" spans="1:256" ht="12.75">
      <c r="A642" s="267"/>
      <c r="B642" s="267"/>
      <c r="C642" s="498" t="s">
        <v>9</v>
      </c>
      <c r="D642" s="498"/>
      <c r="E642" s="267" t="s">
        <v>681</v>
      </c>
      <c r="F642" s="274" t="s">
        <v>80</v>
      </c>
      <c r="G642" s="274"/>
      <c r="H642" s="274"/>
      <c r="I642" s="274"/>
      <c r="J642" s="267" t="s">
        <v>1045</v>
      </c>
      <c r="K642" s="267" t="s">
        <v>1042</v>
      </c>
      <c r="FT642" s="126"/>
      <c r="FU642" s="126"/>
      <c r="FV642" s="126"/>
      <c r="FW642" s="126"/>
      <c r="FX642" s="126"/>
      <c r="FY642" s="126"/>
      <c r="FZ642" s="126"/>
      <c r="GA642" s="126"/>
      <c r="GB642" s="126"/>
      <c r="GC642" s="126"/>
      <c r="GD642" s="126"/>
      <c r="GE642" s="126"/>
      <c r="GF642" s="126"/>
      <c r="GG642" s="126"/>
      <c r="GH642" s="126"/>
      <c r="GI642" s="126"/>
      <c r="GJ642" s="126"/>
      <c r="GK642" s="126"/>
      <c r="GL642" s="126"/>
      <c r="GM642" s="126"/>
      <c r="GN642" s="126"/>
      <c r="GO642" s="126"/>
      <c r="GP642" s="126"/>
      <c r="GQ642" s="126"/>
      <c r="GR642" s="126"/>
      <c r="GS642" s="126"/>
      <c r="GT642" s="126"/>
      <c r="GU642" s="126"/>
      <c r="GV642" s="126"/>
      <c r="GW642" s="126"/>
      <c r="GX642" s="126"/>
      <c r="GY642" s="126"/>
      <c r="GZ642" s="126"/>
      <c r="HA642" s="126"/>
      <c r="HB642" s="126"/>
      <c r="HC642" s="126"/>
      <c r="HD642" s="126"/>
      <c r="HE642" s="126"/>
      <c r="HF642" s="126"/>
      <c r="HG642" s="126"/>
      <c r="HH642" s="126"/>
      <c r="HI642" s="126"/>
      <c r="HJ642" s="126"/>
      <c r="HK642" s="126"/>
      <c r="HL642" s="126"/>
      <c r="HM642" s="126"/>
      <c r="HN642" s="126"/>
      <c r="HO642" s="126"/>
      <c r="HP642" s="126"/>
      <c r="HQ642" s="126"/>
      <c r="HR642" s="126"/>
      <c r="HS642" s="126"/>
      <c r="HT642" s="126"/>
      <c r="HU642" s="126"/>
      <c r="HV642" s="126"/>
      <c r="HW642" s="126"/>
      <c r="HX642" s="126"/>
      <c r="HY642" s="126"/>
      <c r="HZ642" s="126"/>
      <c r="IA642" s="126"/>
      <c r="IB642" s="126"/>
      <c r="IC642" s="126"/>
      <c r="ID642" s="126"/>
      <c r="IE642" s="126"/>
      <c r="IF642" s="126"/>
      <c r="IG642" s="126"/>
      <c r="IH642" s="126"/>
      <c r="II642" s="126"/>
      <c r="IJ642" s="126"/>
      <c r="IK642" s="126"/>
      <c r="IL642" s="126"/>
      <c r="IM642" s="126"/>
      <c r="IN642" s="126"/>
      <c r="IO642" s="126"/>
      <c r="IP642" s="126"/>
      <c r="IQ642" s="126"/>
      <c r="IR642" s="126"/>
      <c r="IS642" s="126"/>
      <c r="IT642" s="126"/>
      <c r="IU642" s="126"/>
      <c r="IV642" s="126"/>
    </row>
    <row r="643" spans="1:256" ht="12.75" customHeight="1">
      <c r="A643" s="267">
        <v>4750</v>
      </c>
      <c r="B643" s="267" t="s">
        <v>1046</v>
      </c>
      <c r="C643" s="496" t="s">
        <v>1338</v>
      </c>
      <c r="D643" s="496"/>
      <c r="E643" s="267" t="s">
        <v>1181</v>
      </c>
      <c r="F643" s="279">
        <v>3</v>
      </c>
      <c r="G643" s="267"/>
      <c r="H643" s="274"/>
      <c r="I643" s="274"/>
      <c r="J643" s="275">
        <v>11.53</v>
      </c>
      <c r="K643" s="275">
        <f>F643*J643</f>
        <v>34.589999999999996</v>
      </c>
      <c r="FT643" s="126"/>
      <c r="FU643" s="126"/>
      <c r="FV643" s="126"/>
      <c r="FW643" s="126"/>
      <c r="FX643" s="126"/>
      <c r="FY643" s="126"/>
      <c r="FZ643" s="126"/>
      <c r="GA643" s="126"/>
      <c r="GB643" s="126"/>
      <c r="GC643" s="126"/>
      <c r="GD643" s="126"/>
      <c r="GE643" s="126"/>
      <c r="GF643" s="126"/>
      <c r="GG643" s="126"/>
      <c r="GH643" s="126"/>
      <c r="GI643" s="126"/>
      <c r="GJ643" s="126"/>
      <c r="GK643" s="126"/>
      <c r="GL643" s="126"/>
      <c r="GM643" s="126"/>
      <c r="GN643" s="126"/>
      <c r="GO643" s="126"/>
      <c r="GP643" s="126"/>
      <c r="GQ643" s="126"/>
      <c r="GR643" s="126"/>
      <c r="GS643" s="126"/>
      <c r="GT643" s="126"/>
      <c r="GU643" s="126"/>
      <c r="GV643" s="126"/>
      <c r="GW643" s="126"/>
      <c r="GX643" s="126"/>
      <c r="GY643" s="126"/>
      <c r="GZ643" s="126"/>
      <c r="HA643" s="126"/>
      <c r="HB643" s="126"/>
      <c r="HC643" s="126"/>
      <c r="HD643" s="126"/>
      <c r="HE643" s="126"/>
      <c r="HF643" s="126"/>
      <c r="HG643" s="126"/>
      <c r="HH643" s="126"/>
      <c r="HI643" s="126"/>
      <c r="HJ643" s="126"/>
      <c r="HK643" s="126"/>
      <c r="HL643" s="126"/>
      <c r="HM643" s="126"/>
      <c r="HN643" s="126"/>
      <c r="HO643" s="126"/>
      <c r="HP643" s="126"/>
      <c r="HQ643" s="126"/>
      <c r="HR643" s="126"/>
      <c r="HS643" s="126"/>
      <c r="HT643" s="126"/>
      <c r="HU643" s="126"/>
      <c r="HV643" s="126"/>
      <c r="HW643" s="126"/>
      <c r="HX643" s="126"/>
      <c r="HY643" s="126"/>
      <c r="HZ643" s="126"/>
      <c r="IA643" s="126"/>
      <c r="IB643" s="126"/>
      <c r="IC643" s="126"/>
      <c r="ID643" s="126"/>
      <c r="IE643" s="126"/>
      <c r="IF643" s="126"/>
      <c r="IG643" s="126"/>
      <c r="IH643" s="126"/>
      <c r="II643" s="126"/>
      <c r="IJ643" s="126"/>
      <c r="IK643" s="126"/>
      <c r="IL643" s="126"/>
      <c r="IM643" s="126"/>
      <c r="IN643" s="126"/>
      <c r="IO643" s="126"/>
      <c r="IP643" s="126"/>
      <c r="IQ643" s="126"/>
      <c r="IR643" s="126"/>
      <c r="IS643" s="126"/>
      <c r="IT643" s="126"/>
      <c r="IU643" s="126"/>
      <c r="IV643" s="126"/>
    </row>
    <row r="644" spans="1:256" ht="12.75" customHeight="1">
      <c r="A644" s="267">
        <v>6111</v>
      </c>
      <c r="B644" s="267" t="s">
        <v>1046</v>
      </c>
      <c r="C644" s="496" t="s">
        <v>1344</v>
      </c>
      <c r="D644" s="496"/>
      <c r="E644" s="267" t="s">
        <v>1181</v>
      </c>
      <c r="F644" s="307">
        <v>6</v>
      </c>
      <c r="G644" s="274"/>
      <c r="H644" s="274"/>
      <c r="I644" s="274"/>
      <c r="J644" s="285">
        <v>8.08</v>
      </c>
      <c r="K644" s="275">
        <f>F644*J644</f>
        <v>48.480000000000004</v>
      </c>
      <c r="FT644" s="126"/>
      <c r="FU644" s="126"/>
      <c r="FV644" s="126"/>
      <c r="FW644" s="126"/>
      <c r="FX644" s="126"/>
      <c r="FY644" s="126"/>
      <c r="FZ644" s="126"/>
      <c r="GA644" s="126"/>
      <c r="GB644" s="126"/>
      <c r="GC644" s="126"/>
      <c r="GD644" s="126"/>
      <c r="GE644" s="126"/>
      <c r="GF644" s="126"/>
      <c r="GG644" s="126"/>
      <c r="GH644" s="126"/>
      <c r="GI644" s="126"/>
      <c r="GJ644" s="126"/>
      <c r="GK644" s="126"/>
      <c r="GL644" s="126"/>
      <c r="GM644" s="126"/>
      <c r="GN644" s="126"/>
      <c r="GO644" s="126"/>
      <c r="GP644" s="126"/>
      <c r="GQ644" s="126"/>
      <c r="GR644" s="126"/>
      <c r="GS644" s="126"/>
      <c r="GT644" s="126"/>
      <c r="GU644" s="126"/>
      <c r="GV644" s="126"/>
      <c r="GW644" s="126"/>
      <c r="GX644" s="126"/>
      <c r="GY644" s="126"/>
      <c r="GZ644" s="126"/>
      <c r="HA644" s="126"/>
      <c r="HB644" s="126"/>
      <c r="HC644" s="126"/>
      <c r="HD644" s="126"/>
      <c r="HE644" s="126"/>
      <c r="HF644" s="126"/>
      <c r="HG644" s="126"/>
      <c r="HH644" s="126"/>
      <c r="HI644" s="126"/>
      <c r="HJ644" s="126"/>
      <c r="HK644" s="126"/>
      <c r="HL644" s="126"/>
      <c r="HM644" s="126"/>
      <c r="HN644" s="126"/>
      <c r="HO644" s="126"/>
      <c r="HP644" s="126"/>
      <c r="HQ644" s="126"/>
      <c r="HR644" s="126"/>
      <c r="HS644" s="126"/>
      <c r="HT644" s="126"/>
      <c r="HU644" s="126"/>
      <c r="HV644" s="126"/>
      <c r="HW644" s="126"/>
      <c r="HX644" s="126"/>
      <c r="HY644" s="126"/>
      <c r="HZ644" s="126"/>
      <c r="IA644" s="126"/>
      <c r="IB644" s="126"/>
      <c r="IC644" s="126"/>
      <c r="ID644" s="126"/>
      <c r="IE644" s="126"/>
      <c r="IF644" s="126"/>
      <c r="IG644" s="126"/>
      <c r="IH644" s="126"/>
      <c r="II644" s="126"/>
      <c r="IJ644" s="126"/>
      <c r="IK644" s="126"/>
      <c r="IL644" s="126"/>
      <c r="IM644" s="126"/>
      <c r="IN644" s="126"/>
      <c r="IO644" s="126"/>
      <c r="IP644" s="126"/>
      <c r="IQ644" s="126"/>
      <c r="IR644" s="126"/>
      <c r="IS644" s="126"/>
      <c r="IT644" s="126"/>
      <c r="IU644" s="126"/>
      <c r="IV644" s="126"/>
    </row>
    <row r="645" spans="1:256" ht="12.75" customHeight="1">
      <c r="A645" s="267"/>
      <c r="B645" s="267"/>
      <c r="C645" s="496"/>
      <c r="D645" s="496"/>
      <c r="E645" s="267"/>
      <c r="F645" s="279"/>
      <c r="G645" s="267"/>
      <c r="H645" s="274"/>
      <c r="I645" s="274"/>
      <c r="J645" s="275"/>
      <c r="K645" s="275">
        <f>F645*J645</f>
        <v>0</v>
      </c>
      <c r="FT645" s="126"/>
      <c r="FU645" s="126"/>
      <c r="FV645" s="126"/>
      <c r="FW645" s="126"/>
      <c r="FX645" s="126"/>
      <c r="FY645" s="126"/>
      <c r="FZ645" s="126"/>
      <c r="GA645" s="126"/>
      <c r="GB645" s="126"/>
      <c r="GC645" s="126"/>
      <c r="GD645" s="126"/>
      <c r="GE645" s="126"/>
      <c r="GF645" s="126"/>
      <c r="GG645" s="126"/>
      <c r="GH645" s="126"/>
      <c r="GI645" s="126"/>
      <c r="GJ645" s="126"/>
      <c r="GK645" s="126"/>
      <c r="GL645" s="126"/>
      <c r="GM645" s="126"/>
      <c r="GN645" s="126"/>
      <c r="GO645" s="126"/>
      <c r="GP645" s="126"/>
      <c r="GQ645" s="126"/>
      <c r="GR645" s="126"/>
      <c r="GS645" s="126"/>
      <c r="GT645" s="126"/>
      <c r="GU645" s="126"/>
      <c r="GV645" s="126"/>
      <c r="GW645" s="126"/>
      <c r="GX645" s="126"/>
      <c r="GY645" s="126"/>
      <c r="GZ645" s="126"/>
      <c r="HA645" s="126"/>
      <c r="HB645" s="126"/>
      <c r="HC645" s="126"/>
      <c r="HD645" s="126"/>
      <c r="HE645" s="126"/>
      <c r="HF645" s="126"/>
      <c r="HG645" s="126"/>
      <c r="HH645" s="126"/>
      <c r="HI645" s="126"/>
      <c r="HJ645" s="126"/>
      <c r="HK645" s="126"/>
      <c r="HL645" s="126"/>
      <c r="HM645" s="126"/>
      <c r="HN645" s="126"/>
      <c r="HO645" s="126"/>
      <c r="HP645" s="126"/>
      <c r="HQ645" s="126"/>
      <c r="HR645" s="126"/>
      <c r="HS645" s="126"/>
      <c r="HT645" s="126"/>
      <c r="HU645" s="126"/>
      <c r="HV645" s="126"/>
      <c r="HW645" s="126"/>
      <c r="HX645" s="126"/>
      <c r="HY645" s="126"/>
      <c r="HZ645" s="126"/>
      <c r="IA645" s="126"/>
      <c r="IB645" s="126"/>
      <c r="IC645" s="126"/>
      <c r="ID645" s="126"/>
      <c r="IE645" s="126"/>
      <c r="IF645" s="126"/>
      <c r="IG645" s="126"/>
      <c r="IH645" s="126"/>
      <c r="II645" s="126"/>
      <c r="IJ645" s="126"/>
      <c r="IK645" s="126"/>
      <c r="IL645" s="126"/>
      <c r="IM645" s="126"/>
      <c r="IN645" s="126"/>
      <c r="IO645" s="126"/>
      <c r="IP645" s="126"/>
      <c r="IQ645" s="126"/>
      <c r="IR645" s="126"/>
      <c r="IS645" s="126"/>
      <c r="IT645" s="126"/>
      <c r="IU645" s="126"/>
      <c r="IV645" s="126"/>
    </row>
    <row r="646" spans="1:256" ht="12.75">
      <c r="A646" s="268"/>
      <c r="B646" s="268"/>
      <c r="C646" s="495" t="s">
        <v>1043</v>
      </c>
      <c r="D646" s="495"/>
      <c r="E646" s="495"/>
      <c r="F646" s="495"/>
      <c r="G646" s="495"/>
      <c r="H646" s="495"/>
      <c r="I646" s="495"/>
      <c r="J646" s="495"/>
      <c r="K646" s="277">
        <f>SUM(K643:K645)</f>
        <v>83.07</v>
      </c>
    </row>
    <row r="647" spans="1:256" ht="12.75">
      <c r="A647" s="268"/>
      <c r="B647" s="268"/>
      <c r="C647" s="495" t="s">
        <v>1053</v>
      </c>
      <c r="D647" s="495"/>
      <c r="E647" s="296">
        <v>1</v>
      </c>
      <c r="F647" s="495" t="s">
        <v>1054</v>
      </c>
      <c r="G647" s="495"/>
      <c r="H647" s="495"/>
      <c r="I647" s="495"/>
      <c r="J647" s="495"/>
      <c r="K647" s="277">
        <f>K646+K640+K635+K631</f>
        <v>1612.5695999999998</v>
      </c>
    </row>
    <row r="648" spans="1:256" ht="12.75">
      <c r="A648" s="268"/>
      <c r="B648" s="268"/>
      <c r="C648" s="499" t="s">
        <v>1055</v>
      </c>
      <c r="D648" s="499"/>
      <c r="E648" s="499"/>
      <c r="F648" s="499"/>
      <c r="G648" s="499"/>
      <c r="H648" s="499"/>
      <c r="I648" s="499"/>
      <c r="J648" s="499"/>
      <c r="K648" s="277">
        <f>K647/E647</f>
        <v>1612.5695999999998</v>
      </c>
    </row>
    <row r="649" spans="1:256" ht="12.75">
      <c r="A649" s="268"/>
      <c r="B649" s="268"/>
      <c r="C649" s="499" t="s">
        <v>1329</v>
      </c>
      <c r="D649" s="499"/>
      <c r="E649" s="499"/>
      <c r="F649" s="499"/>
      <c r="G649" s="499"/>
      <c r="H649" s="499"/>
      <c r="I649" s="499"/>
      <c r="J649" s="499"/>
      <c r="K649" s="277">
        <v>1</v>
      </c>
    </row>
    <row r="650" spans="1:256" ht="12.75">
      <c r="A650" s="264"/>
      <c r="B650" s="264"/>
      <c r="C650" s="500" t="s">
        <v>1056</v>
      </c>
      <c r="D650" s="500"/>
      <c r="E650" s="500"/>
      <c r="F650" s="500"/>
      <c r="G650" s="500"/>
      <c r="H650" s="500"/>
      <c r="I650" s="500"/>
      <c r="J650" s="500"/>
      <c r="K650" s="283">
        <f>K648*K649</f>
        <v>1612.5695999999998</v>
      </c>
    </row>
    <row r="651" spans="1:256" ht="12.75">
      <c r="A651" s="498"/>
      <c r="B651" s="498"/>
      <c r="C651" s="498"/>
      <c r="D651" s="498"/>
      <c r="E651" s="498"/>
      <c r="F651" s="498"/>
      <c r="G651" s="498"/>
      <c r="H651" s="498"/>
      <c r="I651" s="498"/>
      <c r="J651" s="498"/>
      <c r="K651" s="498"/>
    </row>
    <row r="652" spans="1:256" ht="12.75" customHeight="1">
      <c r="A652" s="264" t="s">
        <v>78</v>
      </c>
      <c r="B652" s="264" t="s">
        <v>1031</v>
      </c>
      <c r="C652" s="265" t="s">
        <v>0</v>
      </c>
      <c r="D652" s="265"/>
      <c r="E652" s="491" t="s">
        <v>1032</v>
      </c>
      <c r="F652" s="491"/>
      <c r="G652" s="491"/>
      <c r="H652" s="491"/>
      <c r="I652" s="491"/>
      <c r="J652" s="491"/>
      <c r="K652" s="283" t="s">
        <v>278</v>
      </c>
    </row>
    <row r="653" spans="1:256" ht="12.75">
      <c r="A653" s="267"/>
      <c r="B653" s="267"/>
      <c r="C653" s="492" t="s">
        <v>1033</v>
      </c>
      <c r="D653" s="492"/>
      <c r="E653" s="492"/>
      <c r="F653" s="492"/>
      <c r="G653" s="492"/>
      <c r="H653" s="492"/>
      <c r="I653" s="492"/>
      <c r="J653" s="269" t="s">
        <v>1034</v>
      </c>
      <c r="K653" s="270">
        <v>42248</v>
      </c>
    </row>
    <row r="654" spans="1:256" ht="27.75" customHeight="1">
      <c r="A654" s="267"/>
      <c r="B654" s="267"/>
      <c r="C654" s="504" t="s">
        <v>1356</v>
      </c>
      <c r="D654" s="504"/>
      <c r="E654" s="504"/>
      <c r="F654" s="271"/>
      <c r="G654" s="271"/>
      <c r="H654" s="271"/>
      <c r="I654" s="271"/>
      <c r="J654" s="269" t="s">
        <v>1036</v>
      </c>
      <c r="K654" s="272" t="s">
        <v>79</v>
      </c>
    </row>
    <row r="655" spans="1:256" ht="12.75">
      <c r="A655" s="267"/>
      <c r="B655" s="267"/>
      <c r="C655" s="494" t="s">
        <v>1037</v>
      </c>
      <c r="D655" s="494"/>
      <c r="E655" s="494"/>
      <c r="F655" s="494"/>
      <c r="G655" s="494"/>
      <c r="H655" s="494"/>
      <c r="I655" s="494"/>
      <c r="J655" s="494"/>
      <c r="K655" s="494"/>
    </row>
    <row r="656" spans="1:256" ht="12.75">
      <c r="A656" s="267"/>
      <c r="B656" s="267"/>
      <c r="C656" s="492" t="s">
        <v>9</v>
      </c>
      <c r="D656" s="492"/>
      <c r="E656" s="268" t="s">
        <v>681</v>
      </c>
      <c r="F656" s="273" t="s">
        <v>80</v>
      </c>
      <c r="G656" s="273" t="s">
        <v>1038</v>
      </c>
      <c r="H656" s="273" t="s">
        <v>1039</v>
      </c>
      <c r="I656" s="273" t="s">
        <v>1040</v>
      </c>
      <c r="J656" s="267" t="s">
        <v>1041</v>
      </c>
      <c r="K656" s="268" t="s">
        <v>1042</v>
      </c>
    </row>
    <row r="657" spans="1:256" ht="12.75">
      <c r="A657" s="267"/>
      <c r="B657" s="267"/>
      <c r="C657" s="493"/>
      <c r="D657" s="493"/>
      <c r="E657" s="267"/>
      <c r="F657" s="267"/>
      <c r="G657" s="267"/>
      <c r="H657" s="274"/>
      <c r="I657" s="274"/>
      <c r="J657" s="275"/>
      <c r="K657" s="275">
        <f>F657*G657*I657+F657*H657*J657</f>
        <v>0</v>
      </c>
    </row>
    <row r="658" spans="1:256" ht="12.75">
      <c r="A658" s="267"/>
      <c r="B658" s="267"/>
      <c r="C658" s="495" t="s">
        <v>1043</v>
      </c>
      <c r="D658" s="495"/>
      <c r="E658" s="495"/>
      <c r="F658" s="495"/>
      <c r="G658" s="495"/>
      <c r="H658" s="495"/>
      <c r="I658" s="495"/>
      <c r="J658" s="495"/>
      <c r="K658" s="277">
        <f>SUM(K657)</f>
        <v>0</v>
      </c>
    </row>
    <row r="659" spans="1:256" ht="12.75">
      <c r="A659" s="267"/>
      <c r="B659" s="267"/>
      <c r="C659" s="494" t="s">
        <v>1044</v>
      </c>
      <c r="D659" s="494"/>
      <c r="E659" s="494"/>
      <c r="F659" s="494"/>
      <c r="G659" s="494"/>
      <c r="H659" s="494"/>
      <c r="I659" s="494"/>
      <c r="J659" s="494"/>
      <c r="K659" s="494"/>
    </row>
    <row r="660" spans="1:256" ht="12.75">
      <c r="A660" s="267"/>
      <c r="B660" s="267"/>
      <c r="C660" s="492" t="s">
        <v>9</v>
      </c>
      <c r="D660" s="492"/>
      <c r="E660" s="268" t="s">
        <v>681</v>
      </c>
      <c r="F660" s="278" t="s">
        <v>80</v>
      </c>
      <c r="G660" s="278"/>
      <c r="H660" s="278"/>
      <c r="I660" s="278"/>
      <c r="J660" s="267" t="s">
        <v>1045</v>
      </c>
      <c r="K660" s="268" t="s">
        <v>1042</v>
      </c>
    </row>
    <row r="661" spans="1:256" ht="12.75" customHeight="1">
      <c r="A661" s="267"/>
      <c r="B661" s="267"/>
      <c r="C661" s="496"/>
      <c r="D661" s="496"/>
      <c r="E661" s="267"/>
      <c r="F661" s="279"/>
      <c r="G661" s="274"/>
      <c r="H661" s="274"/>
      <c r="I661" s="274"/>
      <c r="J661" s="280"/>
      <c r="K661" s="275">
        <f>F661*J661</f>
        <v>0</v>
      </c>
    </row>
    <row r="662" spans="1:256" ht="12.75">
      <c r="A662" s="267"/>
      <c r="B662" s="267"/>
      <c r="C662" s="497" t="s">
        <v>1043</v>
      </c>
      <c r="D662" s="497"/>
      <c r="E662" s="497"/>
      <c r="F662" s="497"/>
      <c r="G662" s="497"/>
      <c r="H662" s="497"/>
      <c r="I662" s="497"/>
      <c r="J662" s="497"/>
      <c r="K662" s="275">
        <f>SUM(K661:K661)</f>
        <v>0</v>
      </c>
    </row>
    <row r="663" spans="1:256" ht="12.75">
      <c r="A663" s="268"/>
      <c r="B663" s="268"/>
      <c r="C663" s="519" t="s">
        <v>1048</v>
      </c>
      <c r="D663" s="519"/>
      <c r="E663" s="519"/>
      <c r="F663" s="519"/>
      <c r="G663" s="519"/>
      <c r="H663" s="519"/>
      <c r="I663" s="519"/>
      <c r="J663" s="519"/>
      <c r="K663" s="519"/>
    </row>
    <row r="664" spans="1:256" ht="12.75">
      <c r="A664" s="268"/>
      <c r="B664" s="268"/>
      <c r="C664" s="492" t="s">
        <v>9</v>
      </c>
      <c r="D664" s="492"/>
      <c r="E664" s="276" t="s">
        <v>681</v>
      </c>
      <c r="F664" s="276" t="s">
        <v>80</v>
      </c>
      <c r="G664" s="276"/>
      <c r="H664" s="276"/>
      <c r="I664" s="276"/>
      <c r="J664" s="268" t="s">
        <v>1045</v>
      </c>
      <c r="K664" s="291" t="s">
        <v>1042</v>
      </c>
    </row>
    <row r="665" spans="1:256" ht="25.5" customHeight="1">
      <c r="A665" s="267" t="s">
        <v>602</v>
      </c>
      <c r="B665" s="267"/>
      <c r="C665" s="496" t="s">
        <v>1356</v>
      </c>
      <c r="D665" s="496"/>
      <c r="E665" s="267" t="s">
        <v>261</v>
      </c>
      <c r="F665" s="279">
        <v>1</v>
      </c>
      <c r="G665" s="274"/>
      <c r="H665" s="274"/>
      <c r="I665" s="274"/>
      <c r="J665" s="280">
        <v>2153.42</v>
      </c>
      <c r="K665" s="275">
        <f>F665*J665</f>
        <v>2153.42</v>
      </c>
      <c r="FT665" s="126"/>
      <c r="FU665" s="126"/>
      <c r="FV665" s="126"/>
      <c r="FW665" s="126"/>
      <c r="FX665" s="126"/>
      <c r="FY665" s="126"/>
      <c r="FZ665" s="126"/>
      <c r="GA665" s="126"/>
      <c r="GB665" s="126"/>
      <c r="GC665" s="126"/>
      <c r="GD665" s="126"/>
      <c r="GE665" s="126"/>
      <c r="GF665" s="126"/>
      <c r="GG665" s="126"/>
      <c r="GH665" s="126"/>
      <c r="GI665" s="126"/>
      <c r="GJ665" s="126"/>
      <c r="GK665" s="126"/>
      <c r="GL665" s="126"/>
      <c r="GM665" s="126"/>
      <c r="GN665" s="126"/>
      <c r="GO665" s="126"/>
      <c r="GP665" s="126"/>
      <c r="GQ665" s="126"/>
      <c r="GR665" s="126"/>
      <c r="GS665" s="126"/>
      <c r="GT665" s="126"/>
      <c r="GU665" s="126"/>
      <c r="GV665" s="126"/>
      <c r="GW665" s="126"/>
      <c r="GX665" s="126"/>
      <c r="GY665" s="126"/>
      <c r="GZ665" s="126"/>
      <c r="HA665" s="126"/>
      <c r="HB665" s="126"/>
      <c r="HC665" s="126"/>
      <c r="HD665" s="126"/>
      <c r="HE665" s="126"/>
      <c r="HF665" s="126"/>
      <c r="HG665" s="126"/>
      <c r="HH665" s="126"/>
      <c r="HI665" s="126"/>
      <c r="HJ665" s="126"/>
      <c r="HK665" s="126"/>
      <c r="HL665" s="126"/>
      <c r="HM665" s="126"/>
      <c r="HN665" s="126"/>
      <c r="HO665" s="126"/>
      <c r="HP665" s="126"/>
      <c r="HQ665" s="126"/>
      <c r="HR665" s="126"/>
      <c r="HS665" s="126"/>
      <c r="HT665" s="126"/>
      <c r="HU665" s="126"/>
      <c r="HV665" s="126"/>
      <c r="HW665" s="126"/>
      <c r="HX665" s="126"/>
      <c r="HY665" s="126"/>
      <c r="HZ665" s="126"/>
      <c r="IA665" s="126"/>
      <c r="IB665" s="126"/>
      <c r="IC665" s="126"/>
      <c r="ID665" s="126"/>
      <c r="IE665" s="126"/>
      <c r="IF665" s="126"/>
      <c r="IG665" s="126"/>
      <c r="IH665" s="126"/>
      <c r="II665" s="126"/>
      <c r="IJ665" s="126"/>
      <c r="IK665" s="126"/>
      <c r="IL665" s="126"/>
      <c r="IM665" s="126"/>
      <c r="IN665" s="126"/>
      <c r="IO665" s="126"/>
      <c r="IP665" s="126"/>
      <c r="IQ665" s="126"/>
      <c r="IR665" s="126"/>
      <c r="IS665" s="126"/>
      <c r="IT665" s="126"/>
      <c r="IU665" s="126"/>
      <c r="IV665" s="126"/>
    </row>
    <row r="666" spans="1:256" ht="12.75" customHeight="1">
      <c r="A666" s="267">
        <v>88627</v>
      </c>
      <c r="B666" s="267" t="s">
        <v>1046</v>
      </c>
      <c r="C666" s="496" t="s">
        <v>1343</v>
      </c>
      <c r="D666" s="496"/>
      <c r="E666" s="267" t="s">
        <v>119</v>
      </c>
      <c r="F666" s="279">
        <v>0.01</v>
      </c>
      <c r="G666" s="274"/>
      <c r="H666" s="274"/>
      <c r="I666" s="274"/>
      <c r="J666" s="280">
        <v>420.96</v>
      </c>
      <c r="K666" s="275">
        <f>J666*F666</f>
        <v>4.2096</v>
      </c>
      <c r="FT666" s="126"/>
      <c r="FU666" s="126"/>
      <c r="FV666" s="126"/>
      <c r="FW666" s="126"/>
      <c r="FX666" s="126"/>
      <c r="FY666" s="126"/>
      <c r="FZ666" s="126"/>
      <c r="GA666" s="126"/>
      <c r="GB666" s="126"/>
      <c r="GC666" s="126"/>
      <c r="GD666" s="126"/>
      <c r="GE666" s="126"/>
      <c r="GF666" s="126"/>
      <c r="GG666" s="126"/>
      <c r="GH666" s="126"/>
      <c r="GI666" s="126"/>
      <c r="GJ666" s="126"/>
      <c r="GK666" s="126"/>
      <c r="GL666" s="126"/>
      <c r="GM666" s="126"/>
      <c r="GN666" s="126"/>
      <c r="GO666" s="126"/>
      <c r="GP666" s="126"/>
      <c r="GQ666" s="126"/>
      <c r="GR666" s="126"/>
      <c r="GS666" s="126"/>
      <c r="GT666" s="126"/>
      <c r="GU666" s="126"/>
      <c r="GV666" s="126"/>
      <c r="GW666" s="126"/>
      <c r="GX666" s="126"/>
      <c r="GY666" s="126"/>
      <c r="GZ666" s="126"/>
      <c r="HA666" s="126"/>
      <c r="HB666" s="126"/>
      <c r="HC666" s="126"/>
      <c r="HD666" s="126"/>
      <c r="HE666" s="126"/>
      <c r="HF666" s="126"/>
      <c r="HG666" s="126"/>
      <c r="HH666" s="126"/>
      <c r="HI666" s="126"/>
      <c r="HJ666" s="126"/>
      <c r="HK666" s="126"/>
      <c r="HL666" s="126"/>
      <c r="HM666" s="126"/>
      <c r="HN666" s="126"/>
      <c r="HO666" s="126"/>
      <c r="HP666" s="126"/>
      <c r="HQ666" s="126"/>
      <c r="HR666" s="126"/>
      <c r="HS666" s="126"/>
      <c r="HT666" s="126"/>
      <c r="HU666" s="126"/>
      <c r="HV666" s="126"/>
      <c r="HW666" s="126"/>
      <c r="HX666" s="126"/>
      <c r="HY666" s="126"/>
      <c r="HZ666" s="126"/>
      <c r="IA666" s="126"/>
      <c r="IB666" s="126"/>
      <c r="IC666" s="126"/>
      <c r="ID666" s="126"/>
      <c r="IE666" s="126"/>
      <c r="IF666" s="126"/>
      <c r="IG666" s="126"/>
      <c r="IH666" s="126"/>
      <c r="II666" s="126"/>
      <c r="IJ666" s="126"/>
      <c r="IK666" s="126"/>
      <c r="IL666" s="126"/>
      <c r="IM666" s="126"/>
      <c r="IN666" s="126"/>
      <c r="IO666" s="126"/>
      <c r="IP666" s="126"/>
      <c r="IQ666" s="126"/>
      <c r="IR666" s="126"/>
      <c r="IS666" s="126"/>
      <c r="IT666" s="126"/>
      <c r="IU666" s="126"/>
      <c r="IV666" s="126"/>
    </row>
    <row r="667" spans="1:256" ht="12.75">
      <c r="A667" s="267"/>
      <c r="B667" s="267"/>
      <c r="C667" s="497" t="s">
        <v>1043</v>
      </c>
      <c r="D667" s="497"/>
      <c r="E667" s="497"/>
      <c r="F667" s="497"/>
      <c r="G667" s="497"/>
      <c r="H667" s="497"/>
      <c r="I667" s="497"/>
      <c r="J667" s="497"/>
      <c r="K667" s="275">
        <f>SUM(K665:K666)</f>
        <v>2157.6296000000002</v>
      </c>
      <c r="FT667" s="126"/>
      <c r="FU667" s="126"/>
      <c r="FV667" s="126"/>
      <c r="FW667" s="126"/>
      <c r="FX667" s="126"/>
      <c r="FY667" s="126"/>
      <c r="FZ667" s="126"/>
      <c r="GA667" s="126"/>
      <c r="GB667" s="126"/>
      <c r="GC667" s="126"/>
      <c r="GD667" s="126"/>
      <c r="GE667" s="126"/>
      <c r="GF667" s="126"/>
      <c r="GG667" s="126"/>
      <c r="GH667" s="126"/>
      <c r="GI667" s="126"/>
      <c r="GJ667" s="126"/>
      <c r="GK667" s="126"/>
      <c r="GL667" s="126"/>
      <c r="GM667" s="126"/>
      <c r="GN667" s="126"/>
      <c r="GO667" s="126"/>
      <c r="GP667" s="126"/>
      <c r="GQ667" s="126"/>
      <c r="GR667" s="126"/>
      <c r="GS667" s="126"/>
      <c r="GT667" s="126"/>
      <c r="GU667" s="126"/>
      <c r="GV667" s="126"/>
      <c r="GW667" s="126"/>
      <c r="GX667" s="126"/>
      <c r="GY667" s="126"/>
      <c r="GZ667" s="126"/>
      <c r="HA667" s="126"/>
      <c r="HB667" s="126"/>
      <c r="HC667" s="126"/>
      <c r="HD667" s="126"/>
      <c r="HE667" s="126"/>
      <c r="HF667" s="126"/>
      <c r="HG667" s="126"/>
      <c r="HH667" s="126"/>
      <c r="HI667" s="126"/>
      <c r="HJ667" s="126"/>
      <c r="HK667" s="126"/>
      <c r="HL667" s="126"/>
      <c r="HM667" s="126"/>
      <c r="HN667" s="126"/>
      <c r="HO667" s="126"/>
      <c r="HP667" s="126"/>
      <c r="HQ667" s="126"/>
      <c r="HR667" s="126"/>
      <c r="HS667" s="126"/>
      <c r="HT667" s="126"/>
      <c r="HU667" s="126"/>
      <c r="HV667" s="126"/>
      <c r="HW667" s="126"/>
      <c r="HX667" s="126"/>
      <c r="HY667" s="126"/>
      <c r="HZ667" s="126"/>
      <c r="IA667" s="126"/>
      <c r="IB667" s="126"/>
      <c r="IC667" s="126"/>
      <c r="ID667" s="126"/>
      <c r="IE667" s="126"/>
      <c r="IF667" s="126"/>
      <c r="IG667" s="126"/>
      <c r="IH667" s="126"/>
      <c r="II667" s="126"/>
      <c r="IJ667" s="126"/>
      <c r="IK667" s="126"/>
      <c r="IL667" s="126"/>
      <c r="IM667" s="126"/>
      <c r="IN667" s="126"/>
      <c r="IO667" s="126"/>
      <c r="IP667" s="126"/>
      <c r="IQ667" s="126"/>
      <c r="IR667" s="126"/>
      <c r="IS667" s="126"/>
      <c r="IT667" s="126"/>
      <c r="IU667" s="126"/>
      <c r="IV667" s="126"/>
    </row>
    <row r="668" spans="1:256" ht="12.75">
      <c r="A668" s="267"/>
      <c r="B668" s="267"/>
      <c r="C668" s="494" t="s">
        <v>473</v>
      </c>
      <c r="D668" s="494"/>
      <c r="E668" s="494"/>
      <c r="F668" s="494"/>
      <c r="G668" s="494"/>
      <c r="H668" s="494"/>
      <c r="I668" s="494"/>
      <c r="J668" s="494"/>
      <c r="K668" s="494"/>
      <c r="FT668" s="126"/>
      <c r="FU668" s="126"/>
      <c r="FV668" s="126"/>
      <c r="FW668" s="126"/>
      <c r="FX668" s="126"/>
      <c r="FY668" s="126"/>
      <c r="FZ668" s="126"/>
      <c r="GA668" s="126"/>
      <c r="GB668" s="126"/>
      <c r="GC668" s="126"/>
      <c r="GD668" s="126"/>
      <c r="GE668" s="126"/>
      <c r="GF668" s="126"/>
      <c r="GG668" s="126"/>
      <c r="GH668" s="126"/>
      <c r="GI668" s="126"/>
      <c r="GJ668" s="126"/>
      <c r="GK668" s="126"/>
      <c r="GL668" s="126"/>
      <c r="GM668" s="126"/>
      <c r="GN668" s="126"/>
      <c r="GO668" s="126"/>
      <c r="GP668" s="126"/>
      <c r="GQ668" s="126"/>
      <c r="GR668" s="126"/>
      <c r="GS668" s="126"/>
      <c r="GT668" s="126"/>
      <c r="GU668" s="126"/>
      <c r="GV668" s="126"/>
      <c r="GW668" s="126"/>
      <c r="GX668" s="126"/>
      <c r="GY668" s="126"/>
      <c r="GZ668" s="126"/>
      <c r="HA668" s="126"/>
      <c r="HB668" s="126"/>
      <c r="HC668" s="126"/>
      <c r="HD668" s="126"/>
      <c r="HE668" s="126"/>
      <c r="HF668" s="126"/>
      <c r="HG668" s="126"/>
      <c r="HH668" s="126"/>
      <c r="HI668" s="126"/>
      <c r="HJ668" s="126"/>
      <c r="HK668" s="126"/>
      <c r="HL668" s="126"/>
      <c r="HM668" s="126"/>
      <c r="HN668" s="126"/>
      <c r="HO668" s="126"/>
      <c r="HP668" s="126"/>
      <c r="HQ668" s="126"/>
      <c r="HR668" s="126"/>
      <c r="HS668" s="126"/>
      <c r="HT668" s="126"/>
      <c r="HU668" s="126"/>
      <c r="HV668" s="126"/>
      <c r="HW668" s="126"/>
      <c r="HX668" s="126"/>
      <c r="HY668" s="126"/>
      <c r="HZ668" s="126"/>
      <c r="IA668" s="126"/>
      <c r="IB668" s="126"/>
      <c r="IC668" s="126"/>
      <c r="ID668" s="126"/>
      <c r="IE668" s="126"/>
      <c r="IF668" s="126"/>
      <c r="IG668" s="126"/>
      <c r="IH668" s="126"/>
      <c r="II668" s="126"/>
      <c r="IJ668" s="126"/>
      <c r="IK668" s="126"/>
      <c r="IL668" s="126"/>
      <c r="IM668" s="126"/>
      <c r="IN668" s="126"/>
      <c r="IO668" s="126"/>
      <c r="IP668" s="126"/>
      <c r="IQ668" s="126"/>
      <c r="IR668" s="126"/>
      <c r="IS668" s="126"/>
      <c r="IT668" s="126"/>
      <c r="IU668" s="126"/>
      <c r="IV668" s="126"/>
    </row>
    <row r="669" spans="1:256" ht="12.75">
      <c r="A669" s="267"/>
      <c r="B669" s="267"/>
      <c r="C669" s="498" t="s">
        <v>9</v>
      </c>
      <c r="D669" s="498"/>
      <c r="E669" s="267" t="s">
        <v>681</v>
      </c>
      <c r="F669" s="274" t="s">
        <v>80</v>
      </c>
      <c r="G669" s="274"/>
      <c r="H669" s="274"/>
      <c r="I669" s="274"/>
      <c r="J669" s="267" t="s">
        <v>1045</v>
      </c>
      <c r="K669" s="267" t="s">
        <v>1042</v>
      </c>
      <c r="FT669" s="126"/>
      <c r="FU669" s="126"/>
      <c r="FV669" s="126"/>
      <c r="FW669" s="126"/>
      <c r="FX669" s="126"/>
      <c r="FY669" s="126"/>
      <c r="FZ669" s="126"/>
      <c r="GA669" s="126"/>
      <c r="GB669" s="126"/>
      <c r="GC669" s="126"/>
      <c r="GD669" s="126"/>
      <c r="GE669" s="126"/>
      <c r="GF669" s="126"/>
      <c r="GG669" s="126"/>
      <c r="GH669" s="126"/>
      <c r="GI669" s="126"/>
      <c r="GJ669" s="126"/>
      <c r="GK669" s="126"/>
      <c r="GL669" s="126"/>
      <c r="GM669" s="126"/>
      <c r="GN669" s="126"/>
      <c r="GO669" s="126"/>
      <c r="GP669" s="126"/>
      <c r="GQ669" s="126"/>
      <c r="GR669" s="126"/>
      <c r="GS669" s="126"/>
      <c r="GT669" s="126"/>
      <c r="GU669" s="126"/>
      <c r="GV669" s="126"/>
      <c r="GW669" s="126"/>
      <c r="GX669" s="126"/>
      <c r="GY669" s="126"/>
      <c r="GZ669" s="126"/>
      <c r="HA669" s="126"/>
      <c r="HB669" s="126"/>
      <c r="HC669" s="126"/>
      <c r="HD669" s="126"/>
      <c r="HE669" s="126"/>
      <c r="HF669" s="126"/>
      <c r="HG669" s="126"/>
      <c r="HH669" s="126"/>
      <c r="HI669" s="126"/>
      <c r="HJ669" s="126"/>
      <c r="HK669" s="126"/>
      <c r="HL669" s="126"/>
      <c r="HM669" s="126"/>
      <c r="HN669" s="126"/>
      <c r="HO669" s="126"/>
      <c r="HP669" s="126"/>
      <c r="HQ669" s="126"/>
      <c r="HR669" s="126"/>
      <c r="HS669" s="126"/>
      <c r="HT669" s="126"/>
      <c r="HU669" s="126"/>
      <c r="HV669" s="126"/>
      <c r="HW669" s="126"/>
      <c r="HX669" s="126"/>
      <c r="HY669" s="126"/>
      <c r="HZ669" s="126"/>
      <c r="IA669" s="126"/>
      <c r="IB669" s="126"/>
      <c r="IC669" s="126"/>
      <c r="ID669" s="126"/>
      <c r="IE669" s="126"/>
      <c r="IF669" s="126"/>
      <c r="IG669" s="126"/>
      <c r="IH669" s="126"/>
      <c r="II669" s="126"/>
      <c r="IJ669" s="126"/>
      <c r="IK669" s="126"/>
      <c r="IL669" s="126"/>
      <c r="IM669" s="126"/>
      <c r="IN669" s="126"/>
      <c r="IO669" s="126"/>
      <c r="IP669" s="126"/>
      <c r="IQ669" s="126"/>
      <c r="IR669" s="126"/>
      <c r="IS669" s="126"/>
      <c r="IT669" s="126"/>
      <c r="IU669" s="126"/>
      <c r="IV669" s="126"/>
    </row>
    <row r="670" spans="1:256" ht="12.75" customHeight="1">
      <c r="A670" s="267">
        <v>4750</v>
      </c>
      <c r="B670" s="267" t="s">
        <v>1046</v>
      </c>
      <c r="C670" s="496" t="s">
        <v>1338</v>
      </c>
      <c r="D670" s="496"/>
      <c r="E670" s="267" t="s">
        <v>1181</v>
      </c>
      <c r="F670" s="279">
        <v>3</v>
      </c>
      <c r="G670" s="267"/>
      <c r="H670" s="274"/>
      <c r="I670" s="274"/>
      <c r="J670" s="275">
        <v>11.53</v>
      </c>
      <c r="K670" s="275">
        <f>F670*J670</f>
        <v>34.589999999999996</v>
      </c>
      <c r="FT670" s="126"/>
      <c r="FU670" s="126"/>
      <c r="FV670" s="126"/>
      <c r="FW670" s="126"/>
      <c r="FX670" s="126"/>
      <c r="FY670" s="126"/>
      <c r="FZ670" s="126"/>
      <c r="GA670" s="126"/>
      <c r="GB670" s="126"/>
      <c r="GC670" s="126"/>
      <c r="GD670" s="126"/>
      <c r="GE670" s="126"/>
      <c r="GF670" s="126"/>
      <c r="GG670" s="126"/>
      <c r="GH670" s="126"/>
      <c r="GI670" s="126"/>
      <c r="GJ670" s="126"/>
      <c r="GK670" s="126"/>
      <c r="GL670" s="126"/>
      <c r="GM670" s="126"/>
      <c r="GN670" s="126"/>
      <c r="GO670" s="126"/>
      <c r="GP670" s="126"/>
      <c r="GQ670" s="126"/>
      <c r="GR670" s="126"/>
      <c r="GS670" s="126"/>
      <c r="GT670" s="126"/>
      <c r="GU670" s="126"/>
      <c r="GV670" s="126"/>
      <c r="GW670" s="126"/>
      <c r="GX670" s="126"/>
      <c r="GY670" s="126"/>
      <c r="GZ670" s="126"/>
      <c r="HA670" s="126"/>
      <c r="HB670" s="126"/>
      <c r="HC670" s="126"/>
      <c r="HD670" s="126"/>
      <c r="HE670" s="126"/>
      <c r="HF670" s="126"/>
      <c r="HG670" s="126"/>
      <c r="HH670" s="126"/>
      <c r="HI670" s="126"/>
      <c r="HJ670" s="126"/>
      <c r="HK670" s="126"/>
      <c r="HL670" s="126"/>
      <c r="HM670" s="126"/>
      <c r="HN670" s="126"/>
      <c r="HO670" s="126"/>
      <c r="HP670" s="126"/>
      <c r="HQ670" s="126"/>
      <c r="HR670" s="126"/>
      <c r="HS670" s="126"/>
      <c r="HT670" s="126"/>
      <c r="HU670" s="126"/>
      <c r="HV670" s="126"/>
      <c r="HW670" s="126"/>
      <c r="HX670" s="126"/>
      <c r="HY670" s="126"/>
      <c r="HZ670" s="126"/>
      <c r="IA670" s="126"/>
      <c r="IB670" s="126"/>
      <c r="IC670" s="126"/>
      <c r="ID670" s="126"/>
      <c r="IE670" s="126"/>
      <c r="IF670" s="126"/>
      <c r="IG670" s="126"/>
      <c r="IH670" s="126"/>
      <c r="II670" s="126"/>
      <c r="IJ670" s="126"/>
      <c r="IK670" s="126"/>
      <c r="IL670" s="126"/>
      <c r="IM670" s="126"/>
      <c r="IN670" s="126"/>
      <c r="IO670" s="126"/>
      <c r="IP670" s="126"/>
      <c r="IQ670" s="126"/>
      <c r="IR670" s="126"/>
      <c r="IS670" s="126"/>
      <c r="IT670" s="126"/>
      <c r="IU670" s="126"/>
      <c r="IV670" s="126"/>
    </row>
    <row r="671" spans="1:256" ht="12.75" customHeight="1">
      <c r="A671" s="267">
        <v>6111</v>
      </c>
      <c r="B671" s="267" t="s">
        <v>1046</v>
      </c>
      <c r="C671" s="496" t="s">
        <v>1344</v>
      </c>
      <c r="D671" s="496"/>
      <c r="E671" s="267" t="s">
        <v>1181</v>
      </c>
      <c r="F671" s="307">
        <v>6</v>
      </c>
      <c r="G671" s="274"/>
      <c r="H671" s="274"/>
      <c r="I671" s="274"/>
      <c r="J671" s="285">
        <v>8.08</v>
      </c>
      <c r="K671" s="275">
        <f>F671*J671</f>
        <v>48.480000000000004</v>
      </c>
      <c r="FT671" s="126"/>
      <c r="FU671" s="126"/>
      <c r="FV671" s="126"/>
      <c r="FW671" s="126"/>
      <c r="FX671" s="126"/>
      <c r="FY671" s="126"/>
      <c r="FZ671" s="126"/>
      <c r="GA671" s="126"/>
      <c r="GB671" s="126"/>
      <c r="GC671" s="126"/>
      <c r="GD671" s="126"/>
      <c r="GE671" s="126"/>
      <c r="GF671" s="126"/>
      <c r="GG671" s="126"/>
      <c r="GH671" s="126"/>
      <c r="GI671" s="126"/>
      <c r="GJ671" s="126"/>
      <c r="GK671" s="126"/>
      <c r="GL671" s="126"/>
      <c r="GM671" s="126"/>
      <c r="GN671" s="126"/>
      <c r="GO671" s="126"/>
      <c r="GP671" s="126"/>
      <c r="GQ671" s="126"/>
      <c r="GR671" s="126"/>
      <c r="GS671" s="126"/>
      <c r="GT671" s="126"/>
      <c r="GU671" s="126"/>
      <c r="GV671" s="126"/>
      <c r="GW671" s="126"/>
      <c r="GX671" s="126"/>
      <c r="GY671" s="126"/>
      <c r="GZ671" s="126"/>
      <c r="HA671" s="126"/>
      <c r="HB671" s="126"/>
      <c r="HC671" s="126"/>
      <c r="HD671" s="126"/>
      <c r="HE671" s="126"/>
      <c r="HF671" s="126"/>
      <c r="HG671" s="126"/>
      <c r="HH671" s="126"/>
      <c r="HI671" s="126"/>
      <c r="HJ671" s="126"/>
      <c r="HK671" s="126"/>
      <c r="HL671" s="126"/>
      <c r="HM671" s="126"/>
      <c r="HN671" s="126"/>
      <c r="HO671" s="126"/>
      <c r="HP671" s="126"/>
      <c r="HQ671" s="126"/>
      <c r="HR671" s="126"/>
      <c r="HS671" s="126"/>
      <c r="HT671" s="126"/>
      <c r="HU671" s="126"/>
      <c r="HV671" s="126"/>
      <c r="HW671" s="126"/>
      <c r="HX671" s="126"/>
      <c r="HY671" s="126"/>
      <c r="HZ671" s="126"/>
      <c r="IA671" s="126"/>
      <c r="IB671" s="126"/>
      <c r="IC671" s="126"/>
      <c r="ID671" s="126"/>
      <c r="IE671" s="126"/>
      <c r="IF671" s="126"/>
      <c r="IG671" s="126"/>
      <c r="IH671" s="126"/>
      <c r="II671" s="126"/>
      <c r="IJ671" s="126"/>
      <c r="IK671" s="126"/>
      <c r="IL671" s="126"/>
      <c r="IM671" s="126"/>
      <c r="IN671" s="126"/>
      <c r="IO671" s="126"/>
      <c r="IP671" s="126"/>
      <c r="IQ671" s="126"/>
      <c r="IR671" s="126"/>
      <c r="IS671" s="126"/>
      <c r="IT671" s="126"/>
      <c r="IU671" s="126"/>
      <c r="IV671" s="126"/>
    </row>
    <row r="672" spans="1:256" ht="12.75" customHeight="1">
      <c r="A672" s="268"/>
      <c r="B672" s="268"/>
      <c r="C672" s="504"/>
      <c r="D672" s="504"/>
      <c r="E672" s="268"/>
      <c r="F672" s="350"/>
      <c r="G672" s="268"/>
      <c r="H672" s="278"/>
      <c r="I672" s="278"/>
      <c r="J672" s="277"/>
      <c r="K672" s="277">
        <f>F672*J672</f>
        <v>0</v>
      </c>
    </row>
    <row r="673" spans="1:11" ht="12.75">
      <c r="A673" s="268"/>
      <c r="B673" s="268"/>
      <c r="C673" s="495" t="s">
        <v>1043</v>
      </c>
      <c r="D673" s="495"/>
      <c r="E673" s="495"/>
      <c r="F673" s="495"/>
      <c r="G673" s="495"/>
      <c r="H673" s="495"/>
      <c r="I673" s="495"/>
      <c r="J673" s="495"/>
      <c r="K673" s="277">
        <f>SUM(K670:K672)</f>
        <v>83.07</v>
      </c>
    </row>
    <row r="674" spans="1:11" ht="12.75">
      <c r="A674" s="268"/>
      <c r="B674" s="268"/>
      <c r="C674" s="495" t="s">
        <v>1053</v>
      </c>
      <c r="D674" s="495"/>
      <c r="E674" s="296">
        <v>1</v>
      </c>
      <c r="F674" s="495" t="s">
        <v>1054</v>
      </c>
      <c r="G674" s="495"/>
      <c r="H674" s="495"/>
      <c r="I674" s="495"/>
      <c r="J674" s="495"/>
      <c r="K674" s="277">
        <f>K673+K667+K662+K658</f>
        <v>2240.6996000000004</v>
      </c>
    </row>
    <row r="675" spans="1:11" ht="12.75">
      <c r="A675" s="268"/>
      <c r="B675" s="268"/>
      <c r="C675" s="499" t="s">
        <v>1055</v>
      </c>
      <c r="D675" s="499"/>
      <c r="E675" s="499"/>
      <c r="F675" s="499"/>
      <c r="G675" s="499"/>
      <c r="H675" s="499"/>
      <c r="I675" s="499"/>
      <c r="J675" s="499"/>
      <c r="K675" s="277">
        <f>K674/E674</f>
        <v>2240.6996000000004</v>
      </c>
    </row>
    <row r="676" spans="1:11" ht="12.75">
      <c r="A676" s="268"/>
      <c r="B676" s="268"/>
      <c r="C676" s="499" t="s">
        <v>1329</v>
      </c>
      <c r="D676" s="499"/>
      <c r="E676" s="499"/>
      <c r="F676" s="499"/>
      <c r="G676" s="499"/>
      <c r="H676" s="499"/>
      <c r="I676" s="499"/>
      <c r="J676" s="499"/>
      <c r="K676" s="277">
        <v>1</v>
      </c>
    </row>
    <row r="677" spans="1:11" ht="12.75">
      <c r="A677" s="264"/>
      <c r="B677" s="264"/>
      <c r="C677" s="500" t="s">
        <v>1056</v>
      </c>
      <c r="D677" s="500"/>
      <c r="E677" s="500"/>
      <c r="F677" s="500"/>
      <c r="G677" s="500"/>
      <c r="H677" s="500"/>
      <c r="I677" s="500"/>
      <c r="J677" s="500"/>
      <c r="K677" s="283">
        <f>K675*K676</f>
        <v>2240.6996000000004</v>
      </c>
    </row>
    <row r="678" spans="1:11" ht="12.75">
      <c r="A678" s="498"/>
      <c r="B678" s="498"/>
      <c r="C678" s="498"/>
      <c r="D678" s="498"/>
      <c r="E678" s="498"/>
      <c r="F678" s="498"/>
      <c r="G678" s="498"/>
      <c r="H678" s="498"/>
      <c r="I678" s="498"/>
      <c r="J678" s="498"/>
      <c r="K678" s="498"/>
    </row>
    <row r="679" spans="1:11" ht="12.75" customHeight="1">
      <c r="A679" s="264" t="s">
        <v>78</v>
      </c>
      <c r="B679" s="264" t="s">
        <v>1031</v>
      </c>
      <c r="C679" s="265" t="s">
        <v>0</v>
      </c>
      <c r="D679" s="265"/>
      <c r="E679" s="491" t="s">
        <v>1032</v>
      </c>
      <c r="F679" s="491"/>
      <c r="G679" s="491"/>
      <c r="H679" s="491"/>
      <c r="I679" s="491"/>
      <c r="J679" s="491"/>
      <c r="K679" s="266" t="s">
        <v>340</v>
      </c>
    </row>
    <row r="680" spans="1:11" ht="12.75">
      <c r="A680" s="267"/>
      <c r="B680" s="267"/>
      <c r="C680" s="492" t="s">
        <v>1033</v>
      </c>
      <c r="D680" s="492"/>
      <c r="E680" s="492"/>
      <c r="F680" s="492"/>
      <c r="G680" s="492"/>
      <c r="H680" s="492"/>
      <c r="I680" s="492"/>
      <c r="J680" s="269" t="s">
        <v>1034</v>
      </c>
      <c r="K680" s="270">
        <v>42248</v>
      </c>
    </row>
    <row r="681" spans="1:11" ht="29.25" customHeight="1">
      <c r="A681" s="267"/>
      <c r="B681" s="267"/>
      <c r="C681" s="496" t="s">
        <v>1357</v>
      </c>
      <c r="D681" s="496"/>
      <c r="E681" s="496"/>
      <c r="F681" s="271"/>
      <c r="G681" s="271"/>
      <c r="H681" s="271"/>
      <c r="I681" s="271"/>
      <c r="J681" s="269" t="s">
        <v>1036</v>
      </c>
      <c r="K681" s="272" t="s">
        <v>79</v>
      </c>
    </row>
    <row r="682" spans="1:11" ht="12.75">
      <c r="A682" s="267"/>
      <c r="B682" s="267"/>
      <c r="C682" s="494" t="s">
        <v>1037</v>
      </c>
      <c r="D682" s="494"/>
      <c r="E682" s="494"/>
      <c r="F682" s="494"/>
      <c r="G682" s="494"/>
      <c r="H682" s="494"/>
      <c r="I682" s="494"/>
      <c r="J682" s="494"/>
      <c r="K682" s="494"/>
    </row>
    <row r="683" spans="1:11" ht="12.75">
      <c r="A683" s="267"/>
      <c r="B683" s="267"/>
      <c r="C683" s="492" t="s">
        <v>9</v>
      </c>
      <c r="D683" s="492"/>
      <c r="E683" s="268" t="s">
        <v>681</v>
      </c>
      <c r="F683" s="273" t="s">
        <v>80</v>
      </c>
      <c r="G683" s="273" t="s">
        <v>1038</v>
      </c>
      <c r="H683" s="273" t="s">
        <v>1039</v>
      </c>
      <c r="I683" s="273" t="s">
        <v>1040</v>
      </c>
      <c r="J683" s="267" t="s">
        <v>1041</v>
      </c>
      <c r="K683" s="268" t="s">
        <v>1042</v>
      </c>
    </row>
    <row r="684" spans="1:11" ht="12.75">
      <c r="A684" s="267"/>
      <c r="B684" s="267"/>
      <c r="C684" s="493"/>
      <c r="D684" s="493"/>
      <c r="E684" s="267"/>
      <c r="F684" s="267"/>
      <c r="G684" s="267"/>
      <c r="H684" s="274"/>
      <c r="I684" s="274"/>
      <c r="J684" s="275"/>
      <c r="K684" s="275">
        <f>F684*G684*I684+F684*H684*J684</f>
        <v>0</v>
      </c>
    </row>
    <row r="685" spans="1:11" ht="12.75">
      <c r="A685" s="267"/>
      <c r="B685" s="267"/>
      <c r="C685" s="495" t="s">
        <v>1043</v>
      </c>
      <c r="D685" s="495"/>
      <c r="E685" s="495"/>
      <c r="F685" s="495"/>
      <c r="G685" s="495"/>
      <c r="H685" s="495"/>
      <c r="I685" s="495"/>
      <c r="J685" s="495"/>
      <c r="K685" s="277">
        <f>SUM(K684)</f>
        <v>0</v>
      </c>
    </row>
    <row r="686" spans="1:11" ht="12.75">
      <c r="A686" s="267"/>
      <c r="B686" s="267"/>
      <c r="C686" s="494" t="s">
        <v>1044</v>
      </c>
      <c r="D686" s="494"/>
      <c r="E686" s="494"/>
      <c r="F686" s="494"/>
      <c r="G686" s="494"/>
      <c r="H686" s="494"/>
      <c r="I686" s="494"/>
      <c r="J686" s="494"/>
      <c r="K686" s="494"/>
    </row>
    <row r="687" spans="1:11" ht="12.75">
      <c r="A687" s="267"/>
      <c r="B687" s="267"/>
      <c r="C687" s="492" t="s">
        <v>9</v>
      </c>
      <c r="D687" s="492"/>
      <c r="E687" s="268" t="s">
        <v>681</v>
      </c>
      <c r="F687" s="278" t="s">
        <v>80</v>
      </c>
      <c r="G687" s="278"/>
      <c r="H687" s="278"/>
      <c r="I687" s="278"/>
      <c r="J687" s="267" t="s">
        <v>1045</v>
      </c>
      <c r="K687" s="268" t="s">
        <v>1042</v>
      </c>
    </row>
    <row r="688" spans="1:11" ht="12.75" customHeight="1">
      <c r="A688" s="267"/>
      <c r="B688" s="267"/>
      <c r="C688" s="496"/>
      <c r="D688" s="496"/>
      <c r="E688" s="267"/>
      <c r="F688" s="279"/>
      <c r="G688" s="274"/>
      <c r="H688" s="274"/>
      <c r="I688" s="274"/>
      <c r="J688" s="280"/>
      <c r="K688" s="275">
        <f>F688*J688</f>
        <v>0</v>
      </c>
    </row>
    <row r="689" spans="1:256" ht="12.75">
      <c r="A689" s="267"/>
      <c r="B689" s="267"/>
      <c r="C689" s="497" t="s">
        <v>1043</v>
      </c>
      <c r="D689" s="497"/>
      <c r="E689" s="497"/>
      <c r="F689" s="497"/>
      <c r="G689" s="497"/>
      <c r="H689" s="497"/>
      <c r="I689" s="497"/>
      <c r="J689" s="497"/>
      <c r="K689" s="275">
        <f>SUM(K688:K688)</f>
        <v>0</v>
      </c>
    </row>
    <row r="690" spans="1:256" ht="12.75">
      <c r="A690" s="267"/>
      <c r="B690" s="267"/>
      <c r="C690" s="494" t="s">
        <v>1048</v>
      </c>
      <c r="D690" s="494"/>
      <c r="E690" s="494"/>
      <c r="F690" s="494"/>
      <c r="G690" s="494"/>
      <c r="H690" s="494"/>
      <c r="I690" s="494"/>
      <c r="J690" s="494"/>
      <c r="K690" s="494"/>
    </row>
    <row r="691" spans="1:256" ht="12.75">
      <c r="A691" s="267"/>
      <c r="B691" s="267"/>
      <c r="C691" s="498" t="s">
        <v>9</v>
      </c>
      <c r="D691" s="498"/>
      <c r="E691" s="281" t="s">
        <v>681</v>
      </c>
      <c r="F691" s="281" t="s">
        <v>80</v>
      </c>
      <c r="G691" s="281"/>
      <c r="H691" s="281"/>
      <c r="I691" s="281"/>
      <c r="J691" s="267" t="s">
        <v>1045</v>
      </c>
      <c r="K691" s="280" t="s">
        <v>1042</v>
      </c>
    </row>
    <row r="692" spans="1:256" ht="30" customHeight="1">
      <c r="A692" s="267" t="s">
        <v>602</v>
      </c>
      <c r="B692" s="267"/>
      <c r="C692" s="496" t="s">
        <v>1357</v>
      </c>
      <c r="D692" s="496"/>
      <c r="E692" s="267" t="s">
        <v>261</v>
      </c>
      <c r="F692" s="279">
        <v>1</v>
      </c>
      <c r="G692" s="274"/>
      <c r="H692" s="274"/>
      <c r="I692" s="274"/>
      <c r="J692" s="280">
        <v>171.864</v>
      </c>
      <c r="K692" s="275">
        <f>F692*J692</f>
        <v>171.864</v>
      </c>
      <c r="FT692" s="126"/>
      <c r="FU692" s="126"/>
      <c r="FV692" s="126"/>
      <c r="FW692" s="126"/>
      <c r="FX692" s="126"/>
      <c r="FY692" s="126"/>
      <c r="FZ692" s="126"/>
      <c r="GA692" s="126"/>
      <c r="GB692" s="126"/>
      <c r="GC692" s="126"/>
      <c r="GD692" s="126"/>
      <c r="GE692" s="126"/>
      <c r="GF692" s="126"/>
      <c r="GG692" s="126"/>
      <c r="GH692" s="126"/>
      <c r="GI692" s="126"/>
      <c r="GJ692" s="126"/>
      <c r="GK692" s="126"/>
      <c r="GL692" s="126"/>
      <c r="GM692" s="126"/>
      <c r="GN692" s="126"/>
      <c r="GO692" s="126"/>
      <c r="GP692" s="126"/>
      <c r="GQ692" s="126"/>
      <c r="GR692" s="126"/>
      <c r="GS692" s="126"/>
      <c r="GT692" s="126"/>
      <c r="GU692" s="126"/>
      <c r="GV692" s="126"/>
      <c r="GW692" s="126"/>
      <c r="GX692" s="126"/>
      <c r="GY692" s="126"/>
      <c r="GZ692" s="126"/>
      <c r="HA692" s="126"/>
      <c r="HB692" s="126"/>
      <c r="HC692" s="126"/>
      <c r="HD692" s="126"/>
      <c r="HE692" s="126"/>
      <c r="HF692" s="126"/>
      <c r="HG692" s="126"/>
      <c r="HH692" s="126"/>
      <c r="HI692" s="126"/>
      <c r="HJ692" s="126"/>
      <c r="HK692" s="126"/>
      <c r="HL692" s="126"/>
      <c r="HM692" s="126"/>
      <c r="HN692" s="126"/>
      <c r="HO692" s="126"/>
      <c r="HP692" s="126"/>
      <c r="HQ692" s="126"/>
      <c r="HR692" s="126"/>
      <c r="HS692" s="126"/>
      <c r="HT692" s="126"/>
      <c r="HU692" s="126"/>
      <c r="HV692" s="126"/>
      <c r="HW692" s="126"/>
      <c r="HX692" s="126"/>
      <c r="HY692" s="126"/>
      <c r="HZ692" s="126"/>
      <c r="IA692" s="126"/>
      <c r="IB692" s="126"/>
      <c r="IC692" s="126"/>
      <c r="ID692" s="126"/>
      <c r="IE692" s="126"/>
      <c r="IF692" s="126"/>
      <c r="IG692" s="126"/>
      <c r="IH692" s="126"/>
      <c r="II692" s="126"/>
      <c r="IJ692" s="126"/>
      <c r="IK692" s="126"/>
      <c r="IL692" s="126"/>
      <c r="IM692" s="126"/>
      <c r="IN692" s="126"/>
      <c r="IO692" s="126"/>
      <c r="IP692" s="126"/>
      <c r="IQ692" s="126"/>
      <c r="IR692" s="126"/>
      <c r="IS692" s="126"/>
      <c r="IT692" s="126"/>
      <c r="IU692" s="126"/>
      <c r="IV692" s="126"/>
    </row>
    <row r="693" spans="1:256" ht="12.75" customHeight="1">
      <c r="A693" s="267">
        <v>88627</v>
      </c>
      <c r="B693" s="267" t="s">
        <v>1046</v>
      </c>
      <c r="C693" s="496" t="s">
        <v>1343</v>
      </c>
      <c r="D693" s="496"/>
      <c r="E693" s="267" t="s">
        <v>119</v>
      </c>
      <c r="F693" s="279">
        <v>0.01</v>
      </c>
      <c r="G693" s="274"/>
      <c r="H693" s="274"/>
      <c r="I693" s="274"/>
      <c r="J693" s="280">
        <v>420.96</v>
      </c>
      <c r="K693" s="275">
        <f>J693*F693</f>
        <v>4.2096</v>
      </c>
      <c r="FT693" s="126"/>
      <c r="FU693" s="126"/>
      <c r="FV693" s="126"/>
      <c r="FW693" s="126"/>
      <c r="FX693" s="126"/>
      <c r="FY693" s="126"/>
      <c r="FZ693" s="126"/>
      <c r="GA693" s="126"/>
      <c r="GB693" s="126"/>
      <c r="GC693" s="126"/>
      <c r="GD693" s="126"/>
      <c r="GE693" s="126"/>
      <c r="GF693" s="126"/>
      <c r="GG693" s="126"/>
      <c r="GH693" s="126"/>
      <c r="GI693" s="126"/>
      <c r="GJ693" s="126"/>
      <c r="GK693" s="126"/>
      <c r="GL693" s="126"/>
      <c r="GM693" s="126"/>
      <c r="GN693" s="126"/>
      <c r="GO693" s="126"/>
      <c r="GP693" s="126"/>
      <c r="GQ693" s="126"/>
      <c r="GR693" s="126"/>
      <c r="GS693" s="126"/>
      <c r="GT693" s="126"/>
      <c r="GU693" s="126"/>
      <c r="GV693" s="126"/>
      <c r="GW693" s="126"/>
      <c r="GX693" s="126"/>
      <c r="GY693" s="126"/>
      <c r="GZ693" s="126"/>
      <c r="HA693" s="126"/>
      <c r="HB693" s="126"/>
      <c r="HC693" s="126"/>
      <c r="HD693" s="126"/>
      <c r="HE693" s="126"/>
      <c r="HF693" s="126"/>
      <c r="HG693" s="126"/>
      <c r="HH693" s="126"/>
      <c r="HI693" s="126"/>
      <c r="HJ693" s="126"/>
      <c r="HK693" s="126"/>
      <c r="HL693" s="126"/>
      <c r="HM693" s="126"/>
      <c r="HN693" s="126"/>
      <c r="HO693" s="126"/>
      <c r="HP693" s="126"/>
      <c r="HQ693" s="126"/>
      <c r="HR693" s="126"/>
      <c r="HS693" s="126"/>
      <c r="HT693" s="126"/>
      <c r="HU693" s="126"/>
      <c r="HV693" s="126"/>
      <c r="HW693" s="126"/>
      <c r="HX693" s="126"/>
      <c r="HY693" s="126"/>
      <c r="HZ693" s="126"/>
      <c r="IA693" s="126"/>
      <c r="IB693" s="126"/>
      <c r="IC693" s="126"/>
      <c r="ID693" s="126"/>
      <c r="IE693" s="126"/>
      <c r="IF693" s="126"/>
      <c r="IG693" s="126"/>
      <c r="IH693" s="126"/>
      <c r="II693" s="126"/>
      <c r="IJ693" s="126"/>
      <c r="IK693" s="126"/>
      <c r="IL693" s="126"/>
      <c r="IM693" s="126"/>
      <c r="IN693" s="126"/>
      <c r="IO693" s="126"/>
      <c r="IP693" s="126"/>
      <c r="IQ693" s="126"/>
      <c r="IR693" s="126"/>
      <c r="IS693" s="126"/>
      <c r="IT693" s="126"/>
      <c r="IU693" s="126"/>
      <c r="IV693" s="126"/>
    </row>
    <row r="694" spans="1:256" ht="12.75">
      <c r="A694" s="267"/>
      <c r="B694" s="267"/>
      <c r="C694" s="497" t="s">
        <v>1043</v>
      </c>
      <c r="D694" s="497"/>
      <c r="E694" s="497"/>
      <c r="F694" s="497"/>
      <c r="G694" s="497"/>
      <c r="H694" s="497"/>
      <c r="I694" s="497"/>
      <c r="J694" s="497"/>
      <c r="K694" s="275">
        <f>SUM(K692:K693)</f>
        <v>176.0736</v>
      </c>
      <c r="FT694" s="126"/>
      <c r="FU694" s="126"/>
      <c r="FV694" s="126"/>
      <c r="FW694" s="126"/>
      <c r="FX694" s="126"/>
      <c r="FY694" s="126"/>
      <c r="FZ694" s="126"/>
      <c r="GA694" s="126"/>
      <c r="GB694" s="126"/>
      <c r="GC694" s="126"/>
      <c r="GD694" s="126"/>
      <c r="GE694" s="126"/>
      <c r="GF694" s="126"/>
      <c r="GG694" s="126"/>
      <c r="GH694" s="126"/>
      <c r="GI694" s="126"/>
      <c r="GJ694" s="126"/>
      <c r="GK694" s="126"/>
      <c r="GL694" s="126"/>
      <c r="GM694" s="126"/>
      <c r="GN694" s="126"/>
      <c r="GO694" s="126"/>
      <c r="GP694" s="126"/>
      <c r="GQ694" s="126"/>
      <c r="GR694" s="126"/>
      <c r="GS694" s="126"/>
      <c r="GT694" s="126"/>
      <c r="GU694" s="126"/>
      <c r="GV694" s="126"/>
      <c r="GW694" s="126"/>
      <c r="GX694" s="126"/>
      <c r="GY694" s="126"/>
      <c r="GZ694" s="126"/>
      <c r="HA694" s="126"/>
      <c r="HB694" s="126"/>
      <c r="HC694" s="126"/>
      <c r="HD694" s="126"/>
      <c r="HE694" s="126"/>
      <c r="HF694" s="126"/>
      <c r="HG694" s="126"/>
      <c r="HH694" s="126"/>
      <c r="HI694" s="126"/>
      <c r="HJ694" s="126"/>
      <c r="HK694" s="126"/>
      <c r="HL694" s="126"/>
      <c r="HM694" s="126"/>
      <c r="HN694" s="126"/>
      <c r="HO694" s="126"/>
      <c r="HP694" s="126"/>
      <c r="HQ694" s="126"/>
      <c r="HR694" s="126"/>
      <c r="HS694" s="126"/>
      <c r="HT694" s="126"/>
      <c r="HU694" s="126"/>
      <c r="HV694" s="126"/>
      <c r="HW694" s="126"/>
      <c r="HX694" s="126"/>
      <c r="HY694" s="126"/>
      <c r="HZ694" s="126"/>
      <c r="IA694" s="126"/>
      <c r="IB694" s="126"/>
      <c r="IC694" s="126"/>
      <c r="ID694" s="126"/>
      <c r="IE694" s="126"/>
      <c r="IF694" s="126"/>
      <c r="IG694" s="126"/>
      <c r="IH694" s="126"/>
      <c r="II694" s="126"/>
      <c r="IJ694" s="126"/>
      <c r="IK694" s="126"/>
      <c r="IL694" s="126"/>
      <c r="IM694" s="126"/>
      <c r="IN694" s="126"/>
      <c r="IO694" s="126"/>
      <c r="IP694" s="126"/>
      <c r="IQ694" s="126"/>
      <c r="IR694" s="126"/>
      <c r="IS694" s="126"/>
      <c r="IT694" s="126"/>
      <c r="IU694" s="126"/>
      <c r="IV694" s="126"/>
    </row>
    <row r="695" spans="1:256" ht="12.75">
      <c r="A695" s="267"/>
      <c r="B695" s="267"/>
      <c r="C695" s="494" t="s">
        <v>473</v>
      </c>
      <c r="D695" s="494"/>
      <c r="E695" s="494"/>
      <c r="F695" s="494"/>
      <c r="G695" s="494"/>
      <c r="H695" s="494"/>
      <c r="I695" s="494"/>
      <c r="J695" s="494"/>
      <c r="K695" s="494"/>
      <c r="FT695" s="126"/>
      <c r="FU695" s="126"/>
      <c r="FV695" s="126"/>
      <c r="FW695" s="126"/>
      <c r="FX695" s="126"/>
      <c r="FY695" s="126"/>
      <c r="FZ695" s="126"/>
      <c r="GA695" s="126"/>
      <c r="GB695" s="126"/>
      <c r="GC695" s="126"/>
      <c r="GD695" s="126"/>
      <c r="GE695" s="126"/>
      <c r="GF695" s="126"/>
      <c r="GG695" s="126"/>
      <c r="GH695" s="126"/>
      <c r="GI695" s="126"/>
      <c r="GJ695" s="126"/>
      <c r="GK695" s="126"/>
      <c r="GL695" s="126"/>
      <c r="GM695" s="126"/>
      <c r="GN695" s="126"/>
      <c r="GO695" s="126"/>
      <c r="GP695" s="126"/>
      <c r="GQ695" s="126"/>
      <c r="GR695" s="126"/>
      <c r="GS695" s="126"/>
      <c r="GT695" s="126"/>
      <c r="GU695" s="126"/>
      <c r="GV695" s="126"/>
      <c r="GW695" s="126"/>
      <c r="GX695" s="126"/>
      <c r="GY695" s="126"/>
      <c r="GZ695" s="126"/>
      <c r="HA695" s="126"/>
      <c r="HB695" s="126"/>
      <c r="HC695" s="126"/>
      <c r="HD695" s="126"/>
      <c r="HE695" s="126"/>
      <c r="HF695" s="126"/>
      <c r="HG695" s="126"/>
      <c r="HH695" s="126"/>
      <c r="HI695" s="126"/>
      <c r="HJ695" s="126"/>
      <c r="HK695" s="126"/>
      <c r="HL695" s="126"/>
      <c r="HM695" s="126"/>
      <c r="HN695" s="126"/>
      <c r="HO695" s="126"/>
      <c r="HP695" s="126"/>
      <c r="HQ695" s="126"/>
      <c r="HR695" s="126"/>
      <c r="HS695" s="126"/>
      <c r="HT695" s="126"/>
      <c r="HU695" s="126"/>
      <c r="HV695" s="126"/>
      <c r="HW695" s="126"/>
      <c r="HX695" s="126"/>
      <c r="HY695" s="126"/>
      <c r="HZ695" s="126"/>
      <c r="IA695" s="126"/>
      <c r="IB695" s="126"/>
      <c r="IC695" s="126"/>
      <c r="ID695" s="126"/>
      <c r="IE695" s="126"/>
      <c r="IF695" s="126"/>
      <c r="IG695" s="126"/>
      <c r="IH695" s="126"/>
      <c r="II695" s="126"/>
      <c r="IJ695" s="126"/>
      <c r="IK695" s="126"/>
      <c r="IL695" s="126"/>
      <c r="IM695" s="126"/>
      <c r="IN695" s="126"/>
      <c r="IO695" s="126"/>
      <c r="IP695" s="126"/>
      <c r="IQ695" s="126"/>
      <c r="IR695" s="126"/>
      <c r="IS695" s="126"/>
      <c r="IT695" s="126"/>
      <c r="IU695" s="126"/>
      <c r="IV695" s="126"/>
    </row>
    <row r="696" spans="1:256" ht="12.75">
      <c r="A696" s="267"/>
      <c r="B696" s="267"/>
      <c r="C696" s="498" t="s">
        <v>9</v>
      </c>
      <c r="D696" s="498"/>
      <c r="E696" s="267" t="s">
        <v>681</v>
      </c>
      <c r="F696" s="274" t="s">
        <v>80</v>
      </c>
      <c r="G696" s="274"/>
      <c r="H696" s="274"/>
      <c r="I696" s="274"/>
      <c r="J696" s="267" t="s">
        <v>1045</v>
      </c>
      <c r="K696" s="267" t="s">
        <v>1042</v>
      </c>
      <c r="FT696" s="126"/>
      <c r="FU696" s="126"/>
      <c r="FV696" s="126"/>
      <c r="FW696" s="126"/>
      <c r="FX696" s="126"/>
      <c r="FY696" s="126"/>
      <c r="FZ696" s="126"/>
      <c r="GA696" s="126"/>
      <c r="GB696" s="126"/>
      <c r="GC696" s="126"/>
      <c r="GD696" s="126"/>
      <c r="GE696" s="126"/>
      <c r="GF696" s="126"/>
      <c r="GG696" s="126"/>
      <c r="GH696" s="126"/>
      <c r="GI696" s="126"/>
      <c r="GJ696" s="126"/>
      <c r="GK696" s="126"/>
      <c r="GL696" s="126"/>
      <c r="GM696" s="126"/>
      <c r="GN696" s="126"/>
      <c r="GO696" s="126"/>
      <c r="GP696" s="126"/>
      <c r="GQ696" s="126"/>
      <c r="GR696" s="126"/>
      <c r="GS696" s="126"/>
      <c r="GT696" s="126"/>
      <c r="GU696" s="126"/>
      <c r="GV696" s="126"/>
      <c r="GW696" s="126"/>
      <c r="GX696" s="126"/>
      <c r="GY696" s="126"/>
      <c r="GZ696" s="126"/>
      <c r="HA696" s="126"/>
      <c r="HB696" s="126"/>
      <c r="HC696" s="126"/>
      <c r="HD696" s="126"/>
      <c r="HE696" s="126"/>
      <c r="HF696" s="126"/>
      <c r="HG696" s="126"/>
      <c r="HH696" s="126"/>
      <c r="HI696" s="126"/>
      <c r="HJ696" s="126"/>
      <c r="HK696" s="126"/>
      <c r="HL696" s="126"/>
      <c r="HM696" s="126"/>
      <c r="HN696" s="126"/>
      <c r="HO696" s="126"/>
      <c r="HP696" s="126"/>
      <c r="HQ696" s="126"/>
      <c r="HR696" s="126"/>
      <c r="HS696" s="126"/>
      <c r="HT696" s="126"/>
      <c r="HU696" s="126"/>
      <c r="HV696" s="126"/>
      <c r="HW696" s="126"/>
      <c r="HX696" s="126"/>
      <c r="HY696" s="126"/>
      <c r="HZ696" s="126"/>
      <c r="IA696" s="126"/>
      <c r="IB696" s="126"/>
      <c r="IC696" s="126"/>
      <c r="ID696" s="126"/>
      <c r="IE696" s="126"/>
      <c r="IF696" s="126"/>
      <c r="IG696" s="126"/>
      <c r="IH696" s="126"/>
      <c r="II696" s="126"/>
      <c r="IJ696" s="126"/>
      <c r="IK696" s="126"/>
      <c r="IL696" s="126"/>
      <c r="IM696" s="126"/>
      <c r="IN696" s="126"/>
      <c r="IO696" s="126"/>
      <c r="IP696" s="126"/>
      <c r="IQ696" s="126"/>
      <c r="IR696" s="126"/>
      <c r="IS696" s="126"/>
      <c r="IT696" s="126"/>
      <c r="IU696" s="126"/>
      <c r="IV696" s="126"/>
    </row>
    <row r="697" spans="1:256" ht="12.75" customHeight="1">
      <c r="A697" s="267">
        <v>4750</v>
      </c>
      <c r="B697" s="267" t="s">
        <v>1046</v>
      </c>
      <c r="C697" s="496" t="s">
        <v>1338</v>
      </c>
      <c r="D697" s="496"/>
      <c r="E697" s="267" t="s">
        <v>1181</v>
      </c>
      <c r="F697" s="279">
        <v>1.4</v>
      </c>
      <c r="G697" s="267"/>
      <c r="H697" s="274"/>
      <c r="I697" s="274"/>
      <c r="J697" s="275">
        <v>11.53</v>
      </c>
      <c r="K697" s="275">
        <f>F697*J697</f>
        <v>16.141999999999999</v>
      </c>
      <c r="FT697" s="126"/>
      <c r="FU697" s="126"/>
      <c r="FV697" s="126"/>
      <c r="FW697" s="126"/>
      <c r="FX697" s="126"/>
      <c r="FY697" s="126"/>
      <c r="FZ697" s="126"/>
      <c r="GA697" s="126"/>
      <c r="GB697" s="126"/>
      <c r="GC697" s="126"/>
      <c r="GD697" s="126"/>
      <c r="GE697" s="126"/>
      <c r="GF697" s="126"/>
      <c r="GG697" s="126"/>
      <c r="GH697" s="126"/>
      <c r="GI697" s="126"/>
      <c r="GJ697" s="126"/>
      <c r="GK697" s="126"/>
      <c r="GL697" s="126"/>
      <c r="GM697" s="126"/>
      <c r="GN697" s="126"/>
      <c r="GO697" s="126"/>
      <c r="GP697" s="126"/>
      <c r="GQ697" s="126"/>
      <c r="GR697" s="126"/>
      <c r="GS697" s="126"/>
      <c r="GT697" s="126"/>
      <c r="GU697" s="126"/>
      <c r="GV697" s="126"/>
      <c r="GW697" s="126"/>
      <c r="GX697" s="126"/>
      <c r="GY697" s="126"/>
      <c r="GZ697" s="126"/>
      <c r="HA697" s="126"/>
      <c r="HB697" s="126"/>
      <c r="HC697" s="126"/>
      <c r="HD697" s="126"/>
      <c r="HE697" s="126"/>
      <c r="HF697" s="126"/>
      <c r="HG697" s="126"/>
      <c r="HH697" s="126"/>
      <c r="HI697" s="126"/>
      <c r="HJ697" s="126"/>
      <c r="HK697" s="126"/>
      <c r="HL697" s="126"/>
      <c r="HM697" s="126"/>
      <c r="HN697" s="126"/>
      <c r="HO697" s="126"/>
      <c r="HP697" s="126"/>
      <c r="HQ697" s="126"/>
      <c r="HR697" s="126"/>
      <c r="HS697" s="126"/>
      <c r="HT697" s="126"/>
      <c r="HU697" s="126"/>
      <c r="HV697" s="126"/>
      <c r="HW697" s="126"/>
      <c r="HX697" s="126"/>
      <c r="HY697" s="126"/>
      <c r="HZ697" s="126"/>
      <c r="IA697" s="126"/>
      <c r="IB697" s="126"/>
      <c r="IC697" s="126"/>
      <c r="ID697" s="126"/>
      <c r="IE697" s="126"/>
      <c r="IF697" s="126"/>
      <c r="IG697" s="126"/>
      <c r="IH697" s="126"/>
      <c r="II697" s="126"/>
      <c r="IJ697" s="126"/>
      <c r="IK697" s="126"/>
      <c r="IL697" s="126"/>
      <c r="IM697" s="126"/>
      <c r="IN697" s="126"/>
      <c r="IO697" s="126"/>
      <c r="IP697" s="126"/>
      <c r="IQ697" s="126"/>
      <c r="IR697" s="126"/>
      <c r="IS697" s="126"/>
      <c r="IT697" s="126"/>
      <c r="IU697" s="126"/>
      <c r="IV697" s="126"/>
    </row>
    <row r="698" spans="1:256" ht="12.75" customHeight="1">
      <c r="A698" s="267">
        <v>6111</v>
      </c>
      <c r="B698" s="267" t="s">
        <v>1046</v>
      </c>
      <c r="C698" s="496" t="s">
        <v>1344</v>
      </c>
      <c r="D698" s="496"/>
      <c r="E698" s="267" t="s">
        <v>1181</v>
      </c>
      <c r="F698" s="307">
        <v>3</v>
      </c>
      <c r="G698" s="274"/>
      <c r="H698" s="274"/>
      <c r="I698" s="274"/>
      <c r="J698" s="285">
        <v>8.08</v>
      </c>
      <c r="K698" s="275">
        <f>F698*J698</f>
        <v>24.240000000000002</v>
      </c>
      <c r="FT698" s="126"/>
      <c r="FU698" s="126"/>
      <c r="FV698" s="126"/>
      <c r="FW698" s="126"/>
      <c r="FX698" s="126"/>
      <c r="FY698" s="126"/>
      <c r="FZ698" s="126"/>
      <c r="GA698" s="126"/>
      <c r="GB698" s="126"/>
      <c r="GC698" s="126"/>
      <c r="GD698" s="126"/>
      <c r="GE698" s="126"/>
      <c r="GF698" s="126"/>
      <c r="GG698" s="126"/>
      <c r="GH698" s="126"/>
      <c r="GI698" s="126"/>
      <c r="GJ698" s="126"/>
      <c r="GK698" s="126"/>
      <c r="GL698" s="126"/>
      <c r="GM698" s="126"/>
      <c r="GN698" s="126"/>
      <c r="GO698" s="126"/>
      <c r="GP698" s="126"/>
      <c r="GQ698" s="126"/>
      <c r="GR698" s="126"/>
      <c r="GS698" s="126"/>
      <c r="GT698" s="126"/>
      <c r="GU698" s="126"/>
      <c r="GV698" s="126"/>
      <c r="GW698" s="126"/>
      <c r="GX698" s="126"/>
      <c r="GY698" s="126"/>
      <c r="GZ698" s="126"/>
      <c r="HA698" s="126"/>
      <c r="HB698" s="126"/>
      <c r="HC698" s="126"/>
      <c r="HD698" s="126"/>
      <c r="HE698" s="126"/>
      <c r="HF698" s="126"/>
      <c r="HG698" s="126"/>
      <c r="HH698" s="126"/>
      <c r="HI698" s="126"/>
      <c r="HJ698" s="126"/>
      <c r="HK698" s="126"/>
      <c r="HL698" s="126"/>
      <c r="HM698" s="126"/>
      <c r="HN698" s="126"/>
      <c r="HO698" s="126"/>
      <c r="HP698" s="126"/>
      <c r="HQ698" s="126"/>
      <c r="HR698" s="126"/>
      <c r="HS698" s="126"/>
      <c r="HT698" s="126"/>
      <c r="HU698" s="126"/>
      <c r="HV698" s="126"/>
      <c r="HW698" s="126"/>
      <c r="HX698" s="126"/>
      <c r="HY698" s="126"/>
      <c r="HZ698" s="126"/>
      <c r="IA698" s="126"/>
      <c r="IB698" s="126"/>
      <c r="IC698" s="126"/>
      <c r="ID698" s="126"/>
      <c r="IE698" s="126"/>
      <c r="IF698" s="126"/>
      <c r="IG698" s="126"/>
      <c r="IH698" s="126"/>
      <c r="II698" s="126"/>
      <c r="IJ698" s="126"/>
      <c r="IK698" s="126"/>
      <c r="IL698" s="126"/>
      <c r="IM698" s="126"/>
      <c r="IN698" s="126"/>
      <c r="IO698" s="126"/>
      <c r="IP698" s="126"/>
      <c r="IQ698" s="126"/>
      <c r="IR698" s="126"/>
      <c r="IS698" s="126"/>
      <c r="IT698" s="126"/>
      <c r="IU698" s="126"/>
      <c r="IV698" s="126"/>
    </row>
    <row r="699" spans="1:256" ht="12.75">
      <c r="A699" s="267"/>
      <c r="B699" s="267"/>
      <c r="C699" s="497" t="s">
        <v>1043</v>
      </c>
      <c r="D699" s="497"/>
      <c r="E699" s="497"/>
      <c r="F699" s="497"/>
      <c r="G699" s="497"/>
      <c r="H699" s="497"/>
      <c r="I699" s="497"/>
      <c r="J699" s="497"/>
      <c r="K699" s="275">
        <f>SUM(K697:K698)</f>
        <v>40.382000000000005</v>
      </c>
    </row>
    <row r="700" spans="1:256" ht="12.75">
      <c r="A700" s="267"/>
      <c r="B700" s="267"/>
      <c r="C700" s="497" t="s">
        <v>1053</v>
      </c>
      <c r="D700" s="497"/>
      <c r="E700" s="282">
        <v>1</v>
      </c>
      <c r="F700" s="497" t="s">
        <v>1054</v>
      </c>
      <c r="G700" s="497"/>
      <c r="H700" s="497"/>
      <c r="I700" s="497"/>
      <c r="J700" s="497"/>
      <c r="K700" s="275">
        <f>K699+K694+K689+K685</f>
        <v>216.4556</v>
      </c>
    </row>
    <row r="701" spans="1:256" ht="12.75">
      <c r="A701" s="267"/>
      <c r="B701" s="267"/>
      <c r="C701" s="518" t="s">
        <v>1055</v>
      </c>
      <c r="D701" s="518"/>
      <c r="E701" s="518"/>
      <c r="F701" s="518"/>
      <c r="G701" s="518"/>
      <c r="H701" s="518"/>
      <c r="I701" s="518"/>
      <c r="J701" s="518"/>
      <c r="K701" s="275">
        <f>K700/E700</f>
        <v>216.4556</v>
      </c>
    </row>
    <row r="702" spans="1:256" ht="12.75">
      <c r="A702" s="267"/>
      <c r="B702" s="267"/>
      <c r="C702" s="518" t="s">
        <v>1329</v>
      </c>
      <c r="D702" s="518"/>
      <c r="E702" s="518"/>
      <c r="F702" s="518"/>
      <c r="G702" s="518"/>
      <c r="H702" s="518"/>
      <c r="I702" s="518"/>
      <c r="J702" s="518"/>
      <c r="K702" s="275">
        <v>1</v>
      </c>
    </row>
    <row r="703" spans="1:256" ht="12.75">
      <c r="A703" s="264"/>
      <c r="B703" s="264"/>
      <c r="C703" s="500" t="s">
        <v>1056</v>
      </c>
      <c r="D703" s="500"/>
      <c r="E703" s="500"/>
      <c r="F703" s="500"/>
      <c r="G703" s="500"/>
      <c r="H703" s="500"/>
      <c r="I703" s="500"/>
      <c r="J703" s="500"/>
      <c r="K703" s="283">
        <f>K701*K702</f>
        <v>216.4556</v>
      </c>
    </row>
    <row r="704" spans="1:256" ht="12.75">
      <c r="A704" s="498"/>
      <c r="B704" s="498"/>
      <c r="C704" s="498"/>
      <c r="D704" s="498"/>
      <c r="E704" s="498"/>
      <c r="F704" s="498"/>
      <c r="G704" s="498"/>
      <c r="H704" s="498"/>
      <c r="I704" s="498"/>
      <c r="J704" s="498"/>
      <c r="K704" s="498"/>
    </row>
    <row r="705" spans="1:256" ht="15.75" customHeight="1">
      <c r="A705" s="264" t="s">
        <v>78</v>
      </c>
      <c r="B705" s="264" t="s">
        <v>1031</v>
      </c>
      <c r="C705" s="265" t="s">
        <v>0</v>
      </c>
      <c r="D705" s="265"/>
      <c r="E705" s="491" t="s">
        <v>1032</v>
      </c>
      <c r="F705" s="491"/>
      <c r="G705" s="491"/>
      <c r="H705" s="491"/>
      <c r="I705" s="491"/>
      <c r="J705" s="491"/>
      <c r="K705" s="266" t="s">
        <v>290</v>
      </c>
    </row>
    <row r="706" spans="1:256" ht="12.75">
      <c r="A706" s="267"/>
      <c r="B706" s="267"/>
      <c r="C706" s="492" t="s">
        <v>1033</v>
      </c>
      <c r="D706" s="492"/>
      <c r="E706" s="492"/>
      <c r="F706" s="492"/>
      <c r="G706" s="492"/>
      <c r="H706" s="492"/>
      <c r="I706" s="492"/>
      <c r="J706" s="269" t="s">
        <v>1034</v>
      </c>
      <c r="K706" s="270">
        <v>42248</v>
      </c>
    </row>
    <row r="707" spans="1:256" ht="26.25" customHeight="1">
      <c r="A707" s="267"/>
      <c r="B707" s="267"/>
      <c r="C707" s="496" t="s">
        <v>1345</v>
      </c>
      <c r="D707" s="496"/>
      <c r="E707" s="496"/>
      <c r="F707" s="271"/>
      <c r="G707" s="271"/>
      <c r="H707" s="271"/>
      <c r="I707" s="271"/>
      <c r="J707" s="269" t="s">
        <v>1036</v>
      </c>
      <c r="K707" s="272" t="s">
        <v>79</v>
      </c>
    </row>
    <row r="708" spans="1:256" ht="12.75">
      <c r="A708" s="267"/>
      <c r="B708" s="267"/>
      <c r="C708" s="494" t="s">
        <v>1037</v>
      </c>
      <c r="D708" s="494"/>
      <c r="E708" s="494"/>
      <c r="F708" s="494"/>
      <c r="G708" s="494"/>
      <c r="H708" s="494"/>
      <c r="I708" s="494"/>
      <c r="J708" s="494"/>
      <c r="K708" s="494"/>
    </row>
    <row r="709" spans="1:256" ht="12.75">
      <c r="A709" s="267"/>
      <c r="B709" s="267"/>
      <c r="C709" s="492" t="s">
        <v>9</v>
      </c>
      <c r="D709" s="492"/>
      <c r="E709" s="268" t="s">
        <v>681</v>
      </c>
      <c r="F709" s="273" t="s">
        <v>80</v>
      </c>
      <c r="G709" s="273" t="s">
        <v>1038</v>
      </c>
      <c r="H709" s="273" t="s">
        <v>1039</v>
      </c>
      <c r="I709" s="273" t="s">
        <v>1040</v>
      </c>
      <c r="J709" s="267" t="s">
        <v>1041</v>
      </c>
      <c r="K709" s="268" t="s">
        <v>1042</v>
      </c>
    </row>
    <row r="710" spans="1:256" ht="12.75">
      <c r="A710" s="267">
        <v>73477</v>
      </c>
      <c r="B710" s="267" t="s">
        <v>1046</v>
      </c>
      <c r="C710" s="493" t="s">
        <v>1346</v>
      </c>
      <c r="D710" s="493"/>
      <c r="E710" s="267" t="s">
        <v>1181</v>
      </c>
      <c r="F710" s="267">
        <f>6*2</f>
        <v>12</v>
      </c>
      <c r="G710" s="267"/>
      <c r="H710" s="274"/>
      <c r="I710" s="274"/>
      <c r="J710" s="275">
        <v>48.86</v>
      </c>
      <c r="K710" s="275">
        <f>J710*F710</f>
        <v>586.31999999999994</v>
      </c>
      <c r="FT710" s="126"/>
      <c r="FU710" s="126"/>
      <c r="FV710" s="126"/>
      <c r="FW710" s="126"/>
      <c r="FX710" s="126"/>
      <c r="FY710" s="126"/>
      <c r="FZ710" s="126"/>
      <c r="GA710" s="126"/>
      <c r="GB710" s="126"/>
      <c r="GC710" s="126"/>
      <c r="GD710" s="126"/>
      <c r="GE710" s="126"/>
      <c r="GF710" s="126"/>
      <c r="GG710" s="126"/>
      <c r="GH710" s="126"/>
      <c r="GI710" s="126"/>
      <c r="GJ710" s="126"/>
      <c r="GK710" s="126"/>
      <c r="GL710" s="126"/>
      <c r="GM710" s="126"/>
      <c r="GN710" s="126"/>
      <c r="GO710" s="126"/>
      <c r="GP710" s="126"/>
      <c r="GQ710" s="126"/>
      <c r="GR710" s="126"/>
      <c r="GS710" s="126"/>
      <c r="GT710" s="126"/>
      <c r="GU710" s="126"/>
      <c r="GV710" s="126"/>
      <c r="GW710" s="126"/>
      <c r="GX710" s="126"/>
      <c r="GY710" s="126"/>
      <c r="GZ710" s="126"/>
      <c r="HA710" s="126"/>
      <c r="HB710" s="126"/>
      <c r="HC710" s="126"/>
      <c r="HD710" s="126"/>
      <c r="HE710" s="126"/>
      <c r="HF710" s="126"/>
      <c r="HG710" s="126"/>
      <c r="HH710" s="126"/>
      <c r="HI710" s="126"/>
      <c r="HJ710" s="126"/>
      <c r="HK710" s="126"/>
      <c r="HL710" s="126"/>
      <c r="HM710" s="126"/>
      <c r="HN710" s="126"/>
      <c r="HO710" s="126"/>
      <c r="HP710" s="126"/>
      <c r="HQ710" s="126"/>
      <c r="HR710" s="126"/>
      <c r="HS710" s="126"/>
      <c r="HT710" s="126"/>
      <c r="HU710" s="126"/>
      <c r="HV710" s="126"/>
      <c r="HW710" s="126"/>
      <c r="HX710" s="126"/>
      <c r="HY710" s="126"/>
      <c r="HZ710" s="126"/>
      <c r="IA710" s="126"/>
      <c r="IB710" s="126"/>
      <c r="IC710" s="126"/>
      <c r="ID710" s="126"/>
      <c r="IE710" s="126"/>
      <c r="IF710" s="126"/>
      <c r="IG710" s="126"/>
      <c r="IH710" s="126"/>
      <c r="II710" s="126"/>
      <c r="IJ710" s="126"/>
      <c r="IK710" s="126"/>
      <c r="IL710" s="126"/>
      <c r="IM710" s="126"/>
      <c r="IN710" s="126"/>
      <c r="IO710" s="126"/>
      <c r="IP710" s="126"/>
      <c r="IQ710" s="126"/>
      <c r="IR710" s="126"/>
      <c r="IS710" s="126"/>
      <c r="IT710" s="126"/>
      <c r="IU710" s="126"/>
      <c r="IV710" s="126"/>
    </row>
    <row r="711" spans="1:256" ht="12.75">
      <c r="A711" s="267"/>
      <c r="B711" s="267"/>
      <c r="C711" s="497" t="s">
        <v>1043</v>
      </c>
      <c r="D711" s="497"/>
      <c r="E711" s="497"/>
      <c r="F711" s="497"/>
      <c r="G711" s="497"/>
      <c r="H711" s="497"/>
      <c r="I711" s="497"/>
      <c r="J711" s="497"/>
      <c r="K711" s="275">
        <f>SUM(K710)</f>
        <v>586.31999999999994</v>
      </c>
      <c r="FT711" s="126"/>
      <c r="FU711" s="126"/>
      <c r="FV711" s="126"/>
      <c r="FW711" s="126"/>
      <c r="FX711" s="126"/>
      <c r="FY711" s="126"/>
      <c r="FZ711" s="126"/>
      <c r="GA711" s="126"/>
      <c r="GB711" s="126"/>
      <c r="GC711" s="126"/>
      <c r="GD711" s="126"/>
      <c r="GE711" s="126"/>
      <c r="GF711" s="126"/>
      <c r="GG711" s="126"/>
      <c r="GH711" s="126"/>
      <c r="GI711" s="126"/>
      <c r="GJ711" s="126"/>
      <c r="GK711" s="126"/>
      <c r="GL711" s="126"/>
      <c r="GM711" s="126"/>
      <c r="GN711" s="126"/>
      <c r="GO711" s="126"/>
      <c r="GP711" s="126"/>
      <c r="GQ711" s="126"/>
      <c r="GR711" s="126"/>
      <c r="GS711" s="126"/>
      <c r="GT711" s="126"/>
      <c r="GU711" s="126"/>
      <c r="GV711" s="126"/>
      <c r="GW711" s="126"/>
      <c r="GX711" s="126"/>
      <c r="GY711" s="126"/>
      <c r="GZ711" s="126"/>
      <c r="HA711" s="126"/>
      <c r="HB711" s="126"/>
      <c r="HC711" s="126"/>
      <c r="HD711" s="126"/>
      <c r="HE711" s="126"/>
      <c r="HF711" s="126"/>
      <c r="HG711" s="126"/>
      <c r="HH711" s="126"/>
      <c r="HI711" s="126"/>
      <c r="HJ711" s="126"/>
      <c r="HK711" s="126"/>
      <c r="HL711" s="126"/>
      <c r="HM711" s="126"/>
      <c r="HN711" s="126"/>
      <c r="HO711" s="126"/>
      <c r="HP711" s="126"/>
      <c r="HQ711" s="126"/>
      <c r="HR711" s="126"/>
      <c r="HS711" s="126"/>
      <c r="HT711" s="126"/>
      <c r="HU711" s="126"/>
      <c r="HV711" s="126"/>
      <c r="HW711" s="126"/>
      <c r="HX711" s="126"/>
      <c r="HY711" s="126"/>
      <c r="HZ711" s="126"/>
      <c r="IA711" s="126"/>
      <c r="IB711" s="126"/>
      <c r="IC711" s="126"/>
      <c r="ID711" s="126"/>
      <c r="IE711" s="126"/>
      <c r="IF711" s="126"/>
      <c r="IG711" s="126"/>
      <c r="IH711" s="126"/>
      <c r="II711" s="126"/>
      <c r="IJ711" s="126"/>
      <c r="IK711" s="126"/>
      <c r="IL711" s="126"/>
      <c r="IM711" s="126"/>
      <c r="IN711" s="126"/>
      <c r="IO711" s="126"/>
      <c r="IP711" s="126"/>
      <c r="IQ711" s="126"/>
      <c r="IR711" s="126"/>
      <c r="IS711" s="126"/>
      <c r="IT711" s="126"/>
      <c r="IU711" s="126"/>
      <c r="IV711" s="126"/>
    </row>
    <row r="712" spans="1:256" ht="12.75">
      <c r="A712" s="267"/>
      <c r="B712" s="267"/>
      <c r="C712" s="494" t="s">
        <v>1044</v>
      </c>
      <c r="D712" s="494"/>
      <c r="E712" s="494"/>
      <c r="F712" s="494"/>
      <c r="G712" s="494"/>
      <c r="H712" s="494"/>
      <c r="I712" s="494"/>
      <c r="J712" s="494"/>
      <c r="K712" s="494"/>
      <c r="FT712" s="126"/>
      <c r="FU712" s="126"/>
      <c r="FV712" s="126"/>
      <c r="FW712" s="126"/>
      <c r="FX712" s="126"/>
      <c r="FY712" s="126"/>
      <c r="FZ712" s="126"/>
      <c r="GA712" s="126"/>
      <c r="GB712" s="126"/>
      <c r="GC712" s="126"/>
      <c r="GD712" s="126"/>
      <c r="GE712" s="126"/>
      <c r="GF712" s="126"/>
      <c r="GG712" s="126"/>
      <c r="GH712" s="126"/>
      <c r="GI712" s="126"/>
      <c r="GJ712" s="126"/>
      <c r="GK712" s="126"/>
      <c r="GL712" s="126"/>
      <c r="GM712" s="126"/>
      <c r="GN712" s="126"/>
      <c r="GO712" s="126"/>
      <c r="GP712" s="126"/>
      <c r="GQ712" s="126"/>
      <c r="GR712" s="126"/>
      <c r="GS712" s="126"/>
      <c r="GT712" s="126"/>
      <c r="GU712" s="126"/>
      <c r="GV712" s="126"/>
      <c r="GW712" s="126"/>
      <c r="GX712" s="126"/>
      <c r="GY712" s="126"/>
      <c r="GZ712" s="126"/>
      <c r="HA712" s="126"/>
      <c r="HB712" s="126"/>
      <c r="HC712" s="126"/>
      <c r="HD712" s="126"/>
      <c r="HE712" s="126"/>
      <c r="HF712" s="126"/>
      <c r="HG712" s="126"/>
      <c r="HH712" s="126"/>
      <c r="HI712" s="126"/>
      <c r="HJ712" s="126"/>
      <c r="HK712" s="126"/>
      <c r="HL712" s="126"/>
      <c r="HM712" s="126"/>
      <c r="HN712" s="126"/>
      <c r="HO712" s="126"/>
      <c r="HP712" s="126"/>
      <c r="HQ712" s="126"/>
      <c r="HR712" s="126"/>
      <c r="HS712" s="126"/>
      <c r="HT712" s="126"/>
      <c r="HU712" s="126"/>
      <c r="HV712" s="126"/>
      <c r="HW712" s="126"/>
      <c r="HX712" s="126"/>
      <c r="HY712" s="126"/>
      <c r="HZ712" s="126"/>
      <c r="IA712" s="126"/>
      <c r="IB712" s="126"/>
      <c r="IC712" s="126"/>
      <c r="ID712" s="126"/>
      <c r="IE712" s="126"/>
      <c r="IF712" s="126"/>
      <c r="IG712" s="126"/>
      <c r="IH712" s="126"/>
      <c r="II712" s="126"/>
      <c r="IJ712" s="126"/>
      <c r="IK712" s="126"/>
      <c r="IL712" s="126"/>
      <c r="IM712" s="126"/>
      <c r="IN712" s="126"/>
      <c r="IO712" s="126"/>
      <c r="IP712" s="126"/>
      <c r="IQ712" s="126"/>
      <c r="IR712" s="126"/>
      <c r="IS712" s="126"/>
      <c r="IT712" s="126"/>
      <c r="IU712" s="126"/>
      <c r="IV712" s="126"/>
    </row>
    <row r="713" spans="1:256" ht="12.75">
      <c r="A713" s="267"/>
      <c r="B713" s="267"/>
      <c r="C713" s="498" t="s">
        <v>9</v>
      </c>
      <c r="D713" s="498"/>
      <c r="E713" s="267" t="s">
        <v>681</v>
      </c>
      <c r="F713" s="274" t="s">
        <v>80</v>
      </c>
      <c r="G713" s="274"/>
      <c r="H713" s="274"/>
      <c r="I713" s="274"/>
      <c r="J713" s="267" t="s">
        <v>1045</v>
      </c>
      <c r="K713" s="267" t="s">
        <v>1042</v>
      </c>
      <c r="FT713" s="126"/>
      <c r="FU713" s="126"/>
      <c r="FV713" s="126"/>
      <c r="FW713" s="126"/>
      <c r="FX713" s="126"/>
      <c r="FY713" s="126"/>
      <c r="FZ713" s="126"/>
      <c r="GA713" s="126"/>
      <c r="GB713" s="126"/>
      <c r="GC713" s="126"/>
      <c r="GD713" s="126"/>
      <c r="GE713" s="126"/>
      <c r="GF713" s="126"/>
      <c r="GG713" s="126"/>
      <c r="GH713" s="126"/>
      <c r="GI713" s="126"/>
      <c r="GJ713" s="126"/>
      <c r="GK713" s="126"/>
      <c r="GL713" s="126"/>
      <c r="GM713" s="126"/>
      <c r="GN713" s="126"/>
      <c r="GO713" s="126"/>
      <c r="GP713" s="126"/>
      <c r="GQ713" s="126"/>
      <c r="GR713" s="126"/>
      <c r="GS713" s="126"/>
      <c r="GT713" s="126"/>
      <c r="GU713" s="126"/>
      <c r="GV713" s="126"/>
      <c r="GW713" s="126"/>
      <c r="GX713" s="126"/>
      <c r="GY713" s="126"/>
      <c r="GZ713" s="126"/>
      <c r="HA713" s="126"/>
      <c r="HB713" s="126"/>
      <c r="HC713" s="126"/>
      <c r="HD713" s="126"/>
      <c r="HE713" s="126"/>
      <c r="HF713" s="126"/>
      <c r="HG713" s="126"/>
      <c r="HH713" s="126"/>
      <c r="HI713" s="126"/>
      <c r="HJ713" s="126"/>
      <c r="HK713" s="126"/>
      <c r="HL713" s="126"/>
      <c r="HM713" s="126"/>
      <c r="HN713" s="126"/>
      <c r="HO713" s="126"/>
      <c r="HP713" s="126"/>
      <c r="HQ713" s="126"/>
      <c r="HR713" s="126"/>
      <c r="HS713" s="126"/>
      <c r="HT713" s="126"/>
      <c r="HU713" s="126"/>
      <c r="HV713" s="126"/>
      <c r="HW713" s="126"/>
      <c r="HX713" s="126"/>
      <c r="HY713" s="126"/>
      <c r="HZ713" s="126"/>
      <c r="IA713" s="126"/>
      <c r="IB713" s="126"/>
      <c r="IC713" s="126"/>
      <c r="ID713" s="126"/>
      <c r="IE713" s="126"/>
      <c r="IF713" s="126"/>
      <c r="IG713" s="126"/>
      <c r="IH713" s="126"/>
      <c r="II713" s="126"/>
      <c r="IJ713" s="126"/>
      <c r="IK713" s="126"/>
      <c r="IL713" s="126"/>
      <c r="IM713" s="126"/>
      <c r="IN713" s="126"/>
      <c r="IO713" s="126"/>
      <c r="IP713" s="126"/>
      <c r="IQ713" s="126"/>
      <c r="IR713" s="126"/>
      <c r="IS713" s="126"/>
      <c r="IT713" s="126"/>
      <c r="IU713" s="126"/>
      <c r="IV713" s="126"/>
    </row>
    <row r="714" spans="1:256" ht="12.75" customHeight="1">
      <c r="A714" s="267">
        <v>25</v>
      </c>
      <c r="B714" s="267" t="s">
        <v>1046</v>
      </c>
      <c r="C714" s="496" t="s">
        <v>1358</v>
      </c>
      <c r="D714" s="496"/>
      <c r="E714" s="267" t="s">
        <v>445</v>
      </c>
      <c r="F714" s="307">
        <f>5*2.1*3.85*2.5</f>
        <v>101.06250000000001</v>
      </c>
      <c r="G714" s="274"/>
      <c r="H714" s="274"/>
      <c r="I714" s="274"/>
      <c r="J714" s="280">
        <v>4.58</v>
      </c>
      <c r="K714" s="275">
        <f t="shared" ref="K714:K720" si="16">F714*J714</f>
        <v>462.86625000000009</v>
      </c>
      <c r="FT714" s="126"/>
      <c r="FU714" s="126"/>
      <c r="FV714" s="126"/>
      <c r="FW714" s="126"/>
      <c r="FX714" s="126"/>
      <c r="FY714" s="126"/>
      <c r="FZ714" s="126"/>
      <c r="GA714" s="126"/>
      <c r="GB714" s="126"/>
      <c r="GC714" s="126"/>
      <c r="GD714" s="126"/>
      <c r="GE714" s="126"/>
      <c r="GF714" s="126"/>
      <c r="GG714" s="126"/>
      <c r="GH714" s="126"/>
      <c r="GI714" s="126"/>
      <c r="GJ714" s="126"/>
      <c r="GK714" s="126"/>
      <c r="GL714" s="126"/>
      <c r="GM714" s="126"/>
      <c r="GN714" s="126"/>
      <c r="GO714" s="126"/>
      <c r="GP714" s="126"/>
      <c r="GQ714" s="126"/>
      <c r="GR714" s="126"/>
      <c r="GS714" s="126"/>
      <c r="GT714" s="126"/>
      <c r="GU714" s="126"/>
      <c r="GV714" s="126"/>
      <c r="GW714" s="126"/>
      <c r="GX714" s="126"/>
      <c r="GY714" s="126"/>
      <c r="GZ714" s="126"/>
      <c r="HA714" s="126"/>
      <c r="HB714" s="126"/>
      <c r="HC714" s="126"/>
      <c r="HD714" s="126"/>
      <c r="HE714" s="126"/>
      <c r="HF714" s="126"/>
      <c r="HG714" s="126"/>
      <c r="HH714" s="126"/>
      <c r="HI714" s="126"/>
      <c r="HJ714" s="126"/>
      <c r="HK714" s="126"/>
      <c r="HL714" s="126"/>
      <c r="HM714" s="126"/>
      <c r="HN714" s="126"/>
      <c r="HO714" s="126"/>
      <c r="HP714" s="126"/>
      <c r="HQ714" s="126"/>
      <c r="HR714" s="126"/>
      <c r="HS714" s="126"/>
      <c r="HT714" s="126"/>
      <c r="HU714" s="126"/>
      <c r="HV714" s="126"/>
      <c r="HW714" s="126"/>
      <c r="HX714" s="126"/>
      <c r="HY714" s="126"/>
      <c r="HZ714" s="126"/>
      <c r="IA714" s="126"/>
      <c r="IB714" s="126"/>
      <c r="IC714" s="126"/>
      <c r="ID714" s="126"/>
      <c r="IE714" s="126"/>
      <c r="IF714" s="126"/>
      <c r="IG714" s="126"/>
      <c r="IH714" s="126"/>
      <c r="II714" s="126"/>
      <c r="IJ714" s="126"/>
      <c r="IK714" s="126"/>
      <c r="IL714" s="126"/>
      <c r="IM714" s="126"/>
      <c r="IN714" s="126"/>
      <c r="IO714" s="126"/>
      <c r="IP714" s="126"/>
      <c r="IQ714" s="126"/>
      <c r="IR714" s="126"/>
      <c r="IS714" s="126"/>
      <c r="IT714" s="126"/>
      <c r="IU714" s="126"/>
      <c r="IV714" s="126"/>
    </row>
    <row r="715" spans="1:256" ht="12.75" customHeight="1">
      <c r="A715" s="267">
        <v>554</v>
      </c>
      <c r="B715" s="267" t="s">
        <v>1046</v>
      </c>
      <c r="C715" s="496" t="s">
        <v>1348</v>
      </c>
      <c r="D715" s="496"/>
      <c r="E715" s="267" t="s">
        <v>445</v>
      </c>
      <c r="F715" s="307">
        <f>((4*0.9)+(2.1*2))*1.9*2.5</f>
        <v>37.049999999999997</v>
      </c>
      <c r="G715" s="274"/>
      <c r="H715" s="274"/>
      <c r="I715" s="274"/>
      <c r="J715" s="280">
        <v>4.51</v>
      </c>
      <c r="K715" s="275">
        <f t="shared" si="16"/>
        <v>167.09549999999999</v>
      </c>
      <c r="FT715" s="126"/>
      <c r="FU715" s="126"/>
      <c r="FV715" s="126"/>
      <c r="FW715" s="126"/>
      <c r="FX715" s="126"/>
      <c r="FY715" s="126"/>
      <c r="FZ715" s="126"/>
      <c r="GA715" s="126"/>
      <c r="GB715" s="126"/>
      <c r="GC715" s="126"/>
      <c r="GD715" s="126"/>
      <c r="GE715" s="126"/>
      <c r="GF715" s="126"/>
      <c r="GG715" s="126"/>
      <c r="GH715" s="126"/>
      <c r="GI715" s="126"/>
      <c r="GJ715" s="126"/>
      <c r="GK715" s="126"/>
      <c r="GL715" s="126"/>
      <c r="GM715" s="126"/>
      <c r="GN715" s="126"/>
      <c r="GO715" s="126"/>
      <c r="GP715" s="126"/>
      <c r="GQ715" s="126"/>
      <c r="GR715" s="126"/>
      <c r="GS715" s="126"/>
      <c r="GT715" s="126"/>
      <c r="GU715" s="126"/>
      <c r="GV715" s="126"/>
      <c r="GW715" s="126"/>
      <c r="GX715" s="126"/>
      <c r="GY715" s="126"/>
      <c r="GZ715" s="126"/>
      <c r="HA715" s="126"/>
      <c r="HB715" s="126"/>
      <c r="HC715" s="126"/>
      <c r="HD715" s="126"/>
      <c r="HE715" s="126"/>
      <c r="HF715" s="126"/>
      <c r="HG715" s="126"/>
      <c r="HH715" s="126"/>
      <c r="HI715" s="126"/>
      <c r="HJ715" s="126"/>
      <c r="HK715" s="126"/>
      <c r="HL715" s="126"/>
      <c r="HM715" s="126"/>
      <c r="HN715" s="126"/>
      <c r="HO715" s="126"/>
      <c r="HP715" s="126"/>
      <c r="HQ715" s="126"/>
      <c r="HR715" s="126"/>
      <c r="HS715" s="126"/>
      <c r="HT715" s="126"/>
      <c r="HU715" s="126"/>
      <c r="HV715" s="126"/>
      <c r="HW715" s="126"/>
      <c r="HX715" s="126"/>
      <c r="HY715" s="126"/>
      <c r="HZ715" s="126"/>
      <c r="IA715" s="126"/>
      <c r="IB715" s="126"/>
      <c r="IC715" s="126"/>
      <c r="ID715" s="126"/>
      <c r="IE715" s="126"/>
      <c r="IF715" s="126"/>
      <c r="IG715" s="126"/>
      <c r="IH715" s="126"/>
      <c r="II715" s="126"/>
      <c r="IJ715" s="126"/>
      <c r="IK715" s="126"/>
      <c r="IL715" s="126"/>
      <c r="IM715" s="126"/>
      <c r="IN715" s="126"/>
      <c r="IO715" s="126"/>
      <c r="IP715" s="126"/>
      <c r="IQ715" s="126"/>
      <c r="IR715" s="126"/>
      <c r="IS715" s="126"/>
      <c r="IT715" s="126"/>
      <c r="IU715" s="126"/>
      <c r="IV715" s="126"/>
    </row>
    <row r="716" spans="1:256" ht="12.75" customHeight="1">
      <c r="A716" s="267">
        <v>7158</v>
      </c>
      <c r="B716" s="267" t="s">
        <v>1046</v>
      </c>
      <c r="C716" s="496" t="s">
        <v>1349</v>
      </c>
      <c r="D716" s="496"/>
      <c r="E716" s="267" t="s">
        <v>103</v>
      </c>
      <c r="F716" s="307">
        <f>2.1*0.9*2.5</f>
        <v>4.7250000000000005</v>
      </c>
      <c r="G716" s="274"/>
      <c r="H716" s="274"/>
      <c r="I716" s="274"/>
      <c r="J716" s="280">
        <v>26.8</v>
      </c>
      <c r="K716" s="275">
        <f t="shared" si="16"/>
        <v>126.63000000000002</v>
      </c>
      <c r="FT716" s="126"/>
      <c r="FU716" s="126"/>
      <c r="FV716" s="126"/>
      <c r="FW716" s="126"/>
      <c r="FX716" s="126"/>
      <c r="FY716" s="126"/>
      <c r="FZ716" s="126"/>
      <c r="GA716" s="126"/>
      <c r="GB716" s="126"/>
      <c r="GC716" s="126"/>
      <c r="GD716" s="126"/>
      <c r="GE716" s="126"/>
      <c r="GF716" s="126"/>
      <c r="GG716" s="126"/>
      <c r="GH716" s="126"/>
      <c r="GI716" s="126"/>
      <c r="GJ716" s="126"/>
      <c r="GK716" s="126"/>
      <c r="GL716" s="126"/>
      <c r="GM716" s="126"/>
      <c r="GN716" s="126"/>
      <c r="GO716" s="126"/>
      <c r="GP716" s="126"/>
      <c r="GQ716" s="126"/>
      <c r="GR716" s="126"/>
      <c r="GS716" s="126"/>
      <c r="GT716" s="126"/>
      <c r="GU716" s="126"/>
      <c r="GV716" s="126"/>
      <c r="GW716" s="126"/>
      <c r="GX716" s="126"/>
      <c r="GY716" s="126"/>
      <c r="GZ716" s="126"/>
      <c r="HA716" s="126"/>
      <c r="HB716" s="126"/>
      <c r="HC716" s="126"/>
      <c r="HD716" s="126"/>
      <c r="HE716" s="126"/>
      <c r="HF716" s="126"/>
      <c r="HG716" s="126"/>
      <c r="HH716" s="126"/>
      <c r="HI716" s="126"/>
      <c r="HJ716" s="126"/>
      <c r="HK716" s="126"/>
      <c r="HL716" s="126"/>
      <c r="HM716" s="126"/>
      <c r="HN716" s="126"/>
      <c r="HO716" s="126"/>
      <c r="HP716" s="126"/>
      <c r="HQ716" s="126"/>
      <c r="HR716" s="126"/>
      <c r="HS716" s="126"/>
      <c r="HT716" s="126"/>
      <c r="HU716" s="126"/>
      <c r="HV716" s="126"/>
      <c r="HW716" s="126"/>
      <c r="HX716" s="126"/>
      <c r="HY716" s="126"/>
      <c r="HZ716" s="126"/>
      <c r="IA716" s="126"/>
      <c r="IB716" s="126"/>
      <c r="IC716" s="126"/>
      <c r="ID716" s="126"/>
      <c r="IE716" s="126"/>
      <c r="IF716" s="126"/>
      <c r="IG716" s="126"/>
      <c r="IH716" s="126"/>
      <c r="II716" s="126"/>
      <c r="IJ716" s="126"/>
      <c r="IK716" s="126"/>
      <c r="IL716" s="126"/>
      <c r="IM716" s="126"/>
      <c r="IN716" s="126"/>
      <c r="IO716" s="126"/>
      <c r="IP716" s="126"/>
      <c r="IQ716" s="126"/>
      <c r="IR716" s="126"/>
      <c r="IS716" s="126"/>
      <c r="IT716" s="126"/>
      <c r="IU716" s="126"/>
      <c r="IV716" s="126"/>
    </row>
    <row r="717" spans="1:256" ht="12.75" customHeight="1">
      <c r="A717" s="267">
        <v>10953</v>
      </c>
      <c r="B717" s="267" t="s">
        <v>1046</v>
      </c>
      <c r="C717" s="496" t="s">
        <v>1350</v>
      </c>
      <c r="D717" s="496"/>
      <c r="E717" s="267" t="s">
        <v>445</v>
      </c>
      <c r="F717" s="307">
        <f>(2.1+2.1+0.9)*2*1.73*2.5</f>
        <v>44.115000000000002</v>
      </c>
      <c r="G717" s="274"/>
      <c r="H717" s="274"/>
      <c r="I717" s="274"/>
      <c r="J717" s="280">
        <v>2.85</v>
      </c>
      <c r="K717" s="275">
        <f t="shared" si="16"/>
        <v>125.72775000000001</v>
      </c>
      <c r="FT717" s="126"/>
      <c r="FU717" s="126"/>
      <c r="FV717" s="126"/>
      <c r="FW717" s="126"/>
      <c r="FX717" s="126"/>
      <c r="FY717" s="126"/>
      <c r="FZ717" s="126"/>
      <c r="GA717" s="126"/>
      <c r="GB717" s="126"/>
      <c r="GC717" s="126"/>
      <c r="GD717" s="126"/>
      <c r="GE717" s="126"/>
      <c r="GF717" s="126"/>
      <c r="GG717" s="126"/>
      <c r="GH717" s="126"/>
      <c r="GI717" s="126"/>
      <c r="GJ717" s="126"/>
      <c r="GK717" s="126"/>
      <c r="GL717" s="126"/>
      <c r="GM717" s="126"/>
      <c r="GN717" s="126"/>
      <c r="GO717" s="126"/>
      <c r="GP717" s="126"/>
      <c r="GQ717" s="126"/>
      <c r="GR717" s="126"/>
      <c r="GS717" s="126"/>
      <c r="GT717" s="126"/>
      <c r="GU717" s="126"/>
      <c r="GV717" s="126"/>
      <c r="GW717" s="126"/>
      <c r="GX717" s="126"/>
      <c r="GY717" s="126"/>
      <c r="GZ717" s="126"/>
      <c r="HA717" s="126"/>
      <c r="HB717" s="126"/>
      <c r="HC717" s="126"/>
      <c r="HD717" s="126"/>
      <c r="HE717" s="126"/>
      <c r="HF717" s="126"/>
      <c r="HG717" s="126"/>
      <c r="HH717" s="126"/>
      <c r="HI717" s="126"/>
      <c r="HJ717" s="126"/>
      <c r="HK717" s="126"/>
      <c r="HL717" s="126"/>
      <c r="HM717" s="126"/>
      <c r="HN717" s="126"/>
      <c r="HO717" s="126"/>
      <c r="HP717" s="126"/>
      <c r="HQ717" s="126"/>
      <c r="HR717" s="126"/>
      <c r="HS717" s="126"/>
      <c r="HT717" s="126"/>
      <c r="HU717" s="126"/>
      <c r="HV717" s="126"/>
      <c r="HW717" s="126"/>
      <c r="HX717" s="126"/>
      <c r="HY717" s="126"/>
      <c r="HZ717" s="126"/>
      <c r="IA717" s="126"/>
      <c r="IB717" s="126"/>
      <c r="IC717" s="126"/>
      <c r="ID717" s="126"/>
      <c r="IE717" s="126"/>
      <c r="IF717" s="126"/>
      <c r="IG717" s="126"/>
      <c r="IH717" s="126"/>
      <c r="II717" s="126"/>
      <c r="IJ717" s="126"/>
      <c r="IK717" s="126"/>
      <c r="IL717" s="126"/>
      <c r="IM717" s="126"/>
      <c r="IN717" s="126"/>
      <c r="IO717" s="126"/>
      <c r="IP717" s="126"/>
      <c r="IQ717" s="126"/>
      <c r="IR717" s="126"/>
      <c r="IS717" s="126"/>
      <c r="IT717" s="126"/>
      <c r="IU717" s="126"/>
      <c r="IV717" s="126"/>
    </row>
    <row r="718" spans="1:256" ht="12.75" customHeight="1">
      <c r="A718" s="267">
        <v>2958</v>
      </c>
      <c r="B718" s="267" t="s">
        <v>1074</v>
      </c>
      <c r="C718" s="496" t="s">
        <v>1351</v>
      </c>
      <c r="D718" s="496"/>
      <c r="E718" s="267" t="s">
        <v>79</v>
      </c>
      <c r="F718" s="307">
        <v>1</v>
      </c>
      <c r="G718" s="274"/>
      <c r="H718" s="274"/>
      <c r="I718" s="274"/>
      <c r="J718" s="280">
        <v>32.17</v>
      </c>
      <c r="K718" s="275">
        <f t="shared" si="16"/>
        <v>32.17</v>
      </c>
      <c r="FT718" s="126"/>
      <c r="FU718" s="126"/>
      <c r="FV718" s="126"/>
      <c r="FW718" s="126"/>
      <c r="FX718" s="126"/>
      <c r="FY718" s="126"/>
      <c r="FZ718" s="126"/>
      <c r="GA718" s="126"/>
      <c r="GB718" s="126"/>
      <c r="GC718" s="126"/>
      <c r="GD718" s="126"/>
      <c r="GE718" s="126"/>
      <c r="GF718" s="126"/>
      <c r="GG718" s="126"/>
      <c r="GH718" s="126"/>
      <c r="GI718" s="126"/>
      <c r="GJ718" s="126"/>
      <c r="GK718" s="126"/>
      <c r="GL718" s="126"/>
      <c r="GM718" s="126"/>
      <c r="GN718" s="126"/>
      <c r="GO718" s="126"/>
      <c r="GP718" s="126"/>
      <c r="GQ718" s="126"/>
      <c r="GR718" s="126"/>
      <c r="GS718" s="126"/>
      <c r="GT718" s="126"/>
      <c r="GU718" s="126"/>
      <c r="GV718" s="126"/>
      <c r="GW718" s="126"/>
      <c r="GX718" s="126"/>
      <c r="GY718" s="126"/>
      <c r="GZ718" s="126"/>
      <c r="HA718" s="126"/>
      <c r="HB718" s="126"/>
      <c r="HC718" s="126"/>
      <c r="HD718" s="126"/>
      <c r="HE718" s="126"/>
      <c r="HF718" s="126"/>
      <c r="HG718" s="126"/>
      <c r="HH718" s="126"/>
      <c r="HI718" s="126"/>
      <c r="HJ718" s="126"/>
      <c r="HK718" s="126"/>
      <c r="HL718" s="126"/>
      <c r="HM718" s="126"/>
      <c r="HN718" s="126"/>
      <c r="HO718" s="126"/>
      <c r="HP718" s="126"/>
      <c r="HQ718" s="126"/>
      <c r="HR718" s="126"/>
      <c r="HS718" s="126"/>
      <c r="HT718" s="126"/>
      <c r="HU718" s="126"/>
      <c r="HV718" s="126"/>
      <c r="HW718" s="126"/>
      <c r="HX718" s="126"/>
      <c r="HY718" s="126"/>
      <c r="HZ718" s="126"/>
      <c r="IA718" s="126"/>
      <c r="IB718" s="126"/>
      <c r="IC718" s="126"/>
      <c r="ID718" s="126"/>
      <c r="IE718" s="126"/>
      <c r="IF718" s="126"/>
      <c r="IG718" s="126"/>
      <c r="IH718" s="126"/>
      <c r="II718" s="126"/>
      <c r="IJ718" s="126"/>
      <c r="IK718" s="126"/>
      <c r="IL718" s="126"/>
      <c r="IM718" s="126"/>
      <c r="IN718" s="126"/>
      <c r="IO718" s="126"/>
      <c r="IP718" s="126"/>
      <c r="IQ718" s="126"/>
      <c r="IR718" s="126"/>
      <c r="IS718" s="126"/>
      <c r="IT718" s="126"/>
      <c r="IU718" s="126"/>
      <c r="IV718" s="126"/>
    </row>
    <row r="719" spans="1:256" ht="12.75" customHeight="1">
      <c r="A719" s="267">
        <v>8495</v>
      </c>
      <c r="B719" s="267" t="s">
        <v>1074</v>
      </c>
      <c r="C719" s="496" t="s">
        <v>1352</v>
      </c>
      <c r="D719" s="496"/>
      <c r="E719" s="267" t="s">
        <v>79</v>
      </c>
      <c r="F719" s="307">
        <v>4</v>
      </c>
      <c r="G719" s="274"/>
      <c r="H719" s="274"/>
      <c r="I719" s="274"/>
      <c r="J719" s="280">
        <v>3.13</v>
      </c>
      <c r="K719" s="275">
        <f t="shared" si="16"/>
        <v>12.52</v>
      </c>
      <c r="FT719" s="126"/>
      <c r="FU719" s="126"/>
      <c r="FV719" s="126"/>
      <c r="FW719" s="126"/>
      <c r="FX719" s="126"/>
      <c r="FY719" s="126"/>
      <c r="FZ719" s="126"/>
      <c r="GA719" s="126"/>
      <c r="GB719" s="126"/>
      <c r="GC719" s="126"/>
      <c r="GD719" s="126"/>
      <c r="GE719" s="126"/>
      <c r="GF719" s="126"/>
      <c r="GG719" s="126"/>
      <c r="GH719" s="126"/>
      <c r="GI719" s="126"/>
      <c r="GJ719" s="126"/>
      <c r="GK719" s="126"/>
      <c r="GL719" s="126"/>
      <c r="GM719" s="126"/>
      <c r="GN719" s="126"/>
      <c r="GO719" s="126"/>
      <c r="GP719" s="126"/>
      <c r="GQ719" s="126"/>
      <c r="GR719" s="126"/>
      <c r="GS719" s="126"/>
      <c r="GT719" s="126"/>
      <c r="GU719" s="126"/>
      <c r="GV719" s="126"/>
      <c r="GW719" s="126"/>
      <c r="GX719" s="126"/>
      <c r="GY719" s="126"/>
      <c r="GZ719" s="126"/>
      <c r="HA719" s="126"/>
      <c r="HB719" s="126"/>
      <c r="HC719" s="126"/>
      <c r="HD719" s="126"/>
      <c r="HE719" s="126"/>
      <c r="HF719" s="126"/>
      <c r="HG719" s="126"/>
      <c r="HH719" s="126"/>
      <c r="HI719" s="126"/>
      <c r="HJ719" s="126"/>
      <c r="HK719" s="126"/>
      <c r="HL719" s="126"/>
      <c r="HM719" s="126"/>
      <c r="HN719" s="126"/>
      <c r="HO719" s="126"/>
      <c r="HP719" s="126"/>
      <c r="HQ719" s="126"/>
      <c r="HR719" s="126"/>
      <c r="HS719" s="126"/>
      <c r="HT719" s="126"/>
      <c r="HU719" s="126"/>
      <c r="HV719" s="126"/>
      <c r="HW719" s="126"/>
      <c r="HX719" s="126"/>
      <c r="HY719" s="126"/>
      <c r="HZ719" s="126"/>
      <c r="IA719" s="126"/>
      <c r="IB719" s="126"/>
      <c r="IC719" s="126"/>
      <c r="ID719" s="126"/>
      <c r="IE719" s="126"/>
      <c r="IF719" s="126"/>
      <c r="IG719" s="126"/>
      <c r="IH719" s="126"/>
      <c r="II719" s="126"/>
      <c r="IJ719" s="126"/>
      <c r="IK719" s="126"/>
      <c r="IL719" s="126"/>
      <c r="IM719" s="126"/>
      <c r="IN719" s="126"/>
      <c r="IO719" s="126"/>
      <c r="IP719" s="126"/>
      <c r="IQ719" s="126"/>
      <c r="IR719" s="126"/>
      <c r="IS719" s="126"/>
      <c r="IT719" s="126"/>
      <c r="IU719" s="126"/>
      <c r="IV719" s="126"/>
    </row>
    <row r="720" spans="1:256" ht="12.75" customHeight="1">
      <c r="A720" s="267">
        <v>1318</v>
      </c>
      <c r="B720" s="267" t="s">
        <v>1046</v>
      </c>
      <c r="C720" s="496" t="s">
        <v>1353</v>
      </c>
      <c r="D720" s="496"/>
      <c r="E720" s="267" t="s">
        <v>103</v>
      </c>
      <c r="F720" s="307">
        <f>0.6*1.6*2.5</f>
        <v>2.4</v>
      </c>
      <c r="G720" s="274"/>
      <c r="H720" s="274"/>
      <c r="I720" s="274"/>
      <c r="J720" s="280">
        <v>3.13</v>
      </c>
      <c r="K720" s="275">
        <f t="shared" si="16"/>
        <v>7.5119999999999996</v>
      </c>
      <c r="FT720" s="126"/>
      <c r="FU720" s="126"/>
      <c r="FV720" s="126"/>
      <c r="FW720" s="126"/>
      <c r="FX720" s="126"/>
      <c r="FY720" s="126"/>
      <c r="FZ720" s="126"/>
      <c r="GA720" s="126"/>
      <c r="GB720" s="126"/>
      <c r="GC720" s="126"/>
      <c r="GD720" s="126"/>
      <c r="GE720" s="126"/>
      <c r="GF720" s="126"/>
      <c r="GG720" s="126"/>
      <c r="GH720" s="126"/>
      <c r="GI720" s="126"/>
      <c r="GJ720" s="126"/>
      <c r="GK720" s="126"/>
      <c r="GL720" s="126"/>
      <c r="GM720" s="126"/>
      <c r="GN720" s="126"/>
      <c r="GO720" s="126"/>
      <c r="GP720" s="126"/>
      <c r="GQ720" s="126"/>
      <c r="GR720" s="126"/>
      <c r="GS720" s="126"/>
      <c r="GT720" s="126"/>
      <c r="GU720" s="126"/>
      <c r="GV720" s="126"/>
      <c r="GW720" s="126"/>
      <c r="GX720" s="126"/>
      <c r="GY720" s="126"/>
      <c r="GZ720" s="126"/>
      <c r="HA720" s="126"/>
      <c r="HB720" s="126"/>
      <c r="HC720" s="126"/>
      <c r="HD720" s="126"/>
      <c r="HE720" s="126"/>
      <c r="HF720" s="126"/>
      <c r="HG720" s="126"/>
      <c r="HH720" s="126"/>
      <c r="HI720" s="126"/>
      <c r="HJ720" s="126"/>
      <c r="HK720" s="126"/>
      <c r="HL720" s="126"/>
      <c r="HM720" s="126"/>
      <c r="HN720" s="126"/>
      <c r="HO720" s="126"/>
      <c r="HP720" s="126"/>
      <c r="HQ720" s="126"/>
      <c r="HR720" s="126"/>
      <c r="HS720" s="126"/>
      <c r="HT720" s="126"/>
      <c r="HU720" s="126"/>
      <c r="HV720" s="126"/>
      <c r="HW720" s="126"/>
      <c r="HX720" s="126"/>
      <c r="HY720" s="126"/>
      <c r="HZ720" s="126"/>
      <c r="IA720" s="126"/>
      <c r="IB720" s="126"/>
      <c r="IC720" s="126"/>
      <c r="ID720" s="126"/>
      <c r="IE720" s="126"/>
      <c r="IF720" s="126"/>
      <c r="IG720" s="126"/>
      <c r="IH720" s="126"/>
      <c r="II720" s="126"/>
      <c r="IJ720" s="126"/>
      <c r="IK720" s="126"/>
      <c r="IL720" s="126"/>
      <c r="IM720" s="126"/>
      <c r="IN720" s="126"/>
      <c r="IO720" s="126"/>
      <c r="IP720" s="126"/>
      <c r="IQ720" s="126"/>
      <c r="IR720" s="126"/>
      <c r="IS720" s="126"/>
      <c r="IT720" s="126"/>
      <c r="IU720" s="126"/>
      <c r="IV720" s="126"/>
    </row>
    <row r="721" spans="1:256" ht="12.75">
      <c r="A721" s="267"/>
      <c r="B721" s="267"/>
      <c r="C721" s="497" t="s">
        <v>1043</v>
      </c>
      <c r="D721" s="497"/>
      <c r="E721" s="497"/>
      <c r="F721" s="497"/>
      <c r="G721" s="497"/>
      <c r="H721" s="497"/>
      <c r="I721" s="497"/>
      <c r="J721" s="497"/>
      <c r="K721" s="275">
        <f>SUM(K714:K720)</f>
        <v>934.52149999999995</v>
      </c>
      <c r="FT721" s="126"/>
      <c r="FU721" s="126"/>
      <c r="FV721" s="126"/>
      <c r="FW721" s="126"/>
      <c r="FX721" s="126"/>
      <c r="FY721" s="126"/>
      <c r="FZ721" s="126"/>
      <c r="GA721" s="126"/>
      <c r="GB721" s="126"/>
      <c r="GC721" s="126"/>
      <c r="GD721" s="126"/>
      <c r="GE721" s="126"/>
      <c r="GF721" s="126"/>
      <c r="GG721" s="126"/>
      <c r="GH721" s="126"/>
      <c r="GI721" s="126"/>
      <c r="GJ721" s="126"/>
      <c r="GK721" s="126"/>
      <c r="GL721" s="126"/>
      <c r="GM721" s="126"/>
      <c r="GN721" s="126"/>
      <c r="GO721" s="126"/>
      <c r="GP721" s="126"/>
      <c r="GQ721" s="126"/>
      <c r="GR721" s="126"/>
      <c r="GS721" s="126"/>
      <c r="GT721" s="126"/>
      <c r="GU721" s="126"/>
      <c r="GV721" s="126"/>
      <c r="GW721" s="126"/>
      <c r="GX721" s="126"/>
      <c r="GY721" s="126"/>
      <c r="GZ721" s="126"/>
      <c r="HA721" s="126"/>
      <c r="HB721" s="126"/>
      <c r="HC721" s="126"/>
      <c r="HD721" s="126"/>
      <c r="HE721" s="126"/>
      <c r="HF721" s="126"/>
      <c r="HG721" s="126"/>
      <c r="HH721" s="126"/>
      <c r="HI721" s="126"/>
      <c r="HJ721" s="126"/>
      <c r="HK721" s="126"/>
      <c r="HL721" s="126"/>
      <c r="HM721" s="126"/>
      <c r="HN721" s="126"/>
      <c r="HO721" s="126"/>
      <c r="HP721" s="126"/>
      <c r="HQ721" s="126"/>
      <c r="HR721" s="126"/>
      <c r="HS721" s="126"/>
      <c r="HT721" s="126"/>
      <c r="HU721" s="126"/>
      <c r="HV721" s="126"/>
      <c r="HW721" s="126"/>
      <c r="HX721" s="126"/>
      <c r="HY721" s="126"/>
      <c r="HZ721" s="126"/>
      <c r="IA721" s="126"/>
      <c r="IB721" s="126"/>
      <c r="IC721" s="126"/>
      <c r="ID721" s="126"/>
      <c r="IE721" s="126"/>
      <c r="IF721" s="126"/>
      <c r="IG721" s="126"/>
      <c r="IH721" s="126"/>
      <c r="II721" s="126"/>
      <c r="IJ721" s="126"/>
      <c r="IK721" s="126"/>
      <c r="IL721" s="126"/>
      <c r="IM721" s="126"/>
      <c r="IN721" s="126"/>
      <c r="IO721" s="126"/>
      <c r="IP721" s="126"/>
      <c r="IQ721" s="126"/>
      <c r="IR721" s="126"/>
      <c r="IS721" s="126"/>
      <c r="IT721" s="126"/>
      <c r="IU721" s="126"/>
      <c r="IV721" s="126"/>
    </row>
    <row r="722" spans="1:256" ht="12.75">
      <c r="A722" s="267"/>
      <c r="B722" s="267"/>
      <c r="C722" s="494" t="s">
        <v>1048</v>
      </c>
      <c r="D722" s="494"/>
      <c r="E722" s="494"/>
      <c r="F722" s="494"/>
      <c r="G722" s="494"/>
      <c r="H722" s="494"/>
      <c r="I722" s="494"/>
      <c r="J722" s="494"/>
      <c r="K722" s="494"/>
      <c r="FT722" s="126"/>
      <c r="FU722" s="126"/>
      <c r="FV722" s="126"/>
      <c r="FW722" s="126"/>
      <c r="FX722" s="126"/>
      <c r="FY722" s="126"/>
      <c r="FZ722" s="126"/>
      <c r="GA722" s="126"/>
      <c r="GB722" s="126"/>
      <c r="GC722" s="126"/>
      <c r="GD722" s="126"/>
      <c r="GE722" s="126"/>
      <c r="GF722" s="126"/>
      <c r="GG722" s="126"/>
      <c r="GH722" s="126"/>
      <c r="GI722" s="126"/>
      <c r="GJ722" s="126"/>
      <c r="GK722" s="126"/>
      <c r="GL722" s="126"/>
      <c r="GM722" s="126"/>
      <c r="GN722" s="126"/>
      <c r="GO722" s="126"/>
      <c r="GP722" s="126"/>
      <c r="GQ722" s="126"/>
      <c r="GR722" s="126"/>
      <c r="GS722" s="126"/>
      <c r="GT722" s="126"/>
      <c r="GU722" s="126"/>
      <c r="GV722" s="126"/>
      <c r="GW722" s="126"/>
      <c r="GX722" s="126"/>
      <c r="GY722" s="126"/>
      <c r="GZ722" s="126"/>
      <c r="HA722" s="126"/>
      <c r="HB722" s="126"/>
      <c r="HC722" s="126"/>
      <c r="HD722" s="126"/>
      <c r="HE722" s="126"/>
      <c r="HF722" s="126"/>
      <c r="HG722" s="126"/>
      <c r="HH722" s="126"/>
      <c r="HI722" s="126"/>
      <c r="HJ722" s="126"/>
      <c r="HK722" s="126"/>
      <c r="HL722" s="126"/>
      <c r="HM722" s="126"/>
      <c r="HN722" s="126"/>
      <c r="HO722" s="126"/>
      <c r="HP722" s="126"/>
      <c r="HQ722" s="126"/>
      <c r="HR722" s="126"/>
      <c r="HS722" s="126"/>
      <c r="HT722" s="126"/>
      <c r="HU722" s="126"/>
      <c r="HV722" s="126"/>
      <c r="HW722" s="126"/>
      <c r="HX722" s="126"/>
      <c r="HY722" s="126"/>
      <c r="HZ722" s="126"/>
      <c r="IA722" s="126"/>
      <c r="IB722" s="126"/>
      <c r="IC722" s="126"/>
      <c r="ID722" s="126"/>
      <c r="IE722" s="126"/>
      <c r="IF722" s="126"/>
      <c r="IG722" s="126"/>
      <c r="IH722" s="126"/>
      <c r="II722" s="126"/>
      <c r="IJ722" s="126"/>
      <c r="IK722" s="126"/>
      <c r="IL722" s="126"/>
      <c r="IM722" s="126"/>
      <c r="IN722" s="126"/>
      <c r="IO722" s="126"/>
      <c r="IP722" s="126"/>
      <c r="IQ722" s="126"/>
      <c r="IR722" s="126"/>
      <c r="IS722" s="126"/>
      <c r="IT722" s="126"/>
      <c r="IU722" s="126"/>
      <c r="IV722" s="126"/>
    </row>
    <row r="723" spans="1:256" ht="12.75">
      <c r="A723" s="267"/>
      <c r="B723" s="267"/>
      <c r="C723" s="498" t="s">
        <v>9</v>
      </c>
      <c r="D723" s="498"/>
      <c r="E723" s="281" t="s">
        <v>681</v>
      </c>
      <c r="F723" s="281" t="s">
        <v>80</v>
      </c>
      <c r="G723" s="281"/>
      <c r="H723" s="281"/>
      <c r="I723" s="281"/>
      <c r="J723" s="267" t="s">
        <v>1045</v>
      </c>
      <c r="K723" s="280" t="s">
        <v>1042</v>
      </c>
    </row>
    <row r="724" spans="1:256" ht="27.75" customHeight="1">
      <c r="A724" s="267">
        <v>6067</v>
      </c>
      <c r="B724" s="267" t="s">
        <v>1046</v>
      </c>
      <c r="C724" s="496" t="s">
        <v>1354</v>
      </c>
      <c r="D724" s="496"/>
      <c r="E724" s="267" t="s">
        <v>103</v>
      </c>
      <c r="F724" s="307">
        <f>(2.1*0.9*2)*2.5</f>
        <v>9.4500000000000011</v>
      </c>
      <c r="G724" s="274"/>
      <c r="H724" s="274"/>
      <c r="I724" s="274"/>
      <c r="J724" s="280">
        <v>28.24</v>
      </c>
      <c r="K724" s="275">
        <f>F724*J724</f>
        <v>266.86799999999999</v>
      </c>
      <c r="FT724" s="126"/>
      <c r="FU724" s="126"/>
      <c r="FV724" s="126"/>
      <c r="FW724" s="126"/>
      <c r="FX724" s="126"/>
      <c r="FY724" s="126"/>
      <c r="FZ724" s="126"/>
      <c r="GA724" s="126"/>
      <c r="GB724" s="126"/>
      <c r="GC724" s="126"/>
      <c r="GD724" s="126"/>
      <c r="GE724" s="126"/>
      <c r="GF724" s="126"/>
      <c r="GG724" s="126"/>
      <c r="GH724" s="126"/>
      <c r="GI724" s="126"/>
      <c r="GJ724" s="126"/>
      <c r="GK724" s="126"/>
      <c r="GL724" s="126"/>
      <c r="GM724" s="126"/>
      <c r="GN724" s="126"/>
      <c r="GO724" s="126"/>
      <c r="GP724" s="126"/>
      <c r="GQ724" s="126"/>
      <c r="GR724" s="126"/>
      <c r="GS724" s="126"/>
      <c r="GT724" s="126"/>
      <c r="GU724" s="126"/>
      <c r="GV724" s="126"/>
      <c r="GW724" s="126"/>
      <c r="GX724" s="126"/>
      <c r="GY724" s="126"/>
      <c r="GZ724" s="126"/>
      <c r="HA724" s="126"/>
      <c r="HB724" s="126"/>
      <c r="HC724" s="126"/>
      <c r="HD724" s="126"/>
      <c r="HE724" s="126"/>
      <c r="HF724" s="126"/>
      <c r="HG724" s="126"/>
      <c r="HH724" s="126"/>
      <c r="HI724" s="126"/>
      <c r="HJ724" s="126"/>
      <c r="HK724" s="126"/>
      <c r="HL724" s="126"/>
      <c r="HM724" s="126"/>
      <c r="HN724" s="126"/>
      <c r="HO724" s="126"/>
      <c r="HP724" s="126"/>
      <c r="HQ724" s="126"/>
      <c r="HR724" s="126"/>
      <c r="HS724" s="126"/>
      <c r="HT724" s="126"/>
      <c r="HU724" s="126"/>
      <c r="HV724" s="126"/>
      <c r="HW724" s="126"/>
      <c r="HX724" s="126"/>
      <c r="HY724" s="126"/>
      <c r="HZ724" s="126"/>
      <c r="IA724" s="126"/>
      <c r="IB724" s="126"/>
      <c r="IC724" s="126"/>
      <c r="ID724" s="126"/>
      <c r="IE724" s="126"/>
      <c r="IF724" s="126"/>
      <c r="IG724" s="126"/>
      <c r="IH724" s="126"/>
      <c r="II724" s="126"/>
      <c r="IJ724" s="126"/>
      <c r="IK724" s="126"/>
      <c r="IL724" s="126"/>
      <c r="IM724" s="126"/>
      <c r="IN724" s="126"/>
      <c r="IO724" s="126"/>
      <c r="IP724" s="126"/>
      <c r="IQ724" s="126"/>
      <c r="IR724" s="126"/>
      <c r="IS724" s="126"/>
      <c r="IT724" s="126"/>
      <c r="IU724" s="126"/>
      <c r="IV724" s="126"/>
    </row>
    <row r="725" spans="1:256" ht="12.75" customHeight="1">
      <c r="A725" s="267">
        <v>88627</v>
      </c>
      <c r="B725" s="267" t="s">
        <v>1046</v>
      </c>
      <c r="C725" s="496" t="s">
        <v>1343</v>
      </c>
      <c r="D725" s="496"/>
      <c r="E725" s="267" t="s">
        <v>119</v>
      </c>
      <c r="F725" s="279">
        <f>0.01*2.5</f>
        <v>2.5000000000000001E-2</v>
      </c>
      <c r="G725" s="274"/>
      <c r="H725" s="274"/>
      <c r="I725" s="274"/>
      <c r="J725" s="280">
        <v>420.96</v>
      </c>
      <c r="K725" s="275">
        <f>J725*F725</f>
        <v>10.524000000000001</v>
      </c>
      <c r="FT725" s="126"/>
      <c r="FU725" s="126"/>
      <c r="FV725" s="126"/>
      <c r="FW725" s="126"/>
      <c r="FX725" s="126"/>
      <c r="FY725" s="126"/>
      <c r="FZ725" s="126"/>
      <c r="GA725" s="126"/>
      <c r="GB725" s="126"/>
      <c r="GC725" s="126"/>
      <c r="GD725" s="126"/>
      <c r="GE725" s="126"/>
      <c r="GF725" s="126"/>
      <c r="GG725" s="126"/>
      <c r="GH725" s="126"/>
      <c r="GI725" s="126"/>
      <c r="GJ725" s="126"/>
      <c r="GK725" s="126"/>
      <c r="GL725" s="126"/>
      <c r="GM725" s="126"/>
      <c r="GN725" s="126"/>
      <c r="GO725" s="126"/>
      <c r="GP725" s="126"/>
      <c r="GQ725" s="126"/>
      <c r="GR725" s="126"/>
      <c r="GS725" s="126"/>
      <c r="GT725" s="126"/>
      <c r="GU725" s="126"/>
      <c r="GV725" s="126"/>
      <c r="GW725" s="126"/>
      <c r="GX725" s="126"/>
      <c r="GY725" s="126"/>
      <c r="GZ725" s="126"/>
      <c r="HA725" s="126"/>
      <c r="HB725" s="126"/>
      <c r="HC725" s="126"/>
      <c r="HD725" s="126"/>
      <c r="HE725" s="126"/>
      <c r="HF725" s="126"/>
      <c r="HG725" s="126"/>
      <c r="HH725" s="126"/>
      <c r="HI725" s="126"/>
      <c r="HJ725" s="126"/>
      <c r="HK725" s="126"/>
      <c r="HL725" s="126"/>
      <c r="HM725" s="126"/>
      <c r="HN725" s="126"/>
      <c r="HO725" s="126"/>
      <c r="HP725" s="126"/>
      <c r="HQ725" s="126"/>
      <c r="HR725" s="126"/>
      <c r="HS725" s="126"/>
      <c r="HT725" s="126"/>
      <c r="HU725" s="126"/>
      <c r="HV725" s="126"/>
      <c r="HW725" s="126"/>
      <c r="HX725" s="126"/>
      <c r="HY725" s="126"/>
      <c r="HZ725" s="126"/>
      <c r="IA725" s="126"/>
      <c r="IB725" s="126"/>
      <c r="IC725" s="126"/>
      <c r="ID725" s="126"/>
      <c r="IE725" s="126"/>
      <c r="IF725" s="126"/>
      <c r="IG725" s="126"/>
      <c r="IH725" s="126"/>
      <c r="II725" s="126"/>
      <c r="IJ725" s="126"/>
      <c r="IK725" s="126"/>
      <c r="IL725" s="126"/>
      <c r="IM725" s="126"/>
      <c r="IN725" s="126"/>
      <c r="IO725" s="126"/>
      <c r="IP725" s="126"/>
      <c r="IQ725" s="126"/>
      <c r="IR725" s="126"/>
      <c r="IS725" s="126"/>
      <c r="IT725" s="126"/>
      <c r="IU725" s="126"/>
      <c r="IV725" s="126"/>
    </row>
    <row r="726" spans="1:256" ht="12.75">
      <c r="A726" s="267"/>
      <c r="B726" s="267"/>
      <c r="C726" s="497" t="s">
        <v>1043</v>
      </c>
      <c r="D726" s="497"/>
      <c r="E726" s="497"/>
      <c r="F726" s="497"/>
      <c r="G726" s="497"/>
      <c r="H726" s="497"/>
      <c r="I726" s="497"/>
      <c r="J726" s="497"/>
      <c r="K726" s="275">
        <f>SUM(K724:K725)</f>
        <v>277.392</v>
      </c>
      <c r="FT726" s="126"/>
      <c r="FU726" s="126"/>
      <c r="FV726" s="126"/>
      <c r="FW726" s="126"/>
      <c r="FX726" s="126"/>
      <c r="FY726" s="126"/>
      <c r="FZ726" s="126"/>
      <c r="GA726" s="126"/>
      <c r="GB726" s="126"/>
      <c r="GC726" s="126"/>
      <c r="GD726" s="126"/>
      <c r="GE726" s="126"/>
      <c r="GF726" s="126"/>
      <c r="GG726" s="126"/>
      <c r="GH726" s="126"/>
      <c r="GI726" s="126"/>
      <c r="GJ726" s="126"/>
      <c r="GK726" s="126"/>
      <c r="GL726" s="126"/>
      <c r="GM726" s="126"/>
      <c r="GN726" s="126"/>
      <c r="GO726" s="126"/>
      <c r="GP726" s="126"/>
      <c r="GQ726" s="126"/>
      <c r="GR726" s="126"/>
      <c r="GS726" s="126"/>
      <c r="GT726" s="126"/>
      <c r="GU726" s="126"/>
      <c r="GV726" s="126"/>
      <c r="GW726" s="126"/>
      <c r="GX726" s="126"/>
      <c r="GY726" s="126"/>
      <c r="GZ726" s="126"/>
      <c r="HA726" s="126"/>
      <c r="HB726" s="126"/>
      <c r="HC726" s="126"/>
      <c r="HD726" s="126"/>
      <c r="HE726" s="126"/>
      <c r="HF726" s="126"/>
      <c r="HG726" s="126"/>
      <c r="HH726" s="126"/>
      <c r="HI726" s="126"/>
      <c r="HJ726" s="126"/>
      <c r="HK726" s="126"/>
      <c r="HL726" s="126"/>
      <c r="HM726" s="126"/>
      <c r="HN726" s="126"/>
      <c r="HO726" s="126"/>
      <c r="HP726" s="126"/>
      <c r="HQ726" s="126"/>
      <c r="HR726" s="126"/>
      <c r="HS726" s="126"/>
      <c r="HT726" s="126"/>
      <c r="HU726" s="126"/>
      <c r="HV726" s="126"/>
      <c r="HW726" s="126"/>
      <c r="HX726" s="126"/>
      <c r="HY726" s="126"/>
      <c r="HZ726" s="126"/>
      <c r="IA726" s="126"/>
      <c r="IB726" s="126"/>
      <c r="IC726" s="126"/>
      <c r="ID726" s="126"/>
      <c r="IE726" s="126"/>
      <c r="IF726" s="126"/>
      <c r="IG726" s="126"/>
      <c r="IH726" s="126"/>
      <c r="II726" s="126"/>
      <c r="IJ726" s="126"/>
      <c r="IK726" s="126"/>
      <c r="IL726" s="126"/>
      <c r="IM726" s="126"/>
      <c r="IN726" s="126"/>
      <c r="IO726" s="126"/>
      <c r="IP726" s="126"/>
      <c r="IQ726" s="126"/>
      <c r="IR726" s="126"/>
      <c r="IS726" s="126"/>
      <c r="IT726" s="126"/>
      <c r="IU726" s="126"/>
      <c r="IV726" s="126"/>
    </row>
    <row r="727" spans="1:256" ht="12.75">
      <c r="A727" s="267"/>
      <c r="B727" s="267"/>
      <c r="C727" s="494" t="s">
        <v>473</v>
      </c>
      <c r="D727" s="494"/>
      <c r="E727" s="494"/>
      <c r="F727" s="494"/>
      <c r="G727" s="494"/>
      <c r="H727" s="494"/>
      <c r="I727" s="494"/>
      <c r="J727" s="494"/>
      <c r="K727" s="494"/>
      <c r="FT727" s="126"/>
      <c r="FU727" s="126"/>
      <c r="FV727" s="126"/>
      <c r="FW727" s="126"/>
      <c r="FX727" s="126"/>
      <c r="FY727" s="126"/>
      <c r="FZ727" s="126"/>
      <c r="GA727" s="126"/>
      <c r="GB727" s="126"/>
      <c r="GC727" s="126"/>
      <c r="GD727" s="126"/>
      <c r="GE727" s="126"/>
      <c r="GF727" s="126"/>
      <c r="GG727" s="126"/>
      <c r="GH727" s="126"/>
      <c r="GI727" s="126"/>
      <c r="GJ727" s="126"/>
      <c r="GK727" s="126"/>
      <c r="GL727" s="126"/>
      <c r="GM727" s="126"/>
      <c r="GN727" s="126"/>
      <c r="GO727" s="126"/>
      <c r="GP727" s="126"/>
      <c r="GQ727" s="126"/>
      <c r="GR727" s="126"/>
      <c r="GS727" s="126"/>
      <c r="GT727" s="126"/>
      <c r="GU727" s="126"/>
      <c r="GV727" s="126"/>
      <c r="GW727" s="126"/>
      <c r="GX727" s="126"/>
      <c r="GY727" s="126"/>
      <c r="GZ727" s="126"/>
      <c r="HA727" s="126"/>
      <c r="HB727" s="126"/>
      <c r="HC727" s="126"/>
      <c r="HD727" s="126"/>
      <c r="HE727" s="126"/>
      <c r="HF727" s="126"/>
      <c r="HG727" s="126"/>
      <c r="HH727" s="126"/>
      <c r="HI727" s="126"/>
      <c r="HJ727" s="126"/>
      <c r="HK727" s="126"/>
      <c r="HL727" s="126"/>
      <c r="HM727" s="126"/>
      <c r="HN727" s="126"/>
      <c r="HO727" s="126"/>
      <c r="HP727" s="126"/>
      <c r="HQ727" s="126"/>
      <c r="HR727" s="126"/>
      <c r="HS727" s="126"/>
      <c r="HT727" s="126"/>
      <c r="HU727" s="126"/>
      <c r="HV727" s="126"/>
      <c r="HW727" s="126"/>
      <c r="HX727" s="126"/>
      <c r="HY727" s="126"/>
      <c r="HZ727" s="126"/>
      <c r="IA727" s="126"/>
      <c r="IB727" s="126"/>
      <c r="IC727" s="126"/>
      <c r="ID727" s="126"/>
      <c r="IE727" s="126"/>
      <c r="IF727" s="126"/>
      <c r="IG727" s="126"/>
      <c r="IH727" s="126"/>
      <c r="II727" s="126"/>
      <c r="IJ727" s="126"/>
      <c r="IK727" s="126"/>
      <c r="IL727" s="126"/>
      <c r="IM727" s="126"/>
      <c r="IN727" s="126"/>
      <c r="IO727" s="126"/>
      <c r="IP727" s="126"/>
      <c r="IQ727" s="126"/>
      <c r="IR727" s="126"/>
      <c r="IS727" s="126"/>
      <c r="IT727" s="126"/>
      <c r="IU727" s="126"/>
      <c r="IV727" s="126"/>
    </row>
    <row r="728" spans="1:256" ht="12.75">
      <c r="A728" s="267"/>
      <c r="B728" s="267"/>
      <c r="C728" s="498" t="s">
        <v>9</v>
      </c>
      <c r="D728" s="498"/>
      <c r="E728" s="267" t="s">
        <v>681</v>
      </c>
      <c r="F728" s="274" t="s">
        <v>80</v>
      </c>
      <c r="G728" s="274"/>
      <c r="H728" s="274"/>
      <c r="I728" s="274"/>
      <c r="J728" s="267" t="s">
        <v>1045</v>
      </c>
      <c r="K728" s="267" t="s">
        <v>1042</v>
      </c>
      <c r="FT728" s="126"/>
      <c r="FU728" s="126"/>
      <c r="FV728" s="126"/>
      <c r="FW728" s="126"/>
      <c r="FX728" s="126"/>
      <c r="FY728" s="126"/>
      <c r="FZ728" s="126"/>
      <c r="GA728" s="126"/>
      <c r="GB728" s="126"/>
      <c r="GC728" s="126"/>
      <c r="GD728" s="126"/>
      <c r="GE728" s="126"/>
      <c r="GF728" s="126"/>
      <c r="GG728" s="126"/>
      <c r="GH728" s="126"/>
      <c r="GI728" s="126"/>
      <c r="GJ728" s="126"/>
      <c r="GK728" s="126"/>
      <c r="GL728" s="126"/>
      <c r="GM728" s="126"/>
      <c r="GN728" s="126"/>
      <c r="GO728" s="126"/>
      <c r="GP728" s="126"/>
      <c r="GQ728" s="126"/>
      <c r="GR728" s="126"/>
      <c r="GS728" s="126"/>
      <c r="GT728" s="126"/>
      <c r="GU728" s="126"/>
      <c r="GV728" s="126"/>
      <c r="GW728" s="126"/>
      <c r="GX728" s="126"/>
      <c r="GY728" s="126"/>
      <c r="GZ728" s="126"/>
      <c r="HA728" s="126"/>
      <c r="HB728" s="126"/>
      <c r="HC728" s="126"/>
      <c r="HD728" s="126"/>
      <c r="HE728" s="126"/>
      <c r="HF728" s="126"/>
      <c r="HG728" s="126"/>
      <c r="HH728" s="126"/>
      <c r="HI728" s="126"/>
      <c r="HJ728" s="126"/>
      <c r="HK728" s="126"/>
      <c r="HL728" s="126"/>
      <c r="HM728" s="126"/>
      <c r="HN728" s="126"/>
      <c r="HO728" s="126"/>
      <c r="HP728" s="126"/>
      <c r="HQ728" s="126"/>
      <c r="HR728" s="126"/>
      <c r="HS728" s="126"/>
      <c r="HT728" s="126"/>
      <c r="HU728" s="126"/>
      <c r="HV728" s="126"/>
      <c r="HW728" s="126"/>
      <c r="HX728" s="126"/>
      <c r="HY728" s="126"/>
      <c r="HZ728" s="126"/>
      <c r="IA728" s="126"/>
      <c r="IB728" s="126"/>
      <c r="IC728" s="126"/>
      <c r="ID728" s="126"/>
      <c r="IE728" s="126"/>
      <c r="IF728" s="126"/>
      <c r="IG728" s="126"/>
      <c r="IH728" s="126"/>
      <c r="II728" s="126"/>
      <c r="IJ728" s="126"/>
      <c r="IK728" s="126"/>
      <c r="IL728" s="126"/>
      <c r="IM728" s="126"/>
      <c r="IN728" s="126"/>
      <c r="IO728" s="126"/>
      <c r="IP728" s="126"/>
      <c r="IQ728" s="126"/>
      <c r="IR728" s="126"/>
      <c r="IS728" s="126"/>
      <c r="IT728" s="126"/>
      <c r="IU728" s="126"/>
      <c r="IV728" s="126"/>
    </row>
    <row r="729" spans="1:256" ht="12.75" customHeight="1">
      <c r="A729" s="267">
        <v>6110</v>
      </c>
      <c r="B729" s="267" t="s">
        <v>1046</v>
      </c>
      <c r="C729" s="496" t="s">
        <v>1355</v>
      </c>
      <c r="D729" s="496"/>
      <c r="E729" s="267" t="s">
        <v>1181</v>
      </c>
      <c r="F729" s="307">
        <v>6</v>
      </c>
      <c r="G729" s="274"/>
      <c r="H729" s="274"/>
      <c r="I729" s="274"/>
      <c r="J729" s="280">
        <v>10.89</v>
      </c>
      <c r="K729" s="275">
        <f>F729*J729</f>
        <v>65.34</v>
      </c>
      <c r="FT729" s="126"/>
      <c r="FU729" s="126"/>
      <c r="FV729" s="126"/>
      <c r="FW729" s="126"/>
      <c r="FX729" s="126"/>
      <c r="FY729" s="126"/>
      <c r="FZ729" s="126"/>
      <c r="GA729" s="126"/>
      <c r="GB729" s="126"/>
      <c r="GC729" s="126"/>
      <c r="GD729" s="126"/>
      <c r="GE729" s="126"/>
      <c r="GF729" s="126"/>
      <c r="GG729" s="126"/>
      <c r="GH729" s="126"/>
      <c r="GI729" s="126"/>
      <c r="GJ729" s="126"/>
      <c r="GK729" s="126"/>
      <c r="GL729" s="126"/>
      <c r="GM729" s="126"/>
      <c r="GN729" s="126"/>
      <c r="GO729" s="126"/>
      <c r="GP729" s="126"/>
      <c r="GQ729" s="126"/>
      <c r="GR729" s="126"/>
      <c r="GS729" s="126"/>
      <c r="GT729" s="126"/>
      <c r="GU729" s="126"/>
      <c r="GV729" s="126"/>
      <c r="GW729" s="126"/>
      <c r="GX729" s="126"/>
      <c r="GY729" s="126"/>
      <c r="GZ729" s="126"/>
      <c r="HA729" s="126"/>
      <c r="HB729" s="126"/>
      <c r="HC729" s="126"/>
      <c r="HD729" s="126"/>
      <c r="HE729" s="126"/>
      <c r="HF729" s="126"/>
      <c r="HG729" s="126"/>
      <c r="HH729" s="126"/>
      <c r="HI729" s="126"/>
      <c r="HJ729" s="126"/>
      <c r="HK729" s="126"/>
      <c r="HL729" s="126"/>
      <c r="HM729" s="126"/>
      <c r="HN729" s="126"/>
      <c r="HO729" s="126"/>
      <c r="HP729" s="126"/>
      <c r="HQ729" s="126"/>
      <c r="HR729" s="126"/>
      <c r="HS729" s="126"/>
      <c r="HT729" s="126"/>
      <c r="HU729" s="126"/>
      <c r="HV729" s="126"/>
      <c r="HW729" s="126"/>
      <c r="HX729" s="126"/>
      <c r="HY729" s="126"/>
      <c r="HZ729" s="126"/>
      <c r="IA729" s="126"/>
      <c r="IB729" s="126"/>
      <c r="IC729" s="126"/>
      <c r="ID729" s="126"/>
      <c r="IE729" s="126"/>
      <c r="IF729" s="126"/>
      <c r="IG729" s="126"/>
      <c r="IH729" s="126"/>
      <c r="II729" s="126"/>
      <c r="IJ729" s="126"/>
      <c r="IK729" s="126"/>
      <c r="IL729" s="126"/>
      <c r="IM729" s="126"/>
      <c r="IN729" s="126"/>
      <c r="IO729" s="126"/>
      <c r="IP729" s="126"/>
      <c r="IQ729" s="126"/>
      <c r="IR729" s="126"/>
      <c r="IS729" s="126"/>
      <c r="IT729" s="126"/>
      <c r="IU729" s="126"/>
      <c r="IV729" s="126"/>
    </row>
    <row r="730" spans="1:256" ht="12.75" customHeight="1">
      <c r="A730" s="267">
        <v>6111</v>
      </c>
      <c r="B730" s="267" t="s">
        <v>1046</v>
      </c>
      <c r="C730" s="496" t="s">
        <v>1344</v>
      </c>
      <c r="D730" s="496"/>
      <c r="E730" s="267" t="s">
        <v>1181</v>
      </c>
      <c r="F730" s="307">
        <v>15</v>
      </c>
      <c r="G730" s="274"/>
      <c r="H730" s="274"/>
      <c r="I730" s="274"/>
      <c r="J730" s="280">
        <v>8.08</v>
      </c>
      <c r="K730" s="275">
        <f>F730*J730</f>
        <v>121.2</v>
      </c>
      <c r="FT730" s="126"/>
      <c r="FU730" s="126"/>
      <c r="FV730" s="126"/>
      <c r="FW730" s="126"/>
      <c r="FX730" s="126"/>
      <c r="FY730" s="126"/>
      <c r="FZ730" s="126"/>
      <c r="GA730" s="126"/>
      <c r="GB730" s="126"/>
      <c r="GC730" s="126"/>
      <c r="GD730" s="126"/>
      <c r="GE730" s="126"/>
      <c r="GF730" s="126"/>
      <c r="GG730" s="126"/>
      <c r="GH730" s="126"/>
      <c r="GI730" s="126"/>
      <c r="GJ730" s="126"/>
      <c r="GK730" s="126"/>
      <c r="GL730" s="126"/>
      <c r="GM730" s="126"/>
      <c r="GN730" s="126"/>
      <c r="GO730" s="126"/>
      <c r="GP730" s="126"/>
      <c r="GQ730" s="126"/>
      <c r="GR730" s="126"/>
      <c r="GS730" s="126"/>
      <c r="GT730" s="126"/>
      <c r="GU730" s="126"/>
      <c r="GV730" s="126"/>
      <c r="GW730" s="126"/>
      <c r="GX730" s="126"/>
      <c r="GY730" s="126"/>
      <c r="GZ730" s="126"/>
      <c r="HA730" s="126"/>
      <c r="HB730" s="126"/>
      <c r="HC730" s="126"/>
      <c r="HD730" s="126"/>
      <c r="HE730" s="126"/>
      <c r="HF730" s="126"/>
      <c r="HG730" s="126"/>
      <c r="HH730" s="126"/>
      <c r="HI730" s="126"/>
      <c r="HJ730" s="126"/>
      <c r="HK730" s="126"/>
      <c r="HL730" s="126"/>
      <c r="HM730" s="126"/>
      <c r="HN730" s="126"/>
      <c r="HO730" s="126"/>
      <c r="HP730" s="126"/>
      <c r="HQ730" s="126"/>
      <c r="HR730" s="126"/>
      <c r="HS730" s="126"/>
      <c r="HT730" s="126"/>
      <c r="HU730" s="126"/>
      <c r="HV730" s="126"/>
      <c r="HW730" s="126"/>
      <c r="HX730" s="126"/>
      <c r="HY730" s="126"/>
      <c r="HZ730" s="126"/>
      <c r="IA730" s="126"/>
      <c r="IB730" s="126"/>
      <c r="IC730" s="126"/>
      <c r="ID730" s="126"/>
      <c r="IE730" s="126"/>
      <c r="IF730" s="126"/>
      <c r="IG730" s="126"/>
      <c r="IH730" s="126"/>
      <c r="II730" s="126"/>
      <c r="IJ730" s="126"/>
      <c r="IK730" s="126"/>
      <c r="IL730" s="126"/>
      <c r="IM730" s="126"/>
      <c r="IN730" s="126"/>
      <c r="IO730" s="126"/>
      <c r="IP730" s="126"/>
      <c r="IQ730" s="126"/>
      <c r="IR730" s="126"/>
      <c r="IS730" s="126"/>
      <c r="IT730" s="126"/>
      <c r="IU730" s="126"/>
      <c r="IV730" s="126"/>
    </row>
    <row r="731" spans="1:256" ht="12.75">
      <c r="A731" s="267"/>
      <c r="B731" s="267"/>
      <c r="C731" s="497" t="s">
        <v>1043</v>
      </c>
      <c r="D731" s="497"/>
      <c r="E731" s="497"/>
      <c r="F731" s="497"/>
      <c r="G731" s="497"/>
      <c r="H731" s="497"/>
      <c r="I731" s="497"/>
      <c r="J731" s="497"/>
      <c r="K731" s="275">
        <f>SUM(K729:K730)</f>
        <v>186.54000000000002</v>
      </c>
    </row>
    <row r="732" spans="1:256" ht="12.75">
      <c r="A732" s="267"/>
      <c r="B732" s="267"/>
      <c r="C732" s="495" t="s">
        <v>1053</v>
      </c>
      <c r="D732" s="495"/>
      <c r="E732" s="282">
        <v>1</v>
      </c>
      <c r="F732" s="495" t="s">
        <v>1054</v>
      </c>
      <c r="G732" s="495"/>
      <c r="H732" s="495"/>
      <c r="I732" s="495"/>
      <c r="J732" s="495"/>
      <c r="K732" s="277">
        <f>K731+K726+K721+K711</f>
        <v>1984.7735</v>
      </c>
    </row>
    <row r="733" spans="1:256" ht="12.75">
      <c r="A733" s="267"/>
      <c r="B733" s="267"/>
      <c r="C733" s="499" t="s">
        <v>1055</v>
      </c>
      <c r="D733" s="499"/>
      <c r="E733" s="499"/>
      <c r="F733" s="499"/>
      <c r="G733" s="499"/>
      <c r="H733" s="499"/>
      <c r="I733" s="499"/>
      <c r="J733" s="499"/>
      <c r="K733" s="277">
        <f>K732/E732</f>
        <v>1984.7735</v>
      </c>
    </row>
    <row r="734" spans="1:256" ht="12.75">
      <c r="A734" s="267"/>
      <c r="B734" s="267"/>
      <c r="C734" s="499" t="s">
        <v>1329</v>
      </c>
      <c r="D734" s="499"/>
      <c r="E734" s="499"/>
      <c r="F734" s="499"/>
      <c r="G734" s="499"/>
      <c r="H734" s="499"/>
      <c r="I734" s="499"/>
      <c r="J734" s="499"/>
      <c r="K734" s="277">
        <v>1</v>
      </c>
    </row>
    <row r="735" spans="1:256" ht="12.75">
      <c r="A735" s="264"/>
      <c r="B735" s="264"/>
      <c r="C735" s="500" t="s">
        <v>1056</v>
      </c>
      <c r="D735" s="500"/>
      <c r="E735" s="500"/>
      <c r="F735" s="500"/>
      <c r="G735" s="500"/>
      <c r="H735" s="500"/>
      <c r="I735" s="500"/>
      <c r="J735" s="500"/>
      <c r="K735" s="283">
        <f>K733*K734</f>
        <v>1984.7735</v>
      </c>
    </row>
    <row r="736" spans="1:256" ht="12.75">
      <c r="A736" s="498"/>
      <c r="B736" s="498"/>
      <c r="C736" s="498"/>
      <c r="D736" s="498"/>
      <c r="E736" s="498"/>
      <c r="F736" s="498"/>
      <c r="G736" s="498"/>
      <c r="H736" s="498"/>
      <c r="I736" s="498"/>
      <c r="J736" s="498"/>
      <c r="K736" s="498"/>
    </row>
    <row r="737" spans="1:256" ht="15.75" customHeight="1">
      <c r="A737" s="264" t="s">
        <v>78</v>
      </c>
      <c r="B737" s="264" t="s">
        <v>1031</v>
      </c>
      <c r="C737" s="265" t="s">
        <v>0</v>
      </c>
      <c r="D737" s="265"/>
      <c r="E737" s="491" t="s">
        <v>1032</v>
      </c>
      <c r="F737" s="491"/>
      <c r="G737" s="491"/>
      <c r="H737" s="491"/>
      <c r="I737" s="491"/>
      <c r="J737" s="491"/>
      <c r="K737" s="266" t="s">
        <v>293</v>
      </c>
    </row>
    <row r="738" spans="1:256" ht="12.75">
      <c r="A738" s="267"/>
      <c r="B738" s="267"/>
      <c r="C738" s="492" t="s">
        <v>1033</v>
      </c>
      <c r="D738" s="492"/>
      <c r="E738" s="492"/>
      <c r="F738" s="492"/>
      <c r="G738" s="492"/>
      <c r="H738" s="492"/>
      <c r="I738" s="492"/>
      <c r="J738" s="269" t="s">
        <v>1034</v>
      </c>
      <c r="K738" s="270">
        <v>42248</v>
      </c>
    </row>
    <row r="739" spans="1:256" ht="26.25" customHeight="1">
      <c r="A739" s="267"/>
      <c r="B739" s="267"/>
      <c r="C739" s="496" t="s">
        <v>1359</v>
      </c>
      <c r="D739" s="496"/>
      <c r="E739" s="496"/>
      <c r="F739" s="271"/>
      <c r="G739" s="271"/>
      <c r="H739" s="271"/>
      <c r="I739" s="271"/>
      <c r="J739" s="269" t="s">
        <v>1036</v>
      </c>
      <c r="K739" s="272" t="s">
        <v>79</v>
      </c>
    </row>
    <row r="740" spans="1:256" ht="12.75">
      <c r="A740" s="267"/>
      <c r="B740" s="267"/>
      <c r="C740" s="494" t="s">
        <v>1037</v>
      </c>
      <c r="D740" s="494"/>
      <c r="E740" s="494"/>
      <c r="F740" s="494"/>
      <c r="G740" s="494"/>
      <c r="H740" s="494"/>
      <c r="I740" s="494"/>
      <c r="J740" s="494"/>
      <c r="K740" s="494"/>
    </row>
    <row r="741" spans="1:256" ht="12.75">
      <c r="A741" s="267"/>
      <c r="B741" s="267"/>
      <c r="C741" s="492" t="s">
        <v>9</v>
      </c>
      <c r="D741" s="492"/>
      <c r="E741" s="268" t="s">
        <v>681</v>
      </c>
      <c r="F741" s="273" t="s">
        <v>80</v>
      </c>
      <c r="G741" s="273" t="s">
        <v>1038</v>
      </c>
      <c r="H741" s="273" t="s">
        <v>1039</v>
      </c>
      <c r="I741" s="273" t="s">
        <v>1040</v>
      </c>
      <c r="J741" s="267" t="s">
        <v>1041</v>
      </c>
      <c r="K741" s="268" t="s">
        <v>1042</v>
      </c>
    </row>
    <row r="742" spans="1:256" ht="12.75">
      <c r="A742" s="267"/>
      <c r="B742" s="267"/>
      <c r="C742" s="493"/>
      <c r="D742" s="493"/>
      <c r="E742" s="267"/>
      <c r="F742" s="267"/>
      <c r="G742" s="267"/>
      <c r="H742" s="274"/>
      <c r="I742" s="274"/>
      <c r="J742" s="275"/>
      <c r="K742" s="275">
        <f>F742*G742*I742+F742*H742*J742</f>
        <v>0</v>
      </c>
    </row>
    <row r="743" spans="1:256" ht="12.75">
      <c r="A743" s="267"/>
      <c r="B743" s="267"/>
      <c r="C743" s="495" t="s">
        <v>1043</v>
      </c>
      <c r="D743" s="495"/>
      <c r="E743" s="495"/>
      <c r="F743" s="495"/>
      <c r="G743" s="495"/>
      <c r="H743" s="495"/>
      <c r="I743" s="495"/>
      <c r="J743" s="495"/>
      <c r="K743" s="277">
        <f>SUM(K742)</f>
        <v>0</v>
      </c>
    </row>
    <row r="744" spans="1:256" ht="12.75">
      <c r="A744" s="267"/>
      <c r="B744" s="267"/>
      <c r="C744" s="494" t="s">
        <v>1044</v>
      </c>
      <c r="D744" s="494"/>
      <c r="E744" s="494"/>
      <c r="F744" s="494"/>
      <c r="G744" s="494"/>
      <c r="H744" s="494"/>
      <c r="I744" s="494"/>
      <c r="J744" s="494"/>
      <c r="K744" s="494"/>
    </row>
    <row r="745" spans="1:256" ht="12.75">
      <c r="A745" s="267"/>
      <c r="B745" s="267"/>
      <c r="C745" s="492" t="s">
        <v>9</v>
      </c>
      <c r="D745" s="492"/>
      <c r="E745" s="268" t="s">
        <v>681</v>
      </c>
      <c r="F745" s="278" t="s">
        <v>80</v>
      </c>
      <c r="G745" s="278"/>
      <c r="H745" s="278"/>
      <c r="I745" s="278"/>
      <c r="J745" s="267" t="s">
        <v>1045</v>
      </c>
      <c r="K745" s="268" t="s">
        <v>1042</v>
      </c>
    </row>
    <row r="746" spans="1:256" ht="12.75" customHeight="1">
      <c r="A746" s="267"/>
      <c r="B746" s="267"/>
      <c r="C746" s="496"/>
      <c r="D746" s="496"/>
      <c r="E746" s="267"/>
      <c r="F746" s="279"/>
      <c r="G746" s="274"/>
      <c r="H746" s="274"/>
      <c r="I746" s="274"/>
      <c r="J746" s="280"/>
      <c r="K746" s="275">
        <f>F746*J746</f>
        <v>0</v>
      </c>
    </row>
    <row r="747" spans="1:256" ht="12.75">
      <c r="A747" s="267"/>
      <c r="B747" s="267"/>
      <c r="C747" s="497" t="s">
        <v>1043</v>
      </c>
      <c r="D747" s="497"/>
      <c r="E747" s="497"/>
      <c r="F747" s="497"/>
      <c r="G747" s="497"/>
      <c r="H747" s="497"/>
      <c r="I747" s="497"/>
      <c r="J747" s="497"/>
      <c r="K747" s="275">
        <f>SUM(K746:K746)</f>
        <v>0</v>
      </c>
    </row>
    <row r="748" spans="1:256" ht="12.75">
      <c r="A748" s="267"/>
      <c r="B748" s="267"/>
      <c r="C748" s="494" t="s">
        <v>1048</v>
      </c>
      <c r="D748" s="494"/>
      <c r="E748" s="494"/>
      <c r="F748" s="494"/>
      <c r="G748" s="494"/>
      <c r="H748" s="494"/>
      <c r="I748" s="494"/>
      <c r="J748" s="494"/>
      <c r="K748" s="494"/>
    </row>
    <row r="749" spans="1:256" ht="12.75">
      <c r="A749" s="267"/>
      <c r="B749" s="267"/>
      <c r="C749" s="498" t="s">
        <v>9</v>
      </c>
      <c r="D749" s="498"/>
      <c r="E749" s="281" t="s">
        <v>681</v>
      </c>
      <c r="F749" s="281" t="s">
        <v>80</v>
      </c>
      <c r="G749" s="281"/>
      <c r="H749" s="281"/>
      <c r="I749" s="281"/>
      <c r="J749" s="267" t="s">
        <v>1045</v>
      </c>
      <c r="K749" s="280" t="s">
        <v>1042</v>
      </c>
    </row>
    <row r="750" spans="1:256" ht="24.75" customHeight="1">
      <c r="A750" s="267">
        <v>3666</v>
      </c>
      <c r="B750" s="267" t="s">
        <v>1074</v>
      </c>
      <c r="C750" s="496" t="s">
        <v>1360</v>
      </c>
      <c r="D750" s="496"/>
      <c r="E750" s="267" t="s">
        <v>103</v>
      </c>
      <c r="F750" s="279">
        <f>3.5*2.1</f>
        <v>7.3500000000000005</v>
      </c>
      <c r="G750" s="274"/>
      <c r="H750" s="274"/>
      <c r="I750" s="274"/>
      <c r="J750" s="280">
        <v>309.05</v>
      </c>
      <c r="K750" s="275">
        <f>F750*J750</f>
        <v>2271.5175000000004</v>
      </c>
      <c r="FT750" s="126"/>
      <c r="FU750" s="126"/>
      <c r="FV750" s="126"/>
      <c r="FW750" s="126"/>
      <c r="FX750" s="126"/>
      <c r="FY750" s="126"/>
      <c r="FZ750" s="126"/>
      <c r="GA750" s="126"/>
      <c r="GB750" s="126"/>
      <c r="GC750" s="126"/>
      <c r="GD750" s="126"/>
      <c r="GE750" s="126"/>
      <c r="GF750" s="126"/>
      <c r="GG750" s="126"/>
      <c r="GH750" s="126"/>
      <c r="GI750" s="126"/>
      <c r="GJ750" s="126"/>
      <c r="GK750" s="126"/>
      <c r="GL750" s="126"/>
      <c r="GM750" s="126"/>
      <c r="GN750" s="126"/>
      <c r="GO750" s="126"/>
      <c r="GP750" s="126"/>
      <c r="GQ750" s="126"/>
      <c r="GR750" s="126"/>
      <c r="GS750" s="126"/>
      <c r="GT750" s="126"/>
      <c r="GU750" s="126"/>
      <c r="GV750" s="126"/>
      <c r="GW750" s="126"/>
      <c r="GX750" s="126"/>
      <c r="GY750" s="126"/>
      <c r="GZ750" s="126"/>
      <c r="HA750" s="126"/>
      <c r="HB750" s="126"/>
      <c r="HC750" s="126"/>
      <c r="HD750" s="126"/>
      <c r="HE750" s="126"/>
      <c r="HF750" s="126"/>
      <c r="HG750" s="126"/>
      <c r="HH750" s="126"/>
      <c r="HI750" s="126"/>
      <c r="HJ750" s="126"/>
      <c r="HK750" s="126"/>
      <c r="HL750" s="126"/>
      <c r="HM750" s="126"/>
      <c r="HN750" s="126"/>
      <c r="HO750" s="126"/>
      <c r="HP750" s="126"/>
      <c r="HQ750" s="126"/>
      <c r="HR750" s="126"/>
      <c r="HS750" s="126"/>
      <c r="HT750" s="126"/>
      <c r="HU750" s="126"/>
      <c r="HV750" s="126"/>
      <c r="HW750" s="126"/>
      <c r="HX750" s="126"/>
      <c r="HY750" s="126"/>
      <c r="HZ750" s="126"/>
      <c r="IA750" s="126"/>
      <c r="IB750" s="126"/>
      <c r="IC750" s="126"/>
      <c r="ID750" s="126"/>
      <c r="IE750" s="126"/>
      <c r="IF750" s="126"/>
      <c r="IG750" s="126"/>
      <c r="IH750" s="126"/>
      <c r="II750" s="126"/>
      <c r="IJ750" s="126"/>
      <c r="IK750" s="126"/>
      <c r="IL750" s="126"/>
      <c r="IM750" s="126"/>
      <c r="IN750" s="126"/>
      <c r="IO750" s="126"/>
      <c r="IP750" s="126"/>
      <c r="IQ750" s="126"/>
      <c r="IR750" s="126"/>
      <c r="IS750" s="126"/>
      <c r="IT750" s="126"/>
      <c r="IU750" s="126"/>
      <c r="IV750" s="126"/>
    </row>
    <row r="751" spans="1:256" ht="12.75" customHeight="1">
      <c r="A751" s="267">
        <v>10953</v>
      </c>
      <c r="B751" s="267" t="s">
        <v>1046</v>
      </c>
      <c r="C751" s="496" t="s">
        <v>1350</v>
      </c>
      <c r="D751" s="496"/>
      <c r="E751" s="267" t="s">
        <v>445</v>
      </c>
      <c r="F751" s="307">
        <v>20</v>
      </c>
      <c r="G751" s="274"/>
      <c r="H751" s="274"/>
      <c r="I751" s="274"/>
      <c r="J751" s="280">
        <v>2.85</v>
      </c>
      <c r="K751" s="275">
        <f>F751*J751</f>
        <v>57</v>
      </c>
      <c r="FT751" s="126"/>
      <c r="FU751" s="126"/>
      <c r="FV751" s="126"/>
      <c r="FW751" s="126"/>
      <c r="FX751" s="126"/>
      <c r="FY751" s="126"/>
      <c r="FZ751" s="126"/>
      <c r="GA751" s="126"/>
      <c r="GB751" s="126"/>
      <c r="GC751" s="126"/>
      <c r="GD751" s="126"/>
      <c r="GE751" s="126"/>
      <c r="GF751" s="126"/>
      <c r="GG751" s="126"/>
      <c r="GH751" s="126"/>
      <c r="GI751" s="126"/>
      <c r="GJ751" s="126"/>
      <c r="GK751" s="126"/>
      <c r="GL751" s="126"/>
      <c r="GM751" s="126"/>
      <c r="GN751" s="126"/>
      <c r="GO751" s="126"/>
      <c r="GP751" s="126"/>
      <c r="GQ751" s="126"/>
      <c r="GR751" s="126"/>
      <c r="GS751" s="126"/>
      <c r="GT751" s="126"/>
      <c r="GU751" s="126"/>
      <c r="GV751" s="126"/>
      <c r="GW751" s="126"/>
      <c r="GX751" s="126"/>
      <c r="GY751" s="126"/>
      <c r="GZ751" s="126"/>
      <c r="HA751" s="126"/>
      <c r="HB751" s="126"/>
      <c r="HC751" s="126"/>
      <c r="HD751" s="126"/>
      <c r="HE751" s="126"/>
      <c r="HF751" s="126"/>
      <c r="HG751" s="126"/>
      <c r="HH751" s="126"/>
      <c r="HI751" s="126"/>
      <c r="HJ751" s="126"/>
      <c r="HK751" s="126"/>
      <c r="HL751" s="126"/>
      <c r="HM751" s="126"/>
      <c r="HN751" s="126"/>
      <c r="HO751" s="126"/>
      <c r="HP751" s="126"/>
      <c r="HQ751" s="126"/>
      <c r="HR751" s="126"/>
      <c r="HS751" s="126"/>
      <c r="HT751" s="126"/>
      <c r="HU751" s="126"/>
      <c r="HV751" s="126"/>
      <c r="HW751" s="126"/>
      <c r="HX751" s="126"/>
      <c r="HY751" s="126"/>
      <c r="HZ751" s="126"/>
      <c r="IA751" s="126"/>
      <c r="IB751" s="126"/>
      <c r="IC751" s="126"/>
      <c r="ID751" s="126"/>
      <c r="IE751" s="126"/>
      <c r="IF751" s="126"/>
      <c r="IG751" s="126"/>
      <c r="IH751" s="126"/>
      <c r="II751" s="126"/>
      <c r="IJ751" s="126"/>
      <c r="IK751" s="126"/>
      <c r="IL751" s="126"/>
      <c r="IM751" s="126"/>
      <c r="IN751" s="126"/>
      <c r="IO751" s="126"/>
      <c r="IP751" s="126"/>
      <c r="IQ751" s="126"/>
      <c r="IR751" s="126"/>
      <c r="IS751" s="126"/>
      <c r="IT751" s="126"/>
      <c r="IU751" s="126"/>
      <c r="IV751" s="126"/>
    </row>
    <row r="752" spans="1:256" ht="12.75" customHeight="1">
      <c r="A752" s="267">
        <v>2957</v>
      </c>
      <c r="B752" s="267" t="s">
        <v>1074</v>
      </c>
      <c r="C752" s="496" t="s">
        <v>1351</v>
      </c>
      <c r="D752" s="496"/>
      <c r="E752" s="267" t="s">
        <v>79</v>
      </c>
      <c r="F752" s="307">
        <v>1</v>
      </c>
      <c r="G752" s="274"/>
      <c r="H752" s="274"/>
      <c r="I752" s="274"/>
      <c r="J752" s="280">
        <v>32.17</v>
      </c>
      <c r="K752" s="275">
        <f>F752*J752</f>
        <v>32.17</v>
      </c>
      <c r="FT752" s="126"/>
      <c r="FU752" s="126"/>
      <c r="FV752" s="126"/>
      <c r="FW752" s="126"/>
      <c r="FX752" s="126"/>
      <c r="FY752" s="126"/>
      <c r="FZ752" s="126"/>
      <c r="GA752" s="126"/>
      <c r="GB752" s="126"/>
      <c r="GC752" s="126"/>
      <c r="GD752" s="126"/>
      <c r="GE752" s="126"/>
      <c r="GF752" s="126"/>
      <c r="GG752" s="126"/>
      <c r="GH752" s="126"/>
      <c r="GI752" s="126"/>
      <c r="GJ752" s="126"/>
      <c r="GK752" s="126"/>
      <c r="GL752" s="126"/>
      <c r="GM752" s="126"/>
      <c r="GN752" s="126"/>
      <c r="GO752" s="126"/>
      <c r="GP752" s="126"/>
      <c r="GQ752" s="126"/>
      <c r="GR752" s="126"/>
      <c r="GS752" s="126"/>
      <c r="GT752" s="126"/>
      <c r="GU752" s="126"/>
      <c r="GV752" s="126"/>
      <c r="GW752" s="126"/>
      <c r="GX752" s="126"/>
      <c r="GY752" s="126"/>
      <c r="GZ752" s="126"/>
      <c r="HA752" s="126"/>
      <c r="HB752" s="126"/>
      <c r="HC752" s="126"/>
      <c r="HD752" s="126"/>
      <c r="HE752" s="126"/>
      <c r="HF752" s="126"/>
      <c r="HG752" s="126"/>
      <c r="HH752" s="126"/>
      <c r="HI752" s="126"/>
      <c r="HJ752" s="126"/>
      <c r="HK752" s="126"/>
      <c r="HL752" s="126"/>
      <c r="HM752" s="126"/>
      <c r="HN752" s="126"/>
      <c r="HO752" s="126"/>
      <c r="HP752" s="126"/>
      <c r="HQ752" s="126"/>
      <c r="HR752" s="126"/>
      <c r="HS752" s="126"/>
      <c r="HT752" s="126"/>
      <c r="HU752" s="126"/>
      <c r="HV752" s="126"/>
      <c r="HW752" s="126"/>
      <c r="HX752" s="126"/>
      <c r="HY752" s="126"/>
      <c r="HZ752" s="126"/>
      <c r="IA752" s="126"/>
      <c r="IB752" s="126"/>
      <c r="IC752" s="126"/>
      <c r="ID752" s="126"/>
      <c r="IE752" s="126"/>
      <c r="IF752" s="126"/>
      <c r="IG752" s="126"/>
      <c r="IH752" s="126"/>
      <c r="II752" s="126"/>
      <c r="IJ752" s="126"/>
      <c r="IK752" s="126"/>
      <c r="IL752" s="126"/>
      <c r="IM752" s="126"/>
      <c r="IN752" s="126"/>
      <c r="IO752" s="126"/>
      <c r="IP752" s="126"/>
      <c r="IQ752" s="126"/>
      <c r="IR752" s="126"/>
      <c r="IS752" s="126"/>
      <c r="IT752" s="126"/>
      <c r="IU752" s="126"/>
      <c r="IV752" s="126"/>
    </row>
    <row r="753" spans="1:256" ht="12.75" customHeight="1">
      <c r="A753" s="267">
        <v>8495</v>
      </c>
      <c r="B753" s="267" t="s">
        <v>1074</v>
      </c>
      <c r="C753" s="496" t="s">
        <v>1352</v>
      </c>
      <c r="D753" s="496"/>
      <c r="E753" s="267" t="s">
        <v>79</v>
      </c>
      <c r="F753" s="307">
        <v>2</v>
      </c>
      <c r="G753" s="274"/>
      <c r="H753" s="274"/>
      <c r="I753" s="274"/>
      <c r="J753" s="280">
        <v>3.13</v>
      </c>
      <c r="K753" s="275">
        <f>F753*J753</f>
        <v>6.26</v>
      </c>
      <c r="FT753" s="126"/>
      <c r="FU753" s="126"/>
      <c r="FV753" s="126"/>
      <c r="FW753" s="126"/>
      <c r="FX753" s="126"/>
      <c r="FY753" s="126"/>
      <c r="FZ753" s="126"/>
      <c r="GA753" s="126"/>
      <c r="GB753" s="126"/>
      <c r="GC753" s="126"/>
      <c r="GD753" s="126"/>
      <c r="GE753" s="126"/>
      <c r="GF753" s="126"/>
      <c r="GG753" s="126"/>
      <c r="GH753" s="126"/>
      <c r="GI753" s="126"/>
      <c r="GJ753" s="126"/>
      <c r="GK753" s="126"/>
      <c r="GL753" s="126"/>
      <c r="GM753" s="126"/>
      <c r="GN753" s="126"/>
      <c r="GO753" s="126"/>
      <c r="GP753" s="126"/>
      <c r="GQ753" s="126"/>
      <c r="GR753" s="126"/>
      <c r="GS753" s="126"/>
      <c r="GT753" s="126"/>
      <c r="GU753" s="126"/>
      <c r="GV753" s="126"/>
      <c r="GW753" s="126"/>
      <c r="GX753" s="126"/>
      <c r="GY753" s="126"/>
      <c r="GZ753" s="126"/>
      <c r="HA753" s="126"/>
      <c r="HB753" s="126"/>
      <c r="HC753" s="126"/>
      <c r="HD753" s="126"/>
      <c r="HE753" s="126"/>
      <c r="HF753" s="126"/>
      <c r="HG753" s="126"/>
      <c r="HH753" s="126"/>
      <c r="HI753" s="126"/>
      <c r="HJ753" s="126"/>
      <c r="HK753" s="126"/>
      <c r="HL753" s="126"/>
      <c r="HM753" s="126"/>
      <c r="HN753" s="126"/>
      <c r="HO753" s="126"/>
      <c r="HP753" s="126"/>
      <c r="HQ753" s="126"/>
      <c r="HR753" s="126"/>
      <c r="HS753" s="126"/>
      <c r="HT753" s="126"/>
      <c r="HU753" s="126"/>
      <c r="HV753" s="126"/>
      <c r="HW753" s="126"/>
      <c r="HX753" s="126"/>
      <c r="HY753" s="126"/>
      <c r="HZ753" s="126"/>
      <c r="IA753" s="126"/>
      <c r="IB753" s="126"/>
      <c r="IC753" s="126"/>
      <c r="ID753" s="126"/>
      <c r="IE753" s="126"/>
      <c r="IF753" s="126"/>
      <c r="IG753" s="126"/>
      <c r="IH753" s="126"/>
      <c r="II753" s="126"/>
      <c r="IJ753" s="126"/>
      <c r="IK753" s="126"/>
      <c r="IL753" s="126"/>
      <c r="IM753" s="126"/>
      <c r="IN753" s="126"/>
      <c r="IO753" s="126"/>
      <c r="IP753" s="126"/>
      <c r="IQ753" s="126"/>
      <c r="IR753" s="126"/>
      <c r="IS753" s="126"/>
      <c r="IT753" s="126"/>
      <c r="IU753" s="126"/>
      <c r="IV753" s="126"/>
    </row>
    <row r="754" spans="1:256" ht="12.75" customHeight="1">
      <c r="A754" s="267">
        <v>88627</v>
      </c>
      <c r="B754" s="267" t="s">
        <v>1046</v>
      </c>
      <c r="C754" s="496" t="s">
        <v>1343</v>
      </c>
      <c r="D754" s="496"/>
      <c r="E754" s="267" t="s">
        <v>119</v>
      </c>
      <c r="F754" s="279">
        <v>0.05</v>
      </c>
      <c r="G754" s="274"/>
      <c r="H754" s="274"/>
      <c r="I754" s="274"/>
      <c r="J754" s="280">
        <v>420.96</v>
      </c>
      <c r="K754" s="275">
        <f>J754*F754</f>
        <v>21.048000000000002</v>
      </c>
      <c r="FT754" s="126"/>
      <c r="FU754" s="126"/>
      <c r="FV754" s="126"/>
      <c r="FW754" s="126"/>
      <c r="FX754" s="126"/>
      <c r="FY754" s="126"/>
      <c r="FZ754" s="126"/>
      <c r="GA754" s="126"/>
      <c r="GB754" s="126"/>
      <c r="GC754" s="126"/>
      <c r="GD754" s="126"/>
      <c r="GE754" s="126"/>
      <c r="GF754" s="126"/>
      <c r="GG754" s="126"/>
      <c r="GH754" s="126"/>
      <c r="GI754" s="126"/>
      <c r="GJ754" s="126"/>
      <c r="GK754" s="126"/>
      <c r="GL754" s="126"/>
      <c r="GM754" s="126"/>
      <c r="GN754" s="126"/>
      <c r="GO754" s="126"/>
      <c r="GP754" s="126"/>
      <c r="GQ754" s="126"/>
      <c r="GR754" s="126"/>
      <c r="GS754" s="126"/>
      <c r="GT754" s="126"/>
      <c r="GU754" s="126"/>
      <c r="GV754" s="126"/>
      <c r="GW754" s="126"/>
      <c r="GX754" s="126"/>
      <c r="GY754" s="126"/>
      <c r="GZ754" s="126"/>
      <c r="HA754" s="126"/>
      <c r="HB754" s="126"/>
      <c r="HC754" s="126"/>
      <c r="HD754" s="126"/>
      <c r="HE754" s="126"/>
      <c r="HF754" s="126"/>
      <c r="HG754" s="126"/>
      <c r="HH754" s="126"/>
      <c r="HI754" s="126"/>
      <c r="HJ754" s="126"/>
      <c r="HK754" s="126"/>
      <c r="HL754" s="126"/>
      <c r="HM754" s="126"/>
      <c r="HN754" s="126"/>
      <c r="HO754" s="126"/>
      <c r="HP754" s="126"/>
      <c r="HQ754" s="126"/>
      <c r="HR754" s="126"/>
      <c r="HS754" s="126"/>
      <c r="HT754" s="126"/>
      <c r="HU754" s="126"/>
      <c r="HV754" s="126"/>
      <c r="HW754" s="126"/>
      <c r="HX754" s="126"/>
      <c r="HY754" s="126"/>
      <c r="HZ754" s="126"/>
      <c r="IA754" s="126"/>
      <c r="IB754" s="126"/>
      <c r="IC754" s="126"/>
      <c r="ID754" s="126"/>
      <c r="IE754" s="126"/>
      <c r="IF754" s="126"/>
      <c r="IG754" s="126"/>
      <c r="IH754" s="126"/>
      <c r="II754" s="126"/>
      <c r="IJ754" s="126"/>
      <c r="IK754" s="126"/>
      <c r="IL754" s="126"/>
      <c r="IM754" s="126"/>
      <c r="IN754" s="126"/>
      <c r="IO754" s="126"/>
      <c r="IP754" s="126"/>
      <c r="IQ754" s="126"/>
      <c r="IR754" s="126"/>
      <c r="IS754" s="126"/>
      <c r="IT754" s="126"/>
      <c r="IU754" s="126"/>
      <c r="IV754" s="126"/>
    </row>
    <row r="755" spans="1:256" ht="12.75">
      <c r="A755" s="267"/>
      <c r="B755" s="267"/>
      <c r="C755" s="497" t="s">
        <v>1043</v>
      </c>
      <c r="D755" s="497"/>
      <c r="E755" s="497"/>
      <c r="F755" s="497"/>
      <c r="G755" s="497"/>
      <c r="H755" s="497"/>
      <c r="I755" s="497"/>
      <c r="J755" s="497"/>
      <c r="K755" s="275">
        <f>SUM(K750:K753)</f>
        <v>2366.9475000000007</v>
      </c>
      <c r="FT755" s="126"/>
      <c r="FU755" s="126"/>
      <c r="FV755" s="126"/>
      <c r="FW755" s="126"/>
      <c r="FX755" s="126"/>
      <c r="FY755" s="126"/>
      <c r="FZ755" s="126"/>
      <c r="GA755" s="126"/>
      <c r="GB755" s="126"/>
      <c r="GC755" s="126"/>
      <c r="GD755" s="126"/>
      <c r="GE755" s="126"/>
      <c r="GF755" s="126"/>
      <c r="GG755" s="126"/>
      <c r="GH755" s="126"/>
      <c r="GI755" s="126"/>
      <c r="GJ755" s="126"/>
      <c r="GK755" s="126"/>
      <c r="GL755" s="126"/>
      <c r="GM755" s="126"/>
      <c r="GN755" s="126"/>
      <c r="GO755" s="126"/>
      <c r="GP755" s="126"/>
      <c r="GQ755" s="126"/>
      <c r="GR755" s="126"/>
      <c r="GS755" s="126"/>
      <c r="GT755" s="126"/>
      <c r="GU755" s="126"/>
      <c r="GV755" s="126"/>
      <c r="GW755" s="126"/>
      <c r="GX755" s="126"/>
      <c r="GY755" s="126"/>
      <c r="GZ755" s="126"/>
      <c r="HA755" s="126"/>
      <c r="HB755" s="126"/>
      <c r="HC755" s="126"/>
      <c r="HD755" s="126"/>
      <c r="HE755" s="126"/>
      <c r="HF755" s="126"/>
      <c r="HG755" s="126"/>
      <c r="HH755" s="126"/>
      <c r="HI755" s="126"/>
      <c r="HJ755" s="126"/>
      <c r="HK755" s="126"/>
      <c r="HL755" s="126"/>
      <c r="HM755" s="126"/>
      <c r="HN755" s="126"/>
      <c r="HO755" s="126"/>
      <c r="HP755" s="126"/>
      <c r="HQ755" s="126"/>
      <c r="HR755" s="126"/>
      <c r="HS755" s="126"/>
      <c r="HT755" s="126"/>
      <c r="HU755" s="126"/>
      <c r="HV755" s="126"/>
      <c r="HW755" s="126"/>
      <c r="HX755" s="126"/>
      <c r="HY755" s="126"/>
      <c r="HZ755" s="126"/>
      <c r="IA755" s="126"/>
      <c r="IB755" s="126"/>
      <c r="IC755" s="126"/>
      <c r="ID755" s="126"/>
      <c r="IE755" s="126"/>
      <c r="IF755" s="126"/>
      <c r="IG755" s="126"/>
      <c r="IH755" s="126"/>
      <c r="II755" s="126"/>
      <c r="IJ755" s="126"/>
      <c r="IK755" s="126"/>
      <c r="IL755" s="126"/>
      <c r="IM755" s="126"/>
      <c r="IN755" s="126"/>
      <c r="IO755" s="126"/>
      <c r="IP755" s="126"/>
      <c r="IQ755" s="126"/>
      <c r="IR755" s="126"/>
      <c r="IS755" s="126"/>
      <c r="IT755" s="126"/>
      <c r="IU755" s="126"/>
      <c r="IV755" s="126"/>
    </row>
    <row r="756" spans="1:256" ht="12.75">
      <c r="A756" s="267"/>
      <c r="B756" s="267"/>
      <c r="C756" s="494" t="s">
        <v>473</v>
      </c>
      <c r="D756" s="494"/>
      <c r="E756" s="494"/>
      <c r="F756" s="494"/>
      <c r="G756" s="494"/>
      <c r="H756" s="494"/>
      <c r="I756" s="494"/>
      <c r="J756" s="494"/>
      <c r="K756" s="494"/>
    </row>
    <row r="757" spans="1:256" ht="12.75">
      <c r="A757" s="267"/>
      <c r="B757" s="267"/>
      <c r="C757" s="498" t="s">
        <v>9</v>
      </c>
      <c r="D757" s="498"/>
      <c r="E757" s="267" t="s">
        <v>681</v>
      </c>
      <c r="F757" s="274" t="s">
        <v>80</v>
      </c>
      <c r="G757" s="274"/>
      <c r="H757" s="274"/>
      <c r="I757" s="274"/>
      <c r="J757" s="267" t="s">
        <v>1045</v>
      </c>
      <c r="K757" s="267" t="s">
        <v>1042</v>
      </c>
    </row>
    <row r="758" spans="1:256" ht="12.75" customHeight="1">
      <c r="A758" s="267">
        <v>6110</v>
      </c>
      <c r="B758" s="267" t="s">
        <v>1046</v>
      </c>
      <c r="C758" s="496" t="s">
        <v>1355</v>
      </c>
      <c r="D758" s="496"/>
      <c r="E758" s="267" t="s">
        <v>1181</v>
      </c>
      <c r="F758" s="307">
        <v>4</v>
      </c>
      <c r="G758" s="274"/>
      <c r="H758" s="274"/>
      <c r="I758" s="274"/>
      <c r="J758" s="280">
        <v>10.89</v>
      </c>
      <c r="K758" s="275">
        <f>F758*J758</f>
        <v>43.56</v>
      </c>
      <c r="FT758" s="126"/>
      <c r="FU758" s="126"/>
      <c r="FV758" s="126"/>
      <c r="FW758" s="126"/>
      <c r="FX758" s="126"/>
      <c r="FY758" s="126"/>
      <c r="FZ758" s="126"/>
      <c r="GA758" s="126"/>
      <c r="GB758" s="126"/>
      <c r="GC758" s="126"/>
      <c r="GD758" s="126"/>
      <c r="GE758" s="126"/>
      <c r="GF758" s="126"/>
      <c r="GG758" s="126"/>
      <c r="GH758" s="126"/>
      <c r="GI758" s="126"/>
      <c r="GJ758" s="126"/>
      <c r="GK758" s="126"/>
      <c r="GL758" s="126"/>
      <c r="GM758" s="126"/>
      <c r="GN758" s="126"/>
      <c r="GO758" s="126"/>
      <c r="GP758" s="126"/>
      <c r="GQ758" s="126"/>
      <c r="GR758" s="126"/>
      <c r="GS758" s="126"/>
      <c r="GT758" s="126"/>
      <c r="GU758" s="126"/>
      <c r="GV758" s="126"/>
      <c r="GW758" s="126"/>
      <c r="GX758" s="126"/>
      <c r="GY758" s="126"/>
      <c r="GZ758" s="126"/>
      <c r="HA758" s="126"/>
      <c r="HB758" s="126"/>
      <c r="HC758" s="126"/>
      <c r="HD758" s="126"/>
      <c r="HE758" s="126"/>
      <c r="HF758" s="126"/>
      <c r="HG758" s="126"/>
      <c r="HH758" s="126"/>
      <c r="HI758" s="126"/>
      <c r="HJ758" s="126"/>
      <c r="HK758" s="126"/>
      <c r="HL758" s="126"/>
      <c r="HM758" s="126"/>
      <c r="HN758" s="126"/>
      <c r="HO758" s="126"/>
      <c r="HP758" s="126"/>
      <c r="HQ758" s="126"/>
      <c r="HR758" s="126"/>
      <c r="HS758" s="126"/>
      <c r="HT758" s="126"/>
      <c r="HU758" s="126"/>
      <c r="HV758" s="126"/>
      <c r="HW758" s="126"/>
      <c r="HX758" s="126"/>
      <c r="HY758" s="126"/>
      <c r="HZ758" s="126"/>
      <c r="IA758" s="126"/>
      <c r="IB758" s="126"/>
      <c r="IC758" s="126"/>
      <c r="ID758" s="126"/>
      <c r="IE758" s="126"/>
      <c r="IF758" s="126"/>
      <c r="IG758" s="126"/>
      <c r="IH758" s="126"/>
      <c r="II758" s="126"/>
      <c r="IJ758" s="126"/>
      <c r="IK758" s="126"/>
      <c r="IL758" s="126"/>
      <c r="IM758" s="126"/>
      <c r="IN758" s="126"/>
      <c r="IO758" s="126"/>
      <c r="IP758" s="126"/>
      <c r="IQ758" s="126"/>
      <c r="IR758" s="126"/>
      <c r="IS758" s="126"/>
      <c r="IT758" s="126"/>
      <c r="IU758" s="126"/>
      <c r="IV758" s="126"/>
    </row>
    <row r="759" spans="1:256" ht="12.75" customHeight="1">
      <c r="A759" s="267">
        <v>6111</v>
      </c>
      <c r="B759" s="267" t="s">
        <v>1046</v>
      </c>
      <c r="C759" s="496" t="s">
        <v>1344</v>
      </c>
      <c r="D759" s="496"/>
      <c r="E759" s="267" t="s">
        <v>1181</v>
      </c>
      <c r="F759" s="307">
        <v>10</v>
      </c>
      <c r="G759" s="274"/>
      <c r="H759" s="274"/>
      <c r="I759" s="274"/>
      <c r="J759" s="280">
        <v>8.08</v>
      </c>
      <c r="K759" s="275">
        <f>F759*J759</f>
        <v>80.8</v>
      </c>
      <c r="FT759" s="126"/>
      <c r="FU759" s="126"/>
      <c r="FV759" s="126"/>
      <c r="FW759" s="126"/>
      <c r="FX759" s="126"/>
      <c r="FY759" s="126"/>
      <c r="FZ759" s="126"/>
      <c r="GA759" s="126"/>
      <c r="GB759" s="126"/>
      <c r="GC759" s="126"/>
      <c r="GD759" s="126"/>
      <c r="GE759" s="126"/>
      <c r="GF759" s="126"/>
      <c r="GG759" s="126"/>
      <c r="GH759" s="126"/>
      <c r="GI759" s="126"/>
      <c r="GJ759" s="126"/>
      <c r="GK759" s="126"/>
      <c r="GL759" s="126"/>
      <c r="GM759" s="126"/>
      <c r="GN759" s="126"/>
      <c r="GO759" s="126"/>
      <c r="GP759" s="126"/>
      <c r="GQ759" s="126"/>
      <c r="GR759" s="126"/>
      <c r="GS759" s="126"/>
      <c r="GT759" s="126"/>
      <c r="GU759" s="126"/>
      <c r="GV759" s="126"/>
      <c r="GW759" s="126"/>
      <c r="GX759" s="126"/>
      <c r="GY759" s="126"/>
      <c r="GZ759" s="126"/>
      <c r="HA759" s="126"/>
      <c r="HB759" s="126"/>
      <c r="HC759" s="126"/>
      <c r="HD759" s="126"/>
      <c r="HE759" s="126"/>
      <c r="HF759" s="126"/>
      <c r="HG759" s="126"/>
      <c r="HH759" s="126"/>
      <c r="HI759" s="126"/>
      <c r="HJ759" s="126"/>
      <c r="HK759" s="126"/>
      <c r="HL759" s="126"/>
      <c r="HM759" s="126"/>
      <c r="HN759" s="126"/>
      <c r="HO759" s="126"/>
      <c r="HP759" s="126"/>
      <c r="HQ759" s="126"/>
      <c r="HR759" s="126"/>
      <c r="HS759" s="126"/>
      <c r="HT759" s="126"/>
      <c r="HU759" s="126"/>
      <c r="HV759" s="126"/>
      <c r="HW759" s="126"/>
      <c r="HX759" s="126"/>
      <c r="HY759" s="126"/>
      <c r="HZ759" s="126"/>
      <c r="IA759" s="126"/>
      <c r="IB759" s="126"/>
      <c r="IC759" s="126"/>
      <c r="ID759" s="126"/>
      <c r="IE759" s="126"/>
      <c r="IF759" s="126"/>
      <c r="IG759" s="126"/>
      <c r="IH759" s="126"/>
      <c r="II759" s="126"/>
      <c r="IJ759" s="126"/>
      <c r="IK759" s="126"/>
      <c r="IL759" s="126"/>
      <c r="IM759" s="126"/>
      <c r="IN759" s="126"/>
      <c r="IO759" s="126"/>
      <c r="IP759" s="126"/>
      <c r="IQ759" s="126"/>
      <c r="IR759" s="126"/>
      <c r="IS759" s="126"/>
      <c r="IT759" s="126"/>
      <c r="IU759" s="126"/>
      <c r="IV759" s="126"/>
    </row>
    <row r="760" spans="1:256" ht="12.75" customHeight="1">
      <c r="A760" s="267">
        <v>4750</v>
      </c>
      <c r="B760" s="267" t="s">
        <v>1046</v>
      </c>
      <c r="C760" s="496" t="s">
        <v>1338</v>
      </c>
      <c r="D760" s="496"/>
      <c r="E760" s="267" t="s">
        <v>1181</v>
      </c>
      <c r="F760" s="307">
        <v>1.4</v>
      </c>
      <c r="G760" s="267"/>
      <c r="H760" s="274"/>
      <c r="I760" s="274"/>
      <c r="J760" s="280">
        <v>11.53</v>
      </c>
      <c r="K760" s="275">
        <f>F760*J760</f>
        <v>16.141999999999999</v>
      </c>
      <c r="FT760" s="126"/>
      <c r="FU760" s="126"/>
      <c r="FV760" s="126"/>
      <c r="FW760" s="126"/>
      <c r="FX760" s="126"/>
      <c r="FY760" s="126"/>
      <c r="FZ760" s="126"/>
      <c r="GA760" s="126"/>
      <c r="GB760" s="126"/>
      <c r="GC760" s="126"/>
      <c r="GD760" s="126"/>
      <c r="GE760" s="126"/>
      <c r="GF760" s="126"/>
      <c r="GG760" s="126"/>
      <c r="GH760" s="126"/>
      <c r="GI760" s="126"/>
      <c r="GJ760" s="126"/>
      <c r="GK760" s="126"/>
      <c r="GL760" s="126"/>
      <c r="GM760" s="126"/>
      <c r="GN760" s="126"/>
      <c r="GO760" s="126"/>
      <c r="GP760" s="126"/>
      <c r="GQ760" s="126"/>
      <c r="GR760" s="126"/>
      <c r="GS760" s="126"/>
      <c r="GT760" s="126"/>
      <c r="GU760" s="126"/>
      <c r="GV760" s="126"/>
      <c r="GW760" s="126"/>
      <c r="GX760" s="126"/>
      <c r="GY760" s="126"/>
      <c r="GZ760" s="126"/>
      <c r="HA760" s="126"/>
      <c r="HB760" s="126"/>
      <c r="HC760" s="126"/>
      <c r="HD760" s="126"/>
      <c r="HE760" s="126"/>
      <c r="HF760" s="126"/>
      <c r="HG760" s="126"/>
      <c r="HH760" s="126"/>
      <c r="HI760" s="126"/>
      <c r="HJ760" s="126"/>
      <c r="HK760" s="126"/>
      <c r="HL760" s="126"/>
      <c r="HM760" s="126"/>
      <c r="HN760" s="126"/>
      <c r="HO760" s="126"/>
      <c r="HP760" s="126"/>
      <c r="HQ760" s="126"/>
      <c r="HR760" s="126"/>
      <c r="HS760" s="126"/>
      <c r="HT760" s="126"/>
      <c r="HU760" s="126"/>
      <c r="HV760" s="126"/>
      <c r="HW760" s="126"/>
      <c r="HX760" s="126"/>
      <c r="HY760" s="126"/>
      <c r="HZ760" s="126"/>
      <c r="IA760" s="126"/>
      <c r="IB760" s="126"/>
      <c r="IC760" s="126"/>
      <c r="ID760" s="126"/>
      <c r="IE760" s="126"/>
      <c r="IF760" s="126"/>
      <c r="IG760" s="126"/>
      <c r="IH760" s="126"/>
      <c r="II760" s="126"/>
      <c r="IJ760" s="126"/>
      <c r="IK760" s="126"/>
      <c r="IL760" s="126"/>
      <c r="IM760" s="126"/>
      <c r="IN760" s="126"/>
      <c r="IO760" s="126"/>
      <c r="IP760" s="126"/>
      <c r="IQ760" s="126"/>
      <c r="IR760" s="126"/>
      <c r="IS760" s="126"/>
      <c r="IT760" s="126"/>
      <c r="IU760" s="126"/>
      <c r="IV760" s="126"/>
    </row>
    <row r="761" spans="1:256" ht="12.75">
      <c r="A761" s="267"/>
      <c r="B761" s="267"/>
      <c r="C761" s="497" t="s">
        <v>1043</v>
      </c>
      <c r="D761" s="497"/>
      <c r="E761" s="497"/>
      <c r="F761" s="497"/>
      <c r="G761" s="497"/>
      <c r="H761" s="497"/>
      <c r="I761" s="497"/>
      <c r="J761" s="497"/>
      <c r="K761" s="275">
        <f>SUM(K758:K760)</f>
        <v>140.50200000000001</v>
      </c>
      <c r="FT761" s="126"/>
      <c r="FU761" s="126"/>
      <c r="FV761" s="126"/>
      <c r="FW761" s="126"/>
      <c r="FX761" s="126"/>
      <c r="FY761" s="126"/>
      <c r="FZ761" s="126"/>
      <c r="GA761" s="126"/>
      <c r="GB761" s="126"/>
      <c r="GC761" s="126"/>
      <c r="GD761" s="126"/>
      <c r="GE761" s="126"/>
      <c r="GF761" s="126"/>
      <c r="GG761" s="126"/>
      <c r="GH761" s="126"/>
      <c r="GI761" s="126"/>
      <c r="GJ761" s="126"/>
      <c r="GK761" s="126"/>
      <c r="GL761" s="126"/>
      <c r="GM761" s="126"/>
      <c r="GN761" s="126"/>
      <c r="GO761" s="126"/>
      <c r="GP761" s="126"/>
      <c r="GQ761" s="126"/>
      <c r="GR761" s="126"/>
      <c r="GS761" s="126"/>
      <c r="GT761" s="126"/>
      <c r="GU761" s="126"/>
      <c r="GV761" s="126"/>
      <c r="GW761" s="126"/>
      <c r="GX761" s="126"/>
      <c r="GY761" s="126"/>
      <c r="GZ761" s="126"/>
      <c r="HA761" s="126"/>
      <c r="HB761" s="126"/>
      <c r="HC761" s="126"/>
      <c r="HD761" s="126"/>
      <c r="HE761" s="126"/>
      <c r="HF761" s="126"/>
      <c r="HG761" s="126"/>
      <c r="HH761" s="126"/>
      <c r="HI761" s="126"/>
      <c r="HJ761" s="126"/>
      <c r="HK761" s="126"/>
      <c r="HL761" s="126"/>
      <c r="HM761" s="126"/>
      <c r="HN761" s="126"/>
      <c r="HO761" s="126"/>
      <c r="HP761" s="126"/>
      <c r="HQ761" s="126"/>
      <c r="HR761" s="126"/>
      <c r="HS761" s="126"/>
      <c r="HT761" s="126"/>
      <c r="HU761" s="126"/>
      <c r="HV761" s="126"/>
      <c r="HW761" s="126"/>
      <c r="HX761" s="126"/>
      <c r="HY761" s="126"/>
      <c r="HZ761" s="126"/>
      <c r="IA761" s="126"/>
      <c r="IB761" s="126"/>
      <c r="IC761" s="126"/>
      <c r="ID761" s="126"/>
      <c r="IE761" s="126"/>
      <c r="IF761" s="126"/>
      <c r="IG761" s="126"/>
      <c r="IH761" s="126"/>
      <c r="II761" s="126"/>
      <c r="IJ761" s="126"/>
      <c r="IK761" s="126"/>
      <c r="IL761" s="126"/>
      <c r="IM761" s="126"/>
      <c r="IN761" s="126"/>
      <c r="IO761" s="126"/>
      <c r="IP761" s="126"/>
      <c r="IQ761" s="126"/>
      <c r="IR761" s="126"/>
      <c r="IS761" s="126"/>
      <c r="IT761" s="126"/>
      <c r="IU761" s="126"/>
      <c r="IV761" s="126"/>
    </row>
    <row r="762" spans="1:256" ht="12.75">
      <c r="A762" s="267"/>
      <c r="B762" s="267"/>
      <c r="C762" s="495" t="s">
        <v>1053</v>
      </c>
      <c r="D762" s="495"/>
      <c r="E762" s="282">
        <v>1</v>
      </c>
      <c r="F762" s="495" t="s">
        <v>1054</v>
      </c>
      <c r="G762" s="495"/>
      <c r="H762" s="495"/>
      <c r="I762" s="495"/>
      <c r="J762" s="495"/>
      <c r="K762" s="277">
        <f>K761+K755+K747+K743</f>
        <v>2507.4495000000006</v>
      </c>
    </row>
    <row r="763" spans="1:256" ht="12.75">
      <c r="A763" s="267"/>
      <c r="B763" s="267"/>
      <c r="C763" s="499" t="s">
        <v>1055</v>
      </c>
      <c r="D763" s="499"/>
      <c r="E763" s="499"/>
      <c r="F763" s="499"/>
      <c r="G763" s="499"/>
      <c r="H763" s="499"/>
      <c r="I763" s="499"/>
      <c r="J763" s="499"/>
      <c r="K763" s="277">
        <f>K762/E762</f>
        <v>2507.4495000000006</v>
      </c>
    </row>
    <row r="764" spans="1:256" ht="12.75">
      <c r="A764" s="267"/>
      <c r="B764" s="267"/>
      <c r="C764" s="499" t="s">
        <v>1329</v>
      </c>
      <c r="D764" s="499"/>
      <c r="E764" s="499"/>
      <c r="F764" s="499"/>
      <c r="G764" s="499"/>
      <c r="H764" s="499"/>
      <c r="I764" s="499"/>
      <c r="J764" s="499"/>
      <c r="K764" s="277">
        <v>1</v>
      </c>
    </row>
    <row r="765" spans="1:256" ht="12.75">
      <c r="A765" s="264"/>
      <c r="B765" s="264"/>
      <c r="C765" s="500" t="s">
        <v>1056</v>
      </c>
      <c r="D765" s="500"/>
      <c r="E765" s="500"/>
      <c r="F765" s="500"/>
      <c r="G765" s="500"/>
      <c r="H765" s="500"/>
      <c r="I765" s="500"/>
      <c r="J765" s="500"/>
      <c r="K765" s="283">
        <f>K763*K764</f>
        <v>2507.4495000000006</v>
      </c>
    </row>
    <row r="766" spans="1:256" ht="12.75">
      <c r="A766" s="498"/>
      <c r="B766" s="498"/>
      <c r="C766" s="498"/>
      <c r="D766" s="498"/>
      <c r="E766" s="498"/>
      <c r="F766" s="498"/>
      <c r="G766" s="498"/>
      <c r="H766" s="498"/>
      <c r="I766" s="498"/>
      <c r="J766" s="498"/>
      <c r="K766" s="498"/>
    </row>
    <row r="767" spans="1:256" ht="15.75" customHeight="1">
      <c r="A767" s="264" t="s">
        <v>78</v>
      </c>
      <c r="B767" s="264" t="s">
        <v>1031</v>
      </c>
      <c r="C767" s="265" t="s">
        <v>0</v>
      </c>
      <c r="D767" s="265"/>
      <c r="E767" s="491" t="s">
        <v>1032</v>
      </c>
      <c r="F767" s="491"/>
      <c r="G767" s="491"/>
      <c r="H767" s="491"/>
      <c r="I767" s="491"/>
      <c r="J767" s="491"/>
      <c r="K767" s="266" t="s">
        <v>281</v>
      </c>
    </row>
    <row r="768" spans="1:256" ht="12.75">
      <c r="A768" s="267"/>
      <c r="B768" s="267"/>
      <c r="C768" s="492" t="s">
        <v>1033</v>
      </c>
      <c r="D768" s="492"/>
      <c r="E768" s="492"/>
      <c r="F768" s="492"/>
      <c r="G768" s="492"/>
      <c r="H768" s="492"/>
      <c r="I768" s="492"/>
      <c r="J768" s="269" t="s">
        <v>1034</v>
      </c>
      <c r="K768" s="270">
        <v>42248</v>
      </c>
    </row>
    <row r="769" spans="1:256" ht="57.75" customHeight="1">
      <c r="A769" s="267"/>
      <c r="B769" s="267"/>
      <c r="C769" s="496" t="s">
        <v>282</v>
      </c>
      <c r="D769" s="496"/>
      <c r="E769" s="496"/>
      <c r="F769" s="271"/>
      <c r="G769" s="271"/>
      <c r="H769" s="271"/>
      <c r="I769" s="271"/>
      <c r="J769" s="269" t="s">
        <v>1036</v>
      </c>
      <c r="K769" s="272" t="s">
        <v>79</v>
      </c>
    </row>
    <row r="770" spans="1:256" ht="12.75">
      <c r="A770" s="267"/>
      <c r="B770" s="267"/>
      <c r="C770" s="494" t="s">
        <v>1037</v>
      </c>
      <c r="D770" s="494"/>
      <c r="E770" s="494"/>
      <c r="F770" s="494"/>
      <c r="G770" s="494"/>
      <c r="H770" s="494"/>
      <c r="I770" s="494"/>
      <c r="J770" s="494"/>
      <c r="K770" s="494"/>
    </row>
    <row r="771" spans="1:256" ht="12.75">
      <c r="A771" s="267"/>
      <c r="B771" s="267"/>
      <c r="C771" s="492" t="s">
        <v>9</v>
      </c>
      <c r="D771" s="492"/>
      <c r="E771" s="268" t="s">
        <v>681</v>
      </c>
      <c r="F771" s="273" t="s">
        <v>80</v>
      </c>
      <c r="G771" s="273" t="s">
        <v>1038</v>
      </c>
      <c r="H771" s="273" t="s">
        <v>1039</v>
      </c>
      <c r="I771" s="273" t="s">
        <v>1040</v>
      </c>
      <c r="J771" s="267" t="s">
        <v>1041</v>
      </c>
      <c r="K771" s="268" t="s">
        <v>1042</v>
      </c>
    </row>
    <row r="772" spans="1:256" ht="12.75">
      <c r="A772" s="267"/>
      <c r="B772" s="267"/>
      <c r="C772" s="493"/>
      <c r="D772" s="493"/>
      <c r="E772" s="267"/>
      <c r="F772" s="267"/>
      <c r="G772" s="267"/>
      <c r="H772" s="274"/>
      <c r="I772" s="274"/>
      <c r="J772" s="275"/>
      <c r="K772" s="275">
        <f>F772*G772*I772+F772*H772*J772</f>
        <v>0</v>
      </c>
    </row>
    <row r="773" spans="1:256" ht="12.75">
      <c r="A773" s="267"/>
      <c r="B773" s="267"/>
      <c r="C773" s="495" t="s">
        <v>1043</v>
      </c>
      <c r="D773" s="495"/>
      <c r="E773" s="495"/>
      <c r="F773" s="495"/>
      <c r="G773" s="495"/>
      <c r="H773" s="495"/>
      <c r="I773" s="495"/>
      <c r="J773" s="495"/>
      <c r="K773" s="277">
        <f>SUM(K772)</f>
        <v>0</v>
      </c>
    </row>
    <row r="774" spans="1:256" ht="12.75">
      <c r="A774" s="267"/>
      <c r="B774" s="267"/>
      <c r="C774" s="494" t="s">
        <v>1044</v>
      </c>
      <c r="D774" s="494"/>
      <c r="E774" s="494"/>
      <c r="F774" s="494"/>
      <c r="G774" s="494"/>
      <c r="H774" s="494"/>
      <c r="I774" s="494"/>
      <c r="J774" s="494"/>
      <c r="K774" s="494"/>
    </row>
    <row r="775" spans="1:256" ht="12.75">
      <c r="A775" s="267"/>
      <c r="B775" s="267"/>
      <c r="C775" s="492" t="s">
        <v>9</v>
      </c>
      <c r="D775" s="492"/>
      <c r="E775" s="268" t="s">
        <v>681</v>
      </c>
      <c r="F775" s="278" t="s">
        <v>80</v>
      </c>
      <c r="G775" s="278"/>
      <c r="H775" s="278"/>
      <c r="I775" s="278"/>
      <c r="J775" s="267" t="s">
        <v>1045</v>
      </c>
      <c r="K775" s="268" t="s">
        <v>1042</v>
      </c>
    </row>
    <row r="776" spans="1:256" ht="12.75" customHeight="1">
      <c r="A776" s="267"/>
      <c r="B776" s="267"/>
      <c r="C776" s="496"/>
      <c r="D776" s="496"/>
      <c r="E776" s="267"/>
      <c r="F776" s="279"/>
      <c r="G776" s="274"/>
      <c r="H776" s="274"/>
      <c r="I776" s="274"/>
      <c r="J776" s="280"/>
      <c r="K776" s="275">
        <f>F776*J776</f>
        <v>0</v>
      </c>
    </row>
    <row r="777" spans="1:256" ht="12.75">
      <c r="A777" s="267"/>
      <c r="B777" s="267"/>
      <c r="C777" s="497" t="s">
        <v>1043</v>
      </c>
      <c r="D777" s="497"/>
      <c r="E777" s="497"/>
      <c r="F777" s="497"/>
      <c r="G777" s="497"/>
      <c r="H777" s="497"/>
      <c r="I777" s="497"/>
      <c r="J777" s="497"/>
      <c r="K777" s="275">
        <f>SUM(K776:K776)</f>
        <v>0</v>
      </c>
    </row>
    <row r="778" spans="1:256" ht="12.75">
      <c r="A778" s="267"/>
      <c r="B778" s="267"/>
      <c r="C778" s="494" t="s">
        <v>1048</v>
      </c>
      <c r="D778" s="494"/>
      <c r="E778" s="494"/>
      <c r="F778" s="494"/>
      <c r="G778" s="494"/>
      <c r="H778" s="494"/>
      <c r="I778" s="494"/>
      <c r="J778" s="494"/>
      <c r="K778" s="494"/>
    </row>
    <row r="779" spans="1:256" ht="12.75">
      <c r="A779" s="267"/>
      <c r="B779" s="267"/>
      <c r="C779" s="498" t="s">
        <v>9</v>
      </c>
      <c r="D779" s="498"/>
      <c r="E779" s="281" t="s">
        <v>681</v>
      </c>
      <c r="F779" s="281" t="s">
        <v>80</v>
      </c>
      <c r="G779" s="281"/>
      <c r="H779" s="281"/>
      <c r="I779" s="281"/>
      <c r="J779" s="267" t="s">
        <v>1045</v>
      </c>
      <c r="K779" s="280" t="s">
        <v>1042</v>
      </c>
    </row>
    <row r="780" spans="1:256" ht="24.75" customHeight="1">
      <c r="A780" s="267">
        <v>1809</v>
      </c>
      <c r="B780" s="267" t="s">
        <v>1074</v>
      </c>
      <c r="C780" s="496" t="s">
        <v>1361</v>
      </c>
      <c r="D780" s="496"/>
      <c r="E780" s="267" t="s">
        <v>261</v>
      </c>
      <c r="F780" s="279">
        <v>2</v>
      </c>
      <c r="G780" s="274"/>
      <c r="H780" s="274"/>
      <c r="I780" s="274"/>
      <c r="J780" s="280">
        <v>134.9</v>
      </c>
      <c r="K780" s="275">
        <f t="shared" ref="K780:K786" si="17">F780*J780</f>
        <v>269.8</v>
      </c>
      <c r="L780" s="261"/>
      <c r="FT780" s="126"/>
      <c r="FU780" s="126"/>
      <c r="FV780" s="126"/>
      <c r="FW780" s="126"/>
      <c r="FX780" s="126"/>
      <c r="FY780" s="126"/>
      <c r="FZ780" s="126"/>
      <c r="GA780" s="126"/>
      <c r="GB780" s="126"/>
      <c r="GC780" s="126"/>
      <c r="GD780" s="126"/>
      <c r="GE780" s="126"/>
      <c r="GF780" s="126"/>
      <c r="GG780" s="126"/>
      <c r="GH780" s="126"/>
      <c r="GI780" s="126"/>
      <c r="GJ780" s="126"/>
      <c r="GK780" s="126"/>
      <c r="GL780" s="126"/>
      <c r="GM780" s="126"/>
      <c r="GN780" s="126"/>
      <c r="GO780" s="126"/>
      <c r="GP780" s="126"/>
      <c r="GQ780" s="126"/>
      <c r="GR780" s="126"/>
      <c r="GS780" s="126"/>
      <c r="GT780" s="126"/>
      <c r="GU780" s="126"/>
      <c r="GV780" s="126"/>
      <c r="GW780" s="126"/>
      <c r="GX780" s="126"/>
      <c r="GY780" s="126"/>
      <c r="GZ780" s="126"/>
      <c r="HA780" s="126"/>
      <c r="HB780" s="126"/>
      <c r="HC780" s="126"/>
      <c r="HD780" s="126"/>
      <c r="HE780" s="126"/>
      <c r="HF780" s="126"/>
      <c r="HG780" s="126"/>
      <c r="HH780" s="126"/>
      <c r="HI780" s="126"/>
      <c r="HJ780" s="126"/>
      <c r="HK780" s="126"/>
      <c r="HL780" s="126"/>
      <c r="HM780" s="126"/>
      <c r="HN780" s="126"/>
      <c r="HO780" s="126"/>
      <c r="HP780" s="126"/>
      <c r="HQ780" s="126"/>
      <c r="HR780" s="126"/>
      <c r="HS780" s="126"/>
      <c r="HT780" s="126"/>
      <c r="HU780" s="126"/>
      <c r="HV780" s="126"/>
      <c r="HW780" s="126"/>
      <c r="HX780" s="126"/>
      <c r="HY780" s="126"/>
      <c r="HZ780" s="126"/>
      <c r="IA780" s="126"/>
      <c r="IB780" s="126"/>
      <c r="IC780" s="126"/>
      <c r="ID780" s="126"/>
      <c r="IE780" s="126"/>
      <c r="IF780" s="126"/>
      <c r="IG780" s="126"/>
      <c r="IH780" s="126"/>
      <c r="II780" s="126"/>
      <c r="IJ780" s="126"/>
      <c r="IK780" s="126"/>
      <c r="IL780" s="126"/>
      <c r="IM780" s="126"/>
      <c r="IN780" s="126"/>
      <c r="IO780" s="126"/>
      <c r="IP780" s="126"/>
      <c r="IQ780" s="126"/>
      <c r="IR780" s="126"/>
      <c r="IS780" s="126"/>
      <c r="IT780" s="126"/>
      <c r="IU780" s="126"/>
      <c r="IV780" s="126"/>
    </row>
    <row r="781" spans="1:256" ht="12.75" customHeight="1">
      <c r="A781" s="267">
        <v>8957</v>
      </c>
      <c r="B781" s="267" t="s">
        <v>1074</v>
      </c>
      <c r="C781" s="496" t="s">
        <v>1362</v>
      </c>
      <c r="D781" s="496"/>
      <c r="E781" s="267" t="s">
        <v>79</v>
      </c>
      <c r="F781" s="279">
        <v>6</v>
      </c>
      <c r="G781" s="274"/>
      <c r="H781" s="274"/>
      <c r="I781" s="274"/>
      <c r="J781" s="280">
        <v>16.829999999999998</v>
      </c>
      <c r="K781" s="275">
        <f t="shared" si="17"/>
        <v>100.97999999999999</v>
      </c>
      <c r="FT781" s="126"/>
      <c r="FU781" s="126"/>
      <c r="FV781" s="126"/>
      <c r="FW781" s="126"/>
      <c r="FX781" s="126"/>
      <c r="FY781" s="126"/>
      <c r="FZ781" s="126"/>
      <c r="GA781" s="126"/>
      <c r="GB781" s="126"/>
      <c r="GC781" s="126"/>
      <c r="GD781" s="126"/>
      <c r="GE781" s="126"/>
      <c r="GF781" s="126"/>
      <c r="GG781" s="126"/>
      <c r="GH781" s="126"/>
      <c r="GI781" s="126"/>
      <c r="GJ781" s="126"/>
      <c r="GK781" s="126"/>
      <c r="GL781" s="126"/>
      <c r="GM781" s="126"/>
      <c r="GN781" s="126"/>
      <c r="GO781" s="126"/>
      <c r="GP781" s="126"/>
      <c r="GQ781" s="126"/>
      <c r="GR781" s="126"/>
      <c r="GS781" s="126"/>
      <c r="GT781" s="126"/>
      <c r="GU781" s="126"/>
      <c r="GV781" s="126"/>
      <c r="GW781" s="126"/>
      <c r="GX781" s="126"/>
      <c r="GY781" s="126"/>
      <c r="GZ781" s="126"/>
      <c r="HA781" s="126"/>
      <c r="HB781" s="126"/>
      <c r="HC781" s="126"/>
      <c r="HD781" s="126"/>
      <c r="HE781" s="126"/>
      <c r="HF781" s="126"/>
      <c r="HG781" s="126"/>
      <c r="HH781" s="126"/>
      <c r="HI781" s="126"/>
      <c r="HJ781" s="126"/>
      <c r="HK781" s="126"/>
      <c r="HL781" s="126"/>
      <c r="HM781" s="126"/>
      <c r="HN781" s="126"/>
      <c r="HO781" s="126"/>
      <c r="HP781" s="126"/>
      <c r="HQ781" s="126"/>
      <c r="HR781" s="126"/>
      <c r="HS781" s="126"/>
      <c r="HT781" s="126"/>
      <c r="HU781" s="126"/>
      <c r="HV781" s="126"/>
      <c r="HW781" s="126"/>
      <c r="HX781" s="126"/>
      <c r="HY781" s="126"/>
      <c r="HZ781" s="126"/>
      <c r="IA781" s="126"/>
      <c r="IB781" s="126"/>
      <c r="IC781" s="126"/>
      <c r="ID781" s="126"/>
      <c r="IE781" s="126"/>
      <c r="IF781" s="126"/>
      <c r="IG781" s="126"/>
      <c r="IH781" s="126"/>
      <c r="II781" s="126"/>
      <c r="IJ781" s="126"/>
      <c r="IK781" s="126"/>
      <c r="IL781" s="126"/>
      <c r="IM781" s="126"/>
      <c r="IN781" s="126"/>
      <c r="IO781" s="126"/>
      <c r="IP781" s="126"/>
      <c r="IQ781" s="126"/>
      <c r="IR781" s="126"/>
      <c r="IS781" s="126"/>
      <c r="IT781" s="126"/>
      <c r="IU781" s="126"/>
      <c r="IV781" s="126"/>
    </row>
    <row r="782" spans="1:256" ht="12.75" customHeight="1">
      <c r="A782" s="267">
        <v>3518</v>
      </c>
      <c r="B782" s="267" t="s">
        <v>1074</v>
      </c>
      <c r="C782" s="496" t="s">
        <v>1363</v>
      </c>
      <c r="D782" s="496"/>
      <c r="E782" s="267" t="s">
        <v>79</v>
      </c>
      <c r="F782" s="279">
        <v>1</v>
      </c>
      <c r="G782" s="274"/>
      <c r="H782" s="274"/>
      <c r="I782" s="274"/>
      <c r="J782" s="280">
        <v>151.55000000000001</v>
      </c>
      <c r="K782" s="275">
        <f t="shared" si="17"/>
        <v>151.55000000000001</v>
      </c>
      <c r="FT782" s="126"/>
      <c r="FU782" s="126"/>
      <c r="FV782" s="126"/>
      <c r="FW782" s="126"/>
      <c r="FX782" s="126"/>
      <c r="FY782" s="126"/>
      <c r="FZ782" s="126"/>
      <c r="GA782" s="126"/>
      <c r="GB782" s="126"/>
      <c r="GC782" s="126"/>
      <c r="GD782" s="126"/>
      <c r="GE782" s="126"/>
      <c r="GF782" s="126"/>
      <c r="GG782" s="126"/>
      <c r="GH782" s="126"/>
      <c r="GI782" s="126"/>
      <c r="GJ782" s="126"/>
      <c r="GK782" s="126"/>
      <c r="GL782" s="126"/>
      <c r="GM782" s="126"/>
      <c r="GN782" s="126"/>
      <c r="GO782" s="126"/>
      <c r="GP782" s="126"/>
      <c r="GQ782" s="126"/>
      <c r="GR782" s="126"/>
      <c r="GS782" s="126"/>
      <c r="GT782" s="126"/>
      <c r="GU782" s="126"/>
      <c r="GV782" s="126"/>
      <c r="GW782" s="126"/>
      <c r="GX782" s="126"/>
      <c r="GY782" s="126"/>
      <c r="GZ782" s="126"/>
      <c r="HA782" s="126"/>
      <c r="HB782" s="126"/>
      <c r="HC782" s="126"/>
      <c r="HD782" s="126"/>
      <c r="HE782" s="126"/>
      <c r="HF782" s="126"/>
      <c r="HG782" s="126"/>
      <c r="HH782" s="126"/>
      <c r="HI782" s="126"/>
      <c r="HJ782" s="126"/>
      <c r="HK782" s="126"/>
      <c r="HL782" s="126"/>
      <c r="HM782" s="126"/>
      <c r="HN782" s="126"/>
      <c r="HO782" s="126"/>
      <c r="HP782" s="126"/>
      <c r="HQ782" s="126"/>
      <c r="HR782" s="126"/>
      <c r="HS782" s="126"/>
      <c r="HT782" s="126"/>
      <c r="HU782" s="126"/>
      <c r="HV782" s="126"/>
      <c r="HW782" s="126"/>
      <c r="HX782" s="126"/>
      <c r="HY782" s="126"/>
      <c r="HZ782" s="126"/>
      <c r="IA782" s="126"/>
      <c r="IB782" s="126"/>
      <c r="IC782" s="126"/>
      <c r="ID782" s="126"/>
      <c r="IE782" s="126"/>
      <c r="IF782" s="126"/>
      <c r="IG782" s="126"/>
      <c r="IH782" s="126"/>
      <c r="II782" s="126"/>
      <c r="IJ782" s="126"/>
      <c r="IK782" s="126"/>
      <c r="IL782" s="126"/>
      <c r="IM782" s="126"/>
      <c r="IN782" s="126"/>
      <c r="IO782" s="126"/>
      <c r="IP782" s="126"/>
      <c r="IQ782" s="126"/>
      <c r="IR782" s="126"/>
      <c r="IS782" s="126"/>
      <c r="IT782" s="126"/>
      <c r="IU782" s="126"/>
      <c r="IV782" s="126"/>
    </row>
    <row r="783" spans="1:256" ht="22.5" customHeight="1">
      <c r="A783" s="267">
        <v>1769</v>
      </c>
      <c r="B783" s="267" t="s">
        <v>1074</v>
      </c>
      <c r="C783" s="496" t="s">
        <v>1364</v>
      </c>
      <c r="D783" s="496"/>
      <c r="E783" s="267" t="s">
        <v>79</v>
      </c>
      <c r="F783" s="279">
        <v>2</v>
      </c>
      <c r="G783" s="274"/>
      <c r="H783" s="274"/>
      <c r="I783" s="274"/>
      <c r="J783" s="280">
        <v>167.98</v>
      </c>
      <c r="K783" s="275">
        <f t="shared" si="17"/>
        <v>335.96</v>
      </c>
      <c r="FT783" s="126"/>
      <c r="FU783" s="126"/>
      <c r="FV783" s="126"/>
      <c r="FW783" s="126"/>
      <c r="FX783" s="126"/>
      <c r="FY783" s="126"/>
      <c r="FZ783" s="126"/>
      <c r="GA783" s="126"/>
      <c r="GB783" s="126"/>
      <c r="GC783" s="126"/>
      <c r="GD783" s="126"/>
      <c r="GE783" s="126"/>
      <c r="GF783" s="126"/>
      <c r="GG783" s="126"/>
      <c r="GH783" s="126"/>
      <c r="GI783" s="126"/>
      <c r="GJ783" s="126"/>
      <c r="GK783" s="126"/>
      <c r="GL783" s="126"/>
      <c r="GM783" s="126"/>
      <c r="GN783" s="126"/>
      <c r="GO783" s="126"/>
      <c r="GP783" s="126"/>
      <c r="GQ783" s="126"/>
      <c r="GR783" s="126"/>
      <c r="GS783" s="126"/>
      <c r="GT783" s="126"/>
      <c r="GU783" s="126"/>
      <c r="GV783" s="126"/>
      <c r="GW783" s="126"/>
      <c r="GX783" s="126"/>
      <c r="GY783" s="126"/>
      <c r="GZ783" s="126"/>
      <c r="HA783" s="126"/>
      <c r="HB783" s="126"/>
      <c r="HC783" s="126"/>
      <c r="HD783" s="126"/>
      <c r="HE783" s="126"/>
      <c r="HF783" s="126"/>
      <c r="HG783" s="126"/>
      <c r="HH783" s="126"/>
      <c r="HI783" s="126"/>
      <c r="HJ783" s="126"/>
      <c r="HK783" s="126"/>
      <c r="HL783" s="126"/>
      <c r="HM783" s="126"/>
      <c r="HN783" s="126"/>
      <c r="HO783" s="126"/>
      <c r="HP783" s="126"/>
      <c r="HQ783" s="126"/>
      <c r="HR783" s="126"/>
      <c r="HS783" s="126"/>
      <c r="HT783" s="126"/>
      <c r="HU783" s="126"/>
      <c r="HV783" s="126"/>
      <c r="HW783" s="126"/>
      <c r="HX783" s="126"/>
      <c r="HY783" s="126"/>
      <c r="HZ783" s="126"/>
      <c r="IA783" s="126"/>
      <c r="IB783" s="126"/>
      <c r="IC783" s="126"/>
      <c r="ID783" s="126"/>
      <c r="IE783" s="126"/>
      <c r="IF783" s="126"/>
      <c r="IG783" s="126"/>
      <c r="IH783" s="126"/>
      <c r="II783" s="126"/>
      <c r="IJ783" s="126"/>
      <c r="IK783" s="126"/>
      <c r="IL783" s="126"/>
      <c r="IM783" s="126"/>
      <c r="IN783" s="126"/>
      <c r="IO783" s="126"/>
      <c r="IP783" s="126"/>
      <c r="IQ783" s="126"/>
      <c r="IR783" s="126"/>
      <c r="IS783" s="126"/>
      <c r="IT783" s="126"/>
      <c r="IU783" s="126"/>
      <c r="IV783" s="126"/>
    </row>
    <row r="784" spans="1:256" ht="12.75" customHeight="1">
      <c r="A784" s="267">
        <v>5075</v>
      </c>
      <c r="B784" s="267" t="s">
        <v>1046</v>
      </c>
      <c r="C784" s="496" t="s">
        <v>1365</v>
      </c>
      <c r="D784" s="496"/>
      <c r="E784" s="267" t="s">
        <v>445</v>
      </c>
      <c r="F784" s="279">
        <f>0.02*2.1</f>
        <v>4.2000000000000003E-2</v>
      </c>
      <c r="G784" s="274"/>
      <c r="H784" s="274"/>
      <c r="I784" s="274"/>
      <c r="J784" s="280">
        <v>9.3000000000000007</v>
      </c>
      <c r="K784" s="275">
        <f t="shared" si="17"/>
        <v>0.39060000000000006</v>
      </c>
      <c r="FT784" s="126"/>
      <c r="FU784" s="126"/>
      <c r="FV784" s="126"/>
      <c r="FW784" s="126"/>
      <c r="FX784" s="126"/>
      <c r="FY784" s="126"/>
      <c r="FZ784" s="126"/>
      <c r="GA784" s="126"/>
      <c r="GB784" s="126"/>
      <c r="GC784" s="126"/>
      <c r="GD784" s="126"/>
      <c r="GE784" s="126"/>
      <c r="GF784" s="126"/>
      <c r="GG784" s="126"/>
      <c r="GH784" s="126"/>
      <c r="GI784" s="126"/>
      <c r="GJ784" s="126"/>
      <c r="GK784" s="126"/>
      <c r="GL784" s="126"/>
      <c r="GM784" s="126"/>
      <c r="GN784" s="126"/>
      <c r="GO784" s="126"/>
      <c r="GP784" s="126"/>
      <c r="GQ784" s="126"/>
      <c r="GR784" s="126"/>
      <c r="GS784" s="126"/>
      <c r="GT784" s="126"/>
      <c r="GU784" s="126"/>
      <c r="GV784" s="126"/>
      <c r="GW784" s="126"/>
      <c r="GX784" s="126"/>
      <c r="GY784" s="126"/>
      <c r="GZ784" s="126"/>
      <c r="HA784" s="126"/>
      <c r="HB784" s="126"/>
      <c r="HC784" s="126"/>
      <c r="HD784" s="126"/>
      <c r="HE784" s="126"/>
      <c r="HF784" s="126"/>
      <c r="HG784" s="126"/>
      <c r="HH784" s="126"/>
      <c r="HI784" s="126"/>
      <c r="HJ784" s="126"/>
      <c r="HK784" s="126"/>
      <c r="HL784" s="126"/>
      <c r="HM784" s="126"/>
      <c r="HN784" s="126"/>
      <c r="HO784" s="126"/>
      <c r="HP784" s="126"/>
      <c r="HQ784" s="126"/>
      <c r="HR784" s="126"/>
      <c r="HS784" s="126"/>
      <c r="HT784" s="126"/>
      <c r="HU784" s="126"/>
      <c r="HV784" s="126"/>
      <c r="HW784" s="126"/>
      <c r="HX784" s="126"/>
      <c r="HY784" s="126"/>
      <c r="HZ784" s="126"/>
      <c r="IA784" s="126"/>
      <c r="IB784" s="126"/>
      <c r="IC784" s="126"/>
      <c r="ID784" s="126"/>
      <c r="IE784" s="126"/>
      <c r="IF784" s="126"/>
      <c r="IG784" s="126"/>
      <c r="IH784" s="126"/>
      <c r="II784" s="126"/>
      <c r="IJ784" s="126"/>
      <c r="IK784" s="126"/>
      <c r="IL784" s="126"/>
      <c r="IM784" s="126"/>
      <c r="IN784" s="126"/>
      <c r="IO784" s="126"/>
      <c r="IP784" s="126"/>
      <c r="IQ784" s="126"/>
      <c r="IR784" s="126"/>
      <c r="IS784" s="126"/>
      <c r="IT784" s="126"/>
      <c r="IU784" s="126"/>
      <c r="IV784" s="126"/>
    </row>
    <row r="785" spans="1:256" ht="12.75" customHeight="1">
      <c r="A785" s="267">
        <v>1341</v>
      </c>
      <c r="B785" s="267" t="s">
        <v>1046</v>
      </c>
      <c r="C785" s="496" t="s">
        <v>1366</v>
      </c>
      <c r="D785" s="496"/>
      <c r="E785" s="267" t="s">
        <v>103</v>
      </c>
      <c r="F785" s="279">
        <f>4.2*2</f>
        <v>8.4</v>
      </c>
      <c r="G785" s="274"/>
      <c r="H785" s="274"/>
      <c r="I785" s="274"/>
      <c r="J785" s="280">
        <v>17.46</v>
      </c>
      <c r="K785" s="275">
        <f t="shared" si="17"/>
        <v>146.66400000000002</v>
      </c>
      <c r="FT785" s="126"/>
      <c r="FU785" s="126"/>
      <c r="FV785" s="126"/>
      <c r="FW785" s="126"/>
      <c r="FX785" s="126"/>
      <c r="FY785" s="126"/>
      <c r="FZ785" s="126"/>
      <c r="GA785" s="126"/>
      <c r="GB785" s="126"/>
      <c r="GC785" s="126"/>
      <c r="GD785" s="126"/>
      <c r="GE785" s="126"/>
      <c r="GF785" s="126"/>
      <c r="GG785" s="126"/>
      <c r="GH785" s="126"/>
      <c r="GI785" s="126"/>
      <c r="GJ785" s="126"/>
      <c r="GK785" s="126"/>
      <c r="GL785" s="126"/>
      <c r="GM785" s="126"/>
      <c r="GN785" s="126"/>
      <c r="GO785" s="126"/>
      <c r="GP785" s="126"/>
      <c r="GQ785" s="126"/>
      <c r="GR785" s="126"/>
      <c r="GS785" s="126"/>
      <c r="GT785" s="126"/>
      <c r="GU785" s="126"/>
      <c r="GV785" s="126"/>
      <c r="GW785" s="126"/>
      <c r="GX785" s="126"/>
      <c r="GY785" s="126"/>
      <c r="GZ785" s="126"/>
      <c r="HA785" s="126"/>
      <c r="HB785" s="126"/>
      <c r="HC785" s="126"/>
      <c r="HD785" s="126"/>
      <c r="HE785" s="126"/>
      <c r="HF785" s="126"/>
      <c r="HG785" s="126"/>
      <c r="HH785" s="126"/>
      <c r="HI785" s="126"/>
      <c r="HJ785" s="126"/>
      <c r="HK785" s="126"/>
      <c r="HL785" s="126"/>
      <c r="HM785" s="126"/>
      <c r="HN785" s="126"/>
      <c r="HO785" s="126"/>
      <c r="HP785" s="126"/>
      <c r="HQ785" s="126"/>
      <c r="HR785" s="126"/>
      <c r="HS785" s="126"/>
      <c r="HT785" s="126"/>
      <c r="HU785" s="126"/>
      <c r="HV785" s="126"/>
      <c r="HW785" s="126"/>
      <c r="HX785" s="126"/>
      <c r="HY785" s="126"/>
      <c r="HZ785" s="126"/>
      <c r="IA785" s="126"/>
      <c r="IB785" s="126"/>
      <c r="IC785" s="126"/>
      <c r="ID785" s="126"/>
      <c r="IE785" s="126"/>
      <c r="IF785" s="126"/>
      <c r="IG785" s="126"/>
      <c r="IH785" s="126"/>
      <c r="II785" s="126"/>
      <c r="IJ785" s="126"/>
      <c r="IK785" s="126"/>
      <c r="IL785" s="126"/>
      <c r="IM785" s="126"/>
      <c r="IN785" s="126"/>
      <c r="IO785" s="126"/>
      <c r="IP785" s="126"/>
      <c r="IQ785" s="126"/>
      <c r="IR785" s="126"/>
      <c r="IS785" s="126"/>
      <c r="IT785" s="126"/>
      <c r="IU785" s="126"/>
      <c r="IV785" s="126"/>
    </row>
    <row r="786" spans="1:256" ht="12.75" customHeight="1">
      <c r="A786" s="267">
        <v>1339</v>
      </c>
      <c r="B786" s="267" t="s">
        <v>1046</v>
      </c>
      <c r="C786" s="496" t="s">
        <v>1367</v>
      </c>
      <c r="D786" s="496"/>
      <c r="E786" s="267" t="s">
        <v>445</v>
      </c>
      <c r="F786" s="279">
        <f>0.84*2.1</f>
        <v>1.764</v>
      </c>
      <c r="G786" s="274"/>
      <c r="H786" s="274"/>
      <c r="I786" s="274"/>
      <c r="J786" s="280">
        <v>15.72</v>
      </c>
      <c r="K786" s="275">
        <f t="shared" si="17"/>
        <v>27.730080000000001</v>
      </c>
      <c r="FT786" s="126"/>
      <c r="FU786" s="126"/>
      <c r="FV786" s="126"/>
      <c r="FW786" s="126"/>
      <c r="FX786" s="126"/>
      <c r="FY786" s="126"/>
      <c r="FZ786" s="126"/>
      <c r="GA786" s="126"/>
      <c r="GB786" s="126"/>
      <c r="GC786" s="126"/>
      <c r="GD786" s="126"/>
      <c r="GE786" s="126"/>
      <c r="GF786" s="126"/>
      <c r="GG786" s="126"/>
      <c r="GH786" s="126"/>
      <c r="GI786" s="126"/>
      <c r="GJ786" s="126"/>
      <c r="GK786" s="126"/>
      <c r="GL786" s="126"/>
      <c r="GM786" s="126"/>
      <c r="GN786" s="126"/>
      <c r="GO786" s="126"/>
      <c r="GP786" s="126"/>
      <c r="GQ786" s="126"/>
      <c r="GR786" s="126"/>
      <c r="GS786" s="126"/>
      <c r="GT786" s="126"/>
      <c r="GU786" s="126"/>
      <c r="GV786" s="126"/>
      <c r="GW786" s="126"/>
      <c r="GX786" s="126"/>
      <c r="GY786" s="126"/>
      <c r="GZ786" s="126"/>
      <c r="HA786" s="126"/>
      <c r="HB786" s="126"/>
      <c r="HC786" s="126"/>
      <c r="HD786" s="126"/>
      <c r="HE786" s="126"/>
      <c r="HF786" s="126"/>
      <c r="HG786" s="126"/>
      <c r="HH786" s="126"/>
      <c r="HI786" s="126"/>
      <c r="HJ786" s="126"/>
      <c r="HK786" s="126"/>
      <c r="HL786" s="126"/>
      <c r="HM786" s="126"/>
      <c r="HN786" s="126"/>
      <c r="HO786" s="126"/>
      <c r="HP786" s="126"/>
      <c r="HQ786" s="126"/>
      <c r="HR786" s="126"/>
      <c r="HS786" s="126"/>
      <c r="HT786" s="126"/>
      <c r="HU786" s="126"/>
      <c r="HV786" s="126"/>
      <c r="HW786" s="126"/>
      <c r="HX786" s="126"/>
      <c r="HY786" s="126"/>
      <c r="HZ786" s="126"/>
      <c r="IA786" s="126"/>
      <c r="IB786" s="126"/>
      <c r="IC786" s="126"/>
      <c r="ID786" s="126"/>
      <c r="IE786" s="126"/>
      <c r="IF786" s="126"/>
      <c r="IG786" s="126"/>
      <c r="IH786" s="126"/>
      <c r="II786" s="126"/>
      <c r="IJ786" s="126"/>
      <c r="IK786" s="126"/>
      <c r="IL786" s="126"/>
      <c r="IM786" s="126"/>
      <c r="IN786" s="126"/>
      <c r="IO786" s="126"/>
      <c r="IP786" s="126"/>
      <c r="IQ786" s="126"/>
      <c r="IR786" s="126"/>
      <c r="IS786" s="126"/>
      <c r="IT786" s="126"/>
      <c r="IU786" s="126"/>
      <c r="IV786" s="126"/>
    </row>
    <row r="787" spans="1:256" ht="12.75" customHeight="1">
      <c r="A787" s="267">
        <v>84659</v>
      </c>
      <c r="B787" s="267" t="s">
        <v>1046</v>
      </c>
      <c r="C787" s="496" t="s">
        <v>1342</v>
      </c>
      <c r="D787" s="496"/>
      <c r="E787" s="267" t="s">
        <v>103</v>
      </c>
      <c r="F787" s="279">
        <f>0.2*(2.1+2.1+0.9)*1.1</f>
        <v>1.1220000000000003</v>
      </c>
      <c r="G787" s="274"/>
      <c r="H787" s="274"/>
      <c r="I787" s="274"/>
      <c r="J787" s="280">
        <v>12.13</v>
      </c>
      <c r="K787" s="275">
        <f>J787*F787</f>
        <v>13.609860000000005</v>
      </c>
      <c r="FT787" s="126"/>
      <c r="FU787" s="126"/>
      <c r="FV787" s="126"/>
      <c r="FW787" s="126"/>
      <c r="FX787" s="126"/>
      <c r="FY787" s="126"/>
      <c r="FZ787" s="126"/>
      <c r="GA787" s="126"/>
      <c r="GB787" s="126"/>
      <c r="GC787" s="126"/>
      <c r="GD787" s="126"/>
      <c r="GE787" s="126"/>
      <c r="GF787" s="126"/>
      <c r="GG787" s="126"/>
      <c r="GH787" s="126"/>
      <c r="GI787" s="126"/>
      <c r="GJ787" s="126"/>
      <c r="GK787" s="126"/>
      <c r="GL787" s="126"/>
      <c r="GM787" s="126"/>
      <c r="GN787" s="126"/>
      <c r="GO787" s="126"/>
      <c r="GP787" s="126"/>
      <c r="GQ787" s="126"/>
      <c r="GR787" s="126"/>
      <c r="GS787" s="126"/>
      <c r="GT787" s="126"/>
      <c r="GU787" s="126"/>
      <c r="GV787" s="126"/>
      <c r="GW787" s="126"/>
      <c r="GX787" s="126"/>
      <c r="GY787" s="126"/>
      <c r="GZ787" s="126"/>
      <c r="HA787" s="126"/>
      <c r="HB787" s="126"/>
      <c r="HC787" s="126"/>
      <c r="HD787" s="126"/>
      <c r="HE787" s="126"/>
      <c r="HF787" s="126"/>
      <c r="HG787" s="126"/>
      <c r="HH787" s="126"/>
      <c r="HI787" s="126"/>
      <c r="HJ787" s="126"/>
      <c r="HK787" s="126"/>
      <c r="HL787" s="126"/>
      <c r="HM787" s="126"/>
      <c r="HN787" s="126"/>
      <c r="HO787" s="126"/>
      <c r="HP787" s="126"/>
      <c r="HQ787" s="126"/>
      <c r="HR787" s="126"/>
      <c r="HS787" s="126"/>
      <c r="HT787" s="126"/>
      <c r="HU787" s="126"/>
      <c r="HV787" s="126"/>
      <c r="HW787" s="126"/>
      <c r="HX787" s="126"/>
      <c r="HY787" s="126"/>
      <c r="HZ787" s="126"/>
      <c r="IA787" s="126"/>
      <c r="IB787" s="126"/>
      <c r="IC787" s="126"/>
      <c r="ID787" s="126"/>
      <c r="IE787" s="126"/>
      <c r="IF787" s="126"/>
      <c r="IG787" s="126"/>
      <c r="IH787" s="126"/>
      <c r="II787" s="126"/>
      <c r="IJ787" s="126"/>
      <c r="IK787" s="126"/>
      <c r="IL787" s="126"/>
      <c r="IM787" s="126"/>
      <c r="IN787" s="126"/>
      <c r="IO787" s="126"/>
      <c r="IP787" s="126"/>
      <c r="IQ787" s="126"/>
      <c r="IR787" s="126"/>
      <c r="IS787" s="126"/>
      <c r="IT787" s="126"/>
      <c r="IU787" s="126"/>
      <c r="IV787" s="126"/>
    </row>
    <row r="788" spans="1:256" ht="12.75" customHeight="1">
      <c r="A788" s="267">
        <v>88627</v>
      </c>
      <c r="B788" s="267" t="s">
        <v>1046</v>
      </c>
      <c r="C788" s="496" t="s">
        <v>1343</v>
      </c>
      <c r="D788" s="496"/>
      <c r="E788" s="267" t="s">
        <v>119</v>
      </c>
      <c r="F788" s="279">
        <v>0.03</v>
      </c>
      <c r="G788" s="274"/>
      <c r="H788" s="274"/>
      <c r="I788" s="274"/>
      <c r="J788" s="280">
        <v>420.96</v>
      </c>
      <c r="K788" s="275">
        <f>J788*F788</f>
        <v>12.628799999999998</v>
      </c>
      <c r="FT788" s="126"/>
      <c r="FU788" s="126"/>
      <c r="FV788" s="126"/>
      <c r="FW788" s="126"/>
      <c r="FX788" s="126"/>
      <c r="FY788" s="126"/>
      <c r="FZ788" s="126"/>
      <c r="GA788" s="126"/>
      <c r="GB788" s="126"/>
      <c r="GC788" s="126"/>
      <c r="GD788" s="126"/>
      <c r="GE788" s="126"/>
      <c r="GF788" s="126"/>
      <c r="GG788" s="126"/>
      <c r="GH788" s="126"/>
      <c r="GI788" s="126"/>
      <c r="GJ788" s="126"/>
      <c r="GK788" s="126"/>
      <c r="GL788" s="126"/>
      <c r="GM788" s="126"/>
      <c r="GN788" s="126"/>
      <c r="GO788" s="126"/>
      <c r="GP788" s="126"/>
      <c r="GQ788" s="126"/>
      <c r="GR788" s="126"/>
      <c r="GS788" s="126"/>
      <c r="GT788" s="126"/>
      <c r="GU788" s="126"/>
      <c r="GV788" s="126"/>
      <c r="GW788" s="126"/>
      <c r="GX788" s="126"/>
      <c r="GY788" s="126"/>
      <c r="GZ788" s="126"/>
      <c r="HA788" s="126"/>
      <c r="HB788" s="126"/>
      <c r="HC788" s="126"/>
      <c r="HD788" s="126"/>
      <c r="HE788" s="126"/>
      <c r="HF788" s="126"/>
      <c r="HG788" s="126"/>
      <c r="HH788" s="126"/>
      <c r="HI788" s="126"/>
      <c r="HJ788" s="126"/>
      <c r="HK788" s="126"/>
      <c r="HL788" s="126"/>
      <c r="HM788" s="126"/>
      <c r="HN788" s="126"/>
      <c r="HO788" s="126"/>
      <c r="HP788" s="126"/>
      <c r="HQ788" s="126"/>
      <c r="HR788" s="126"/>
      <c r="HS788" s="126"/>
      <c r="HT788" s="126"/>
      <c r="HU788" s="126"/>
      <c r="HV788" s="126"/>
      <c r="HW788" s="126"/>
      <c r="HX788" s="126"/>
      <c r="HY788" s="126"/>
      <c r="HZ788" s="126"/>
      <c r="IA788" s="126"/>
      <c r="IB788" s="126"/>
      <c r="IC788" s="126"/>
      <c r="ID788" s="126"/>
      <c r="IE788" s="126"/>
      <c r="IF788" s="126"/>
      <c r="IG788" s="126"/>
      <c r="IH788" s="126"/>
      <c r="II788" s="126"/>
      <c r="IJ788" s="126"/>
      <c r="IK788" s="126"/>
      <c r="IL788" s="126"/>
      <c r="IM788" s="126"/>
      <c r="IN788" s="126"/>
      <c r="IO788" s="126"/>
      <c r="IP788" s="126"/>
      <c r="IQ788" s="126"/>
      <c r="IR788" s="126"/>
      <c r="IS788" s="126"/>
      <c r="IT788" s="126"/>
      <c r="IU788" s="126"/>
      <c r="IV788" s="126"/>
    </row>
    <row r="789" spans="1:256" ht="12.75">
      <c r="A789" s="267"/>
      <c r="B789" s="267"/>
      <c r="C789" s="497" t="s">
        <v>1043</v>
      </c>
      <c r="D789" s="497"/>
      <c r="E789" s="497"/>
      <c r="F789" s="497"/>
      <c r="G789" s="497"/>
      <c r="H789" s="497"/>
      <c r="I789" s="497"/>
      <c r="J789" s="497"/>
      <c r="K789" s="275">
        <f>SUM(K780:K788)</f>
        <v>1059.3133399999999</v>
      </c>
    </row>
    <row r="790" spans="1:256" ht="12.75">
      <c r="A790" s="267"/>
      <c r="B790" s="267"/>
      <c r="C790" s="494" t="s">
        <v>473</v>
      </c>
      <c r="D790" s="494"/>
      <c r="E790" s="494"/>
      <c r="F790" s="494"/>
      <c r="G790" s="494"/>
      <c r="H790" s="494"/>
      <c r="I790" s="494"/>
      <c r="J790" s="494"/>
      <c r="K790" s="494"/>
    </row>
    <row r="791" spans="1:256" ht="12.75">
      <c r="A791" s="267"/>
      <c r="B791" s="267"/>
      <c r="C791" s="498" t="s">
        <v>9</v>
      </c>
      <c r="D791" s="498"/>
      <c r="E791" s="267" t="s">
        <v>681</v>
      </c>
      <c r="F791" s="274" t="s">
        <v>80</v>
      </c>
      <c r="G791" s="274"/>
      <c r="H791" s="274"/>
      <c r="I791" s="274"/>
      <c r="J791" s="267" t="s">
        <v>1045</v>
      </c>
      <c r="K791" s="267" t="s">
        <v>1042</v>
      </c>
    </row>
    <row r="792" spans="1:256" ht="12.75" customHeight="1">
      <c r="A792" s="267">
        <v>1213</v>
      </c>
      <c r="B792" s="267" t="s">
        <v>1046</v>
      </c>
      <c r="C792" s="496" t="s">
        <v>1368</v>
      </c>
      <c r="D792" s="496"/>
      <c r="E792" s="267" t="s">
        <v>1181</v>
      </c>
      <c r="F792" s="279">
        <f>6.15*2</f>
        <v>12.3</v>
      </c>
      <c r="G792" s="267"/>
      <c r="H792" s="274"/>
      <c r="I792" s="274"/>
      <c r="J792" s="275">
        <v>11.53</v>
      </c>
      <c r="K792" s="275">
        <f>F792*J792</f>
        <v>141.81899999999999</v>
      </c>
      <c r="FT792" s="126"/>
      <c r="FU792" s="126"/>
      <c r="FV792" s="126"/>
      <c r="FW792" s="126"/>
      <c r="FX792" s="126"/>
      <c r="FY792" s="126"/>
      <c r="FZ792" s="126"/>
      <c r="GA792" s="126"/>
      <c r="GB792" s="126"/>
      <c r="GC792" s="126"/>
      <c r="GD792" s="126"/>
      <c r="GE792" s="126"/>
      <c r="GF792" s="126"/>
      <c r="GG792" s="126"/>
      <c r="GH792" s="126"/>
      <c r="GI792" s="126"/>
      <c r="GJ792" s="126"/>
      <c r="GK792" s="126"/>
      <c r="GL792" s="126"/>
      <c r="GM792" s="126"/>
      <c r="GN792" s="126"/>
      <c r="GO792" s="126"/>
      <c r="GP792" s="126"/>
      <c r="GQ792" s="126"/>
      <c r="GR792" s="126"/>
      <c r="GS792" s="126"/>
      <c r="GT792" s="126"/>
      <c r="GU792" s="126"/>
      <c r="GV792" s="126"/>
      <c r="GW792" s="126"/>
      <c r="GX792" s="126"/>
      <c r="GY792" s="126"/>
      <c r="GZ792" s="126"/>
      <c r="HA792" s="126"/>
      <c r="HB792" s="126"/>
      <c r="HC792" s="126"/>
      <c r="HD792" s="126"/>
      <c r="HE792" s="126"/>
      <c r="HF792" s="126"/>
      <c r="HG792" s="126"/>
      <c r="HH792" s="126"/>
      <c r="HI792" s="126"/>
      <c r="HJ792" s="126"/>
      <c r="HK792" s="126"/>
      <c r="HL792" s="126"/>
      <c r="HM792" s="126"/>
      <c r="HN792" s="126"/>
      <c r="HO792" s="126"/>
      <c r="HP792" s="126"/>
      <c r="HQ792" s="126"/>
      <c r="HR792" s="126"/>
      <c r="HS792" s="126"/>
      <c r="HT792" s="126"/>
      <c r="HU792" s="126"/>
      <c r="HV792" s="126"/>
      <c r="HW792" s="126"/>
      <c r="HX792" s="126"/>
      <c r="HY792" s="126"/>
      <c r="HZ792" s="126"/>
      <c r="IA792" s="126"/>
      <c r="IB792" s="126"/>
      <c r="IC792" s="126"/>
      <c r="ID792" s="126"/>
      <c r="IE792" s="126"/>
      <c r="IF792" s="126"/>
      <c r="IG792" s="126"/>
      <c r="IH792" s="126"/>
      <c r="II792" s="126"/>
      <c r="IJ792" s="126"/>
      <c r="IK792" s="126"/>
      <c r="IL792" s="126"/>
      <c r="IM792" s="126"/>
      <c r="IN792" s="126"/>
      <c r="IO792" s="126"/>
      <c r="IP792" s="126"/>
      <c r="IQ792" s="126"/>
      <c r="IR792" s="126"/>
      <c r="IS792" s="126"/>
      <c r="IT792" s="126"/>
      <c r="IU792" s="126"/>
      <c r="IV792" s="126"/>
    </row>
    <row r="793" spans="1:256" ht="12.75" customHeight="1">
      <c r="A793" s="267">
        <v>10551</v>
      </c>
      <c r="B793" s="267" t="s">
        <v>1074</v>
      </c>
      <c r="C793" s="496" t="s">
        <v>1369</v>
      </c>
      <c r="D793" s="496"/>
      <c r="E793" s="267" t="s">
        <v>1181</v>
      </c>
      <c r="F793" s="279">
        <v>12.3</v>
      </c>
      <c r="G793" s="267"/>
      <c r="H793" s="274"/>
      <c r="I793" s="274"/>
      <c r="J793" s="275">
        <v>1.62</v>
      </c>
      <c r="K793" s="275">
        <f>F793*J793</f>
        <v>19.926000000000002</v>
      </c>
      <c r="FT793" s="126"/>
      <c r="FU793" s="126"/>
      <c r="FV793" s="126"/>
      <c r="FW793" s="126"/>
      <c r="FX793" s="126"/>
      <c r="FY793" s="126"/>
      <c r="FZ793" s="126"/>
      <c r="GA793" s="126"/>
      <c r="GB793" s="126"/>
      <c r="GC793" s="126"/>
      <c r="GD793" s="126"/>
      <c r="GE793" s="126"/>
      <c r="GF793" s="126"/>
      <c r="GG793" s="126"/>
      <c r="GH793" s="126"/>
      <c r="GI793" s="126"/>
      <c r="GJ793" s="126"/>
      <c r="GK793" s="126"/>
      <c r="GL793" s="126"/>
      <c r="GM793" s="126"/>
      <c r="GN793" s="126"/>
      <c r="GO793" s="126"/>
      <c r="GP793" s="126"/>
      <c r="GQ793" s="126"/>
      <c r="GR793" s="126"/>
      <c r="GS793" s="126"/>
      <c r="GT793" s="126"/>
      <c r="GU793" s="126"/>
      <c r="GV793" s="126"/>
      <c r="GW793" s="126"/>
      <c r="GX793" s="126"/>
      <c r="GY793" s="126"/>
      <c r="GZ793" s="126"/>
      <c r="HA793" s="126"/>
      <c r="HB793" s="126"/>
      <c r="HC793" s="126"/>
      <c r="HD793" s="126"/>
      <c r="HE793" s="126"/>
      <c r="HF793" s="126"/>
      <c r="HG793" s="126"/>
      <c r="HH793" s="126"/>
      <c r="HI793" s="126"/>
      <c r="HJ793" s="126"/>
      <c r="HK793" s="126"/>
      <c r="HL793" s="126"/>
      <c r="HM793" s="126"/>
      <c r="HN793" s="126"/>
      <c r="HO793" s="126"/>
      <c r="HP793" s="126"/>
      <c r="HQ793" s="126"/>
      <c r="HR793" s="126"/>
      <c r="HS793" s="126"/>
      <c r="HT793" s="126"/>
      <c r="HU793" s="126"/>
      <c r="HV793" s="126"/>
      <c r="HW793" s="126"/>
      <c r="HX793" s="126"/>
      <c r="HY793" s="126"/>
      <c r="HZ793" s="126"/>
      <c r="IA793" s="126"/>
      <c r="IB793" s="126"/>
      <c r="IC793" s="126"/>
      <c r="ID793" s="126"/>
      <c r="IE793" s="126"/>
      <c r="IF793" s="126"/>
      <c r="IG793" s="126"/>
      <c r="IH793" s="126"/>
      <c r="II793" s="126"/>
      <c r="IJ793" s="126"/>
      <c r="IK793" s="126"/>
      <c r="IL793" s="126"/>
      <c r="IM793" s="126"/>
      <c r="IN793" s="126"/>
      <c r="IO793" s="126"/>
      <c r="IP793" s="126"/>
      <c r="IQ793" s="126"/>
      <c r="IR793" s="126"/>
      <c r="IS793" s="126"/>
      <c r="IT793" s="126"/>
      <c r="IU793" s="126"/>
      <c r="IV793" s="126"/>
    </row>
    <row r="794" spans="1:256" ht="12.75" customHeight="1">
      <c r="A794" s="267">
        <v>4750</v>
      </c>
      <c r="B794" s="267" t="s">
        <v>1046</v>
      </c>
      <c r="C794" s="496" t="s">
        <v>1338</v>
      </c>
      <c r="D794" s="496"/>
      <c r="E794" s="267" t="s">
        <v>1181</v>
      </c>
      <c r="F794" s="279">
        <v>1.4</v>
      </c>
      <c r="G794" s="267"/>
      <c r="H794" s="274"/>
      <c r="I794" s="274"/>
      <c r="J794" s="275">
        <v>11.53</v>
      </c>
      <c r="K794" s="275">
        <f>F794*J794</f>
        <v>16.141999999999999</v>
      </c>
      <c r="FT794" s="126"/>
      <c r="FU794" s="126"/>
      <c r="FV794" s="126"/>
      <c r="FW794" s="126"/>
      <c r="FX794" s="126"/>
      <c r="FY794" s="126"/>
      <c r="FZ794" s="126"/>
      <c r="GA794" s="126"/>
      <c r="GB794" s="126"/>
      <c r="GC794" s="126"/>
      <c r="GD794" s="126"/>
      <c r="GE794" s="126"/>
      <c r="GF794" s="126"/>
      <c r="GG794" s="126"/>
      <c r="GH794" s="126"/>
      <c r="GI794" s="126"/>
      <c r="GJ794" s="126"/>
      <c r="GK794" s="126"/>
      <c r="GL794" s="126"/>
      <c r="GM794" s="126"/>
      <c r="GN794" s="126"/>
      <c r="GO794" s="126"/>
      <c r="GP794" s="126"/>
      <c r="GQ794" s="126"/>
      <c r="GR794" s="126"/>
      <c r="GS794" s="126"/>
      <c r="GT794" s="126"/>
      <c r="GU794" s="126"/>
      <c r="GV794" s="126"/>
      <c r="GW794" s="126"/>
      <c r="GX794" s="126"/>
      <c r="GY794" s="126"/>
      <c r="GZ794" s="126"/>
      <c r="HA794" s="126"/>
      <c r="HB794" s="126"/>
      <c r="HC794" s="126"/>
      <c r="HD794" s="126"/>
      <c r="HE794" s="126"/>
      <c r="HF794" s="126"/>
      <c r="HG794" s="126"/>
      <c r="HH794" s="126"/>
      <c r="HI794" s="126"/>
      <c r="HJ794" s="126"/>
      <c r="HK794" s="126"/>
      <c r="HL794" s="126"/>
      <c r="HM794" s="126"/>
      <c r="HN794" s="126"/>
      <c r="HO794" s="126"/>
      <c r="HP794" s="126"/>
      <c r="HQ794" s="126"/>
      <c r="HR794" s="126"/>
      <c r="HS794" s="126"/>
      <c r="HT794" s="126"/>
      <c r="HU794" s="126"/>
      <c r="HV794" s="126"/>
      <c r="HW794" s="126"/>
      <c r="HX794" s="126"/>
      <c r="HY794" s="126"/>
      <c r="HZ794" s="126"/>
      <c r="IA794" s="126"/>
      <c r="IB794" s="126"/>
      <c r="IC794" s="126"/>
      <c r="ID794" s="126"/>
      <c r="IE794" s="126"/>
      <c r="IF794" s="126"/>
      <c r="IG794" s="126"/>
      <c r="IH794" s="126"/>
      <c r="II794" s="126"/>
      <c r="IJ794" s="126"/>
      <c r="IK794" s="126"/>
      <c r="IL794" s="126"/>
      <c r="IM794" s="126"/>
      <c r="IN794" s="126"/>
      <c r="IO794" s="126"/>
      <c r="IP794" s="126"/>
      <c r="IQ794" s="126"/>
      <c r="IR794" s="126"/>
      <c r="IS794" s="126"/>
      <c r="IT794" s="126"/>
      <c r="IU794" s="126"/>
      <c r="IV794" s="126"/>
    </row>
    <row r="795" spans="1:256" ht="12.75" customHeight="1">
      <c r="A795" s="267">
        <v>6111</v>
      </c>
      <c r="B795" s="267" t="s">
        <v>1046</v>
      </c>
      <c r="C795" s="496" t="s">
        <v>1344</v>
      </c>
      <c r="D795" s="496"/>
      <c r="E795" s="267" t="s">
        <v>1181</v>
      </c>
      <c r="F795" s="307">
        <v>3.4</v>
      </c>
      <c r="G795" s="274"/>
      <c r="H795" s="274"/>
      <c r="I795" s="274"/>
      <c r="J795" s="285">
        <v>8.08</v>
      </c>
      <c r="K795" s="275">
        <f>F795*J795</f>
        <v>27.471999999999998</v>
      </c>
      <c r="FT795" s="126"/>
      <c r="FU795" s="126"/>
      <c r="FV795" s="126"/>
      <c r="FW795" s="126"/>
      <c r="FX795" s="126"/>
      <c r="FY795" s="126"/>
      <c r="FZ795" s="126"/>
      <c r="GA795" s="126"/>
      <c r="GB795" s="126"/>
      <c r="GC795" s="126"/>
      <c r="GD795" s="126"/>
      <c r="GE795" s="126"/>
      <c r="GF795" s="126"/>
      <c r="GG795" s="126"/>
      <c r="GH795" s="126"/>
      <c r="GI795" s="126"/>
      <c r="GJ795" s="126"/>
      <c r="GK795" s="126"/>
      <c r="GL795" s="126"/>
      <c r="GM795" s="126"/>
      <c r="GN795" s="126"/>
      <c r="GO795" s="126"/>
      <c r="GP795" s="126"/>
      <c r="GQ795" s="126"/>
      <c r="GR795" s="126"/>
      <c r="GS795" s="126"/>
      <c r="GT795" s="126"/>
      <c r="GU795" s="126"/>
      <c r="GV795" s="126"/>
      <c r="GW795" s="126"/>
      <c r="GX795" s="126"/>
      <c r="GY795" s="126"/>
      <c r="GZ795" s="126"/>
      <c r="HA795" s="126"/>
      <c r="HB795" s="126"/>
      <c r="HC795" s="126"/>
      <c r="HD795" s="126"/>
      <c r="HE795" s="126"/>
      <c r="HF795" s="126"/>
      <c r="HG795" s="126"/>
      <c r="HH795" s="126"/>
      <c r="HI795" s="126"/>
      <c r="HJ795" s="126"/>
      <c r="HK795" s="126"/>
      <c r="HL795" s="126"/>
      <c r="HM795" s="126"/>
      <c r="HN795" s="126"/>
      <c r="HO795" s="126"/>
      <c r="HP795" s="126"/>
      <c r="HQ795" s="126"/>
      <c r="HR795" s="126"/>
      <c r="HS795" s="126"/>
      <c r="HT795" s="126"/>
      <c r="HU795" s="126"/>
      <c r="HV795" s="126"/>
      <c r="HW795" s="126"/>
      <c r="HX795" s="126"/>
      <c r="HY795" s="126"/>
      <c r="HZ795" s="126"/>
      <c r="IA795" s="126"/>
      <c r="IB795" s="126"/>
      <c r="IC795" s="126"/>
      <c r="ID795" s="126"/>
      <c r="IE795" s="126"/>
      <c r="IF795" s="126"/>
      <c r="IG795" s="126"/>
      <c r="IH795" s="126"/>
      <c r="II795" s="126"/>
      <c r="IJ795" s="126"/>
      <c r="IK795" s="126"/>
      <c r="IL795" s="126"/>
      <c r="IM795" s="126"/>
      <c r="IN795" s="126"/>
      <c r="IO795" s="126"/>
      <c r="IP795" s="126"/>
      <c r="IQ795" s="126"/>
      <c r="IR795" s="126"/>
      <c r="IS795" s="126"/>
      <c r="IT795" s="126"/>
      <c r="IU795" s="126"/>
      <c r="IV795" s="126"/>
    </row>
    <row r="796" spans="1:256" ht="12.75">
      <c r="A796" s="267"/>
      <c r="B796" s="267"/>
      <c r="C796" s="497" t="s">
        <v>1043</v>
      </c>
      <c r="D796" s="497"/>
      <c r="E796" s="497"/>
      <c r="F796" s="497"/>
      <c r="G796" s="497"/>
      <c r="H796" s="497"/>
      <c r="I796" s="497"/>
      <c r="J796" s="497"/>
      <c r="K796" s="275">
        <f>SUM(K792:K795)</f>
        <v>205.35900000000001</v>
      </c>
    </row>
    <row r="797" spans="1:256" ht="12.75">
      <c r="A797" s="267"/>
      <c r="B797" s="267"/>
      <c r="C797" s="495" t="s">
        <v>1053</v>
      </c>
      <c r="D797" s="495"/>
      <c r="E797" s="282">
        <v>1</v>
      </c>
      <c r="F797" s="495" t="s">
        <v>1054</v>
      </c>
      <c r="G797" s="495"/>
      <c r="H797" s="495"/>
      <c r="I797" s="495"/>
      <c r="J797" s="495"/>
      <c r="K797" s="277">
        <f>K796+K789+K777+K773</f>
        <v>1264.6723399999998</v>
      </c>
    </row>
    <row r="798" spans="1:256" ht="12.75">
      <c r="A798" s="267"/>
      <c r="B798" s="267"/>
      <c r="C798" s="499" t="s">
        <v>1055</v>
      </c>
      <c r="D798" s="499"/>
      <c r="E798" s="499"/>
      <c r="F798" s="499"/>
      <c r="G798" s="499"/>
      <c r="H798" s="499"/>
      <c r="I798" s="499"/>
      <c r="J798" s="499"/>
      <c r="K798" s="277">
        <f>K797/E797</f>
        <v>1264.6723399999998</v>
      </c>
    </row>
    <row r="799" spans="1:256" ht="12.75">
      <c r="A799" s="267"/>
      <c r="B799" s="267"/>
      <c r="C799" s="499" t="s">
        <v>1329</v>
      </c>
      <c r="D799" s="499"/>
      <c r="E799" s="499"/>
      <c r="F799" s="499"/>
      <c r="G799" s="499"/>
      <c r="H799" s="499"/>
      <c r="I799" s="499"/>
      <c r="J799" s="499"/>
      <c r="K799" s="277">
        <v>1</v>
      </c>
    </row>
    <row r="800" spans="1:256" ht="12.75">
      <c r="A800" s="264"/>
      <c r="B800" s="264"/>
      <c r="C800" s="500" t="s">
        <v>1056</v>
      </c>
      <c r="D800" s="500"/>
      <c r="E800" s="500"/>
      <c r="F800" s="500"/>
      <c r="G800" s="500"/>
      <c r="H800" s="500"/>
      <c r="I800" s="500"/>
      <c r="J800" s="500"/>
      <c r="K800" s="283">
        <f>K798*K799</f>
        <v>1264.6723399999998</v>
      </c>
    </row>
    <row r="801" spans="1:256" ht="12.75">
      <c r="A801" s="498"/>
      <c r="B801" s="498"/>
      <c r="C801" s="498"/>
      <c r="D801" s="498"/>
      <c r="E801" s="498"/>
      <c r="F801" s="498"/>
      <c r="G801" s="498"/>
      <c r="H801" s="498"/>
      <c r="I801" s="498"/>
      <c r="J801" s="498"/>
      <c r="K801" s="498"/>
    </row>
    <row r="802" spans="1:256" ht="12.75" customHeight="1">
      <c r="A802" s="264" t="s">
        <v>78</v>
      </c>
      <c r="B802" s="264" t="s">
        <v>1031</v>
      </c>
      <c r="C802" s="265" t="s">
        <v>0</v>
      </c>
      <c r="D802" s="265"/>
      <c r="E802" s="491" t="s">
        <v>1032</v>
      </c>
      <c r="F802" s="491"/>
      <c r="G802" s="491"/>
      <c r="H802" s="491"/>
      <c r="I802" s="491"/>
      <c r="J802" s="491"/>
      <c r="K802" s="283" t="s">
        <v>284</v>
      </c>
    </row>
    <row r="803" spans="1:256" ht="12.75">
      <c r="A803" s="267"/>
      <c r="B803" s="267"/>
      <c r="C803" s="492" t="s">
        <v>1033</v>
      </c>
      <c r="D803" s="492"/>
      <c r="E803" s="492"/>
      <c r="F803" s="492"/>
      <c r="G803" s="492"/>
      <c r="H803" s="492"/>
      <c r="I803" s="492"/>
      <c r="J803" s="269" t="s">
        <v>1034</v>
      </c>
      <c r="K803" s="270">
        <v>42248</v>
      </c>
    </row>
    <row r="804" spans="1:256" ht="27.75" customHeight="1">
      <c r="A804" s="267"/>
      <c r="B804" s="267"/>
      <c r="C804" s="504" t="s">
        <v>877</v>
      </c>
      <c r="D804" s="504"/>
      <c r="E804" s="504"/>
      <c r="F804" s="271"/>
      <c r="G804" s="271"/>
      <c r="H804" s="271"/>
      <c r="I804" s="271"/>
      <c r="J804" s="269" t="s">
        <v>1036</v>
      </c>
      <c r="K804" s="272" t="s">
        <v>79</v>
      </c>
    </row>
    <row r="805" spans="1:256" ht="12.75">
      <c r="A805" s="267"/>
      <c r="B805" s="267"/>
      <c r="C805" s="494" t="s">
        <v>1037</v>
      </c>
      <c r="D805" s="494"/>
      <c r="E805" s="494"/>
      <c r="F805" s="494"/>
      <c r="G805" s="494"/>
      <c r="H805" s="494"/>
      <c r="I805" s="494"/>
      <c r="J805" s="494"/>
      <c r="K805" s="494"/>
    </row>
    <row r="806" spans="1:256" ht="12.75">
      <c r="A806" s="267"/>
      <c r="B806" s="267"/>
      <c r="C806" s="492" t="s">
        <v>9</v>
      </c>
      <c r="D806" s="492"/>
      <c r="E806" s="268" t="s">
        <v>681</v>
      </c>
      <c r="F806" s="273" t="s">
        <v>80</v>
      </c>
      <c r="G806" s="273" t="s">
        <v>1038</v>
      </c>
      <c r="H806" s="273" t="s">
        <v>1039</v>
      </c>
      <c r="I806" s="273" t="s">
        <v>1040</v>
      </c>
      <c r="J806" s="267" t="s">
        <v>1041</v>
      </c>
      <c r="K806" s="268" t="s">
        <v>1042</v>
      </c>
    </row>
    <row r="807" spans="1:256" ht="12.75">
      <c r="A807" s="267"/>
      <c r="B807" s="267"/>
      <c r="C807" s="493"/>
      <c r="D807" s="493"/>
      <c r="E807" s="267"/>
      <c r="F807" s="267"/>
      <c r="G807" s="267"/>
      <c r="H807" s="274"/>
      <c r="I807" s="274"/>
      <c r="J807" s="275"/>
      <c r="K807" s="275">
        <f>F807*G807*I807+F807*H807*J807</f>
        <v>0</v>
      </c>
    </row>
    <row r="808" spans="1:256" ht="12.75">
      <c r="A808" s="267"/>
      <c r="B808" s="267"/>
      <c r="C808" s="495" t="s">
        <v>1043</v>
      </c>
      <c r="D808" s="495"/>
      <c r="E808" s="495"/>
      <c r="F808" s="495"/>
      <c r="G808" s="495"/>
      <c r="H808" s="495"/>
      <c r="I808" s="495"/>
      <c r="J808" s="495"/>
      <c r="K808" s="277">
        <f>SUM(K807)</f>
        <v>0</v>
      </c>
    </row>
    <row r="809" spans="1:256" ht="12.75">
      <c r="A809" s="267"/>
      <c r="B809" s="267"/>
      <c r="C809" s="494" t="s">
        <v>1044</v>
      </c>
      <c r="D809" s="494"/>
      <c r="E809" s="494"/>
      <c r="F809" s="494"/>
      <c r="G809" s="494"/>
      <c r="H809" s="494"/>
      <c r="I809" s="494"/>
      <c r="J809" s="494"/>
      <c r="K809" s="494"/>
    </row>
    <row r="810" spans="1:256" ht="12.75">
      <c r="A810" s="267"/>
      <c r="B810" s="267"/>
      <c r="C810" s="492" t="s">
        <v>9</v>
      </c>
      <c r="D810" s="492"/>
      <c r="E810" s="268" t="s">
        <v>681</v>
      </c>
      <c r="F810" s="278" t="s">
        <v>80</v>
      </c>
      <c r="G810" s="278"/>
      <c r="H810" s="278"/>
      <c r="I810" s="278"/>
      <c r="J810" s="267" t="s">
        <v>1045</v>
      </c>
      <c r="K810" s="268" t="s">
        <v>1042</v>
      </c>
    </row>
    <row r="811" spans="1:256" ht="12.75" customHeight="1">
      <c r="A811" s="267"/>
      <c r="B811" s="267"/>
      <c r="C811" s="496"/>
      <c r="D811" s="496"/>
      <c r="E811" s="267"/>
      <c r="F811" s="279"/>
      <c r="G811" s="274"/>
      <c r="H811" s="274"/>
      <c r="I811" s="274"/>
      <c r="J811" s="280"/>
      <c r="K811" s="275">
        <f>F811*J811</f>
        <v>0</v>
      </c>
    </row>
    <row r="812" spans="1:256" ht="12.75">
      <c r="A812" s="267"/>
      <c r="B812" s="267"/>
      <c r="C812" s="497" t="s">
        <v>1043</v>
      </c>
      <c r="D812" s="497"/>
      <c r="E812" s="497"/>
      <c r="F812" s="497"/>
      <c r="G812" s="497"/>
      <c r="H812" s="497"/>
      <c r="I812" s="497"/>
      <c r="J812" s="497"/>
      <c r="K812" s="275">
        <f>SUM(K811:K811)</f>
        <v>0</v>
      </c>
    </row>
    <row r="813" spans="1:256" ht="12.75">
      <c r="A813" s="268"/>
      <c r="B813" s="268"/>
      <c r="C813" s="519" t="s">
        <v>1048</v>
      </c>
      <c r="D813" s="519"/>
      <c r="E813" s="519"/>
      <c r="F813" s="519"/>
      <c r="G813" s="519"/>
      <c r="H813" s="519"/>
      <c r="I813" s="519"/>
      <c r="J813" s="519"/>
      <c r="K813" s="519"/>
    </row>
    <row r="814" spans="1:256" ht="12.75">
      <c r="A814" s="268"/>
      <c r="B814" s="268"/>
      <c r="C814" s="492" t="s">
        <v>9</v>
      </c>
      <c r="D814" s="492"/>
      <c r="E814" s="276" t="s">
        <v>681</v>
      </c>
      <c r="F814" s="276" t="s">
        <v>80</v>
      </c>
      <c r="G814" s="276"/>
      <c r="H814" s="276"/>
      <c r="I814" s="276"/>
      <c r="J814" s="268" t="s">
        <v>1045</v>
      </c>
      <c r="K814" s="291" t="s">
        <v>1042</v>
      </c>
    </row>
    <row r="815" spans="1:256" ht="27" customHeight="1">
      <c r="A815" s="267" t="s">
        <v>602</v>
      </c>
      <c r="B815" s="267"/>
      <c r="C815" s="496" t="s">
        <v>877</v>
      </c>
      <c r="D815" s="496"/>
      <c r="E815" s="267" t="s">
        <v>261</v>
      </c>
      <c r="F815" s="279">
        <v>1</v>
      </c>
      <c r="G815" s="274"/>
      <c r="H815" s="274"/>
      <c r="I815" s="274"/>
      <c r="J815" s="280">
        <v>1534.5</v>
      </c>
      <c r="K815" s="275">
        <f>F815*J815</f>
        <v>1534.5</v>
      </c>
      <c r="FT815" s="126"/>
      <c r="FU815" s="126"/>
      <c r="FV815" s="126"/>
      <c r="FW815" s="126"/>
      <c r="FX815" s="126"/>
      <c r="FY815" s="126"/>
      <c r="FZ815" s="126"/>
      <c r="GA815" s="126"/>
      <c r="GB815" s="126"/>
      <c r="GC815" s="126"/>
      <c r="GD815" s="126"/>
      <c r="GE815" s="126"/>
      <c r="GF815" s="126"/>
      <c r="GG815" s="126"/>
      <c r="GH815" s="126"/>
      <c r="GI815" s="126"/>
      <c r="GJ815" s="126"/>
      <c r="GK815" s="126"/>
      <c r="GL815" s="126"/>
      <c r="GM815" s="126"/>
      <c r="GN815" s="126"/>
      <c r="GO815" s="126"/>
      <c r="GP815" s="126"/>
      <c r="GQ815" s="126"/>
      <c r="GR815" s="126"/>
      <c r="GS815" s="126"/>
      <c r="GT815" s="126"/>
      <c r="GU815" s="126"/>
      <c r="GV815" s="126"/>
      <c r="GW815" s="126"/>
      <c r="GX815" s="126"/>
      <c r="GY815" s="126"/>
      <c r="GZ815" s="126"/>
      <c r="HA815" s="126"/>
      <c r="HB815" s="126"/>
      <c r="HC815" s="126"/>
      <c r="HD815" s="126"/>
      <c r="HE815" s="126"/>
      <c r="HF815" s="126"/>
      <c r="HG815" s="126"/>
      <c r="HH815" s="126"/>
      <c r="HI815" s="126"/>
      <c r="HJ815" s="126"/>
      <c r="HK815" s="126"/>
      <c r="HL815" s="126"/>
      <c r="HM815" s="126"/>
      <c r="HN815" s="126"/>
      <c r="HO815" s="126"/>
      <c r="HP815" s="126"/>
      <c r="HQ815" s="126"/>
      <c r="HR815" s="126"/>
      <c r="HS815" s="126"/>
      <c r="HT815" s="126"/>
      <c r="HU815" s="126"/>
      <c r="HV815" s="126"/>
      <c r="HW815" s="126"/>
      <c r="HX815" s="126"/>
      <c r="HY815" s="126"/>
      <c r="HZ815" s="126"/>
      <c r="IA815" s="126"/>
      <c r="IB815" s="126"/>
      <c r="IC815" s="126"/>
      <c r="ID815" s="126"/>
      <c r="IE815" s="126"/>
      <c r="IF815" s="126"/>
      <c r="IG815" s="126"/>
      <c r="IH815" s="126"/>
      <c r="II815" s="126"/>
      <c r="IJ815" s="126"/>
      <c r="IK815" s="126"/>
      <c r="IL815" s="126"/>
      <c r="IM815" s="126"/>
      <c r="IN815" s="126"/>
      <c r="IO815" s="126"/>
      <c r="IP815" s="126"/>
      <c r="IQ815" s="126"/>
      <c r="IR815" s="126"/>
      <c r="IS815" s="126"/>
      <c r="IT815" s="126"/>
      <c r="IU815" s="126"/>
      <c r="IV815" s="126"/>
    </row>
    <row r="816" spans="1:256" ht="12.75" customHeight="1">
      <c r="A816" s="267">
        <v>88627</v>
      </c>
      <c r="B816" s="267" t="s">
        <v>1046</v>
      </c>
      <c r="C816" s="496" t="s">
        <v>1343</v>
      </c>
      <c r="D816" s="496"/>
      <c r="E816" s="267" t="s">
        <v>119</v>
      </c>
      <c r="F816" s="279">
        <v>0.01</v>
      </c>
      <c r="G816" s="274"/>
      <c r="H816" s="274"/>
      <c r="I816" s="274"/>
      <c r="J816" s="280">
        <v>420.96</v>
      </c>
      <c r="K816" s="275">
        <f>J816*F816</f>
        <v>4.2096</v>
      </c>
      <c r="FT816" s="126"/>
      <c r="FU816" s="126"/>
      <c r="FV816" s="126"/>
      <c r="FW816" s="126"/>
      <c r="FX816" s="126"/>
      <c r="FY816" s="126"/>
      <c r="FZ816" s="126"/>
      <c r="GA816" s="126"/>
      <c r="GB816" s="126"/>
      <c r="GC816" s="126"/>
      <c r="GD816" s="126"/>
      <c r="GE816" s="126"/>
      <c r="GF816" s="126"/>
      <c r="GG816" s="126"/>
      <c r="GH816" s="126"/>
      <c r="GI816" s="126"/>
      <c r="GJ816" s="126"/>
      <c r="GK816" s="126"/>
      <c r="GL816" s="126"/>
      <c r="GM816" s="126"/>
      <c r="GN816" s="126"/>
      <c r="GO816" s="126"/>
      <c r="GP816" s="126"/>
      <c r="GQ816" s="126"/>
      <c r="GR816" s="126"/>
      <c r="GS816" s="126"/>
      <c r="GT816" s="126"/>
      <c r="GU816" s="126"/>
      <c r="GV816" s="126"/>
      <c r="GW816" s="126"/>
      <c r="GX816" s="126"/>
      <c r="GY816" s="126"/>
      <c r="GZ816" s="126"/>
      <c r="HA816" s="126"/>
      <c r="HB816" s="126"/>
      <c r="HC816" s="126"/>
      <c r="HD816" s="126"/>
      <c r="HE816" s="126"/>
      <c r="HF816" s="126"/>
      <c r="HG816" s="126"/>
      <c r="HH816" s="126"/>
      <c r="HI816" s="126"/>
      <c r="HJ816" s="126"/>
      <c r="HK816" s="126"/>
      <c r="HL816" s="126"/>
      <c r="HM816" s="126"/>
      <c r="HN816" s="126"/>
      <c r="HO816" s="126"/>
      <c r="HP816" s="126"/>
      <c r="HQ816" s="126"/>
      <c r="HR816" s="126"/>
      <c r="HS816" s="126"/>
      <c r="HT816" s="126"/>
      <c r="HU816" s="126"/>
      <c r="HV816" s="126"/>
      <c r="HW816" s="126"/>
      <c r="HX816" s="126"/>
      <c r="HY816" s="126"/>
      <c r="HZ816" s="126"/>
      <c r="IA816" s="126"/>
      <c r="IB816" s="126"/>
      <c r="IC816" s="126"/>
      <c r="ID816" s="126"/>
      <c r="IE816" s="126"/>
      <c r="IF816" s="126"/>
      <c r="IG816" s="126"/>
      <c r="IH816" s="126"/>
      <c r="II816" s="126"/>
      <c r="IJ816" s="126"/>
      <c r="IK816" s="126"/>
      <c r="IL816" s="126"/>
      <c r="IM816" s="126"/>
      <c r="IN816" s="126"/>
      <c r="IO816" s="126"/>
      <c r="IP816" s="126"/>
      <c r="IQ816" s="126"/>
      <c r="IR816" s="126"/>
      <c r="IS816" s="126"/>
      <c r="IT816" s="126"/>
      <c r="IU816" s="126"/>
      <c r="IV816" s="126"/>
    </row>
    <row r="817" spans="1:256" ht="12.75">
      <c r="A817" s="268"/>
      <c r="B817" s="268"/>
      <c r="C817" s="495" t="s">
        <v>1043</v>
      </c>
      <c r="D817" s="495"/>
      <c r="E817" s="495"/>
      <c r="F817" s="495"/>
      <c r="G817" s="495"/>
      <c r="H817" s="495"/>
      <c r="I817" s="495"/>
      <c r="J817" s="495"/>
      <c r="K817" s="277">
        <f>SUM(K815:K816)</f>
        <v>1538.7095999999999</v>
      </c>
    </row>
    <row r="818" spans="1:256" ht="12.75">
      <c r="A818" s="268"/>
      <c r="B818" s="268"/>
      <c r="C818" s="519" t="s">
        <v>473</v>
      </c>
      <c r="D818" s="519"/>
      <c r="E818" s="519"/>
      <c r="F818" s="519"/>
      <c r="G818" s="519"/>
      <c r="H818" s="519"/>
      <c r="I818" s="519"/>
      <c r="J818" s="519"/>
      <c r="K818" s="519"/>
    </row>
    <row r="819" spans="1:256" ht="12.75">
      <c r="A819" s="268"/>
      <c r="B819" s="268"/>
      <c r="C819" s="492" t="s">
        <v>9</v>
      </c>
      <c r="D819" s="492"/>
      <c r="E819" s="268" t="s">
        <v>681</v>
      </c>
      <c r="F819" s="278" t="s">
        <v>80</v>
      </c>
      <c r="G819" s="278"/>
      <c r="H819" s="278"/>
      <c r="I819" s="278"/>
      <c r="J819" s="268" t="s">
        <v>1045</v>
      </c>
      <c r="K819" s="268" t="s">
        <v>1042</v>
      </c>
    </row>
    <row r="820" spans="1:256" ht="12.75" customHeight="1">
      <c r="A820" s="267">
        <v>4750</v>
      </c>
      <c r="B820" s="267" t="s">
        <v>1046</v>
      </c>
      <c r="C820" s="496" t="s">
        <v>1338</v>
      </c>
      <c r="D820" s="496"/>
      <c r="E820" s="267" t="s">
        <v>1181</v>
      </c>
      <c r="F820" s="279">
        <v>3</v>
      </c>
      <c r="G820" s="267"/>
      <c r="H820" s="274"/>
      <c r="I820" s="274"/>
      <c r="J820" s="275">
        <v>11.53</v>
      </c>
      <c r="K820" s="275">
        <f>F820*J820</f>
        <v>34.589999999999996</v>
      </c>
      <c r="FT820" s="126"/>
      <c r="FU820" s="126"/>
      <c r="FV820" s="126"/>
      <c r="FW820" s="126"/>
      <c r="FX820" s="126"/>
      <c r="FY820" s="126"/>
      <c r="FZ820" s="126"/>
      <c r="GA820" s="126"/>
      <c r="GB820" s="126"/>
      <c r="GC820" s="126"/>
      <c r="GD820" s="126"/>
      <c r="GE820" s="126"/>
      <c r="GF820" s="126"/>
      <c r="GG820" s="126"/>
      <c r="GH820" s="126"/>
      <c r="GI820" s="126"/>
      <c r="GJ820" s="126"/>
      <c r="GK820" s="126"/>
      <c r="GL820" s="126"/>
      <c r="GM820" s="126"/>
      <c r="GN820" s="126"/>
      <c r="GO820" s="126"/>
      <c r="GP820" s="126"/>
      <c r="GQ820" s="126"/>
      <c r="GR820" s="126"/>
      <c r="GS820" s="126"/>
      <c r="GT820" s="126"/>
      <c r="GU820" s="126"/>
      <c r="GV820" s="126"/>
      <c r="GW820" s="126"/>
      <c r="GX820" s="126"/>
      <c r="GY820" s="126"/>
      <c r="GZ820" s="126"/>
      <c r="HA820" s="126"/>
      <c r="HB820" s="126"/>
      <c r="HC820" s="126"/>
      <c r="HD820" s="126"/>
      <c r="HE820" s="126"/>
      <c r="HF820" s="126"/>
      <c r="HG820" s="126"/>
      <c r="HH820" s="126"/>
      <c r="HI820" s="126"/>
      <c r="HJ820" s="126"/>
      <c r="HK820" s="126"/>
      <c r="HL820" s="126"/>
      <c r="HM820" s="126"/>
      <c r="HN820" s="126"/>
      <c r="HO820" s="126"/>
      <c r="HP820" s="126"/>
      <c r="HQ820" s="126"/>
      <c r="HR820" s="126"/>
      <c r="HS820" s="126"/>
      <c r="HT820" s="126"/>
      <c r="HU820" s="126"/>
      <c r="HV820" s="126"/>
      <c r="HW820" s="126"/>
      <c r="HX820" s="126"/>
      <c r="HY820" s="126"/>
      <c r="HZ820" s="126"/>
      <c r="IA820" s="126"/>
      <c r="IB820" s="126"/>
      <c r="IC820" s="126"/>
      <c r="ID820" s="126"/>
      <c r="IE820" s="126"/>
      <c r="IF820" s="126"/>
      <c r="IG820" s="126"/>
      <c r="IH820" s="126"/>
      <c r="II820" s="126"/>
      <c r="IJ820" s="126"/>
      <c r="IK820" s="126"/>
      <c r="IL820" s="126"/>
      <c r="IM820" s="126"/>
      <c r="IN820" s="126"/>
      <c r="IO820" s="126"/>
      <c r="IP820" s="126"/>
      <c r="IQ820" s="126"/>
      <c r="IR820" s="126"/>
      <c r="IS820" s="126"/>
      <c r="IT820" s="126"/>
      <c r="IU820" s="126"/>
      <c r="IV820" s="126"/>
    </row>
    <row r="821" spans="1:256" ht="12.75" customHeight="1">
      <c r="A821" s="267">
        <v>6111</v>
      </c>
      <c r="B821" s="267" t="s">
        <v>1046</v>
      </c>
      <c r="C821" s="496" t="s">
        <v>1344</v>
      </c>
      <c r="D821" s="496"/>
      <c r="E821" s="267" t="s">
        <v>1181</v>
      </c>
      <c r="F821" s="307">
        <v>6</v>
      </c>
      <c r="G821" s="274"/>
      <c r="H821" s="274"/>
      <c r="I821" s="274"/>
      <c r="J821" s="285">
        <v>8.08</v>
      </c>
      <c r="K821" s="275">
        <f>F821*J821</f>
        <v>48.480000000000004</v>
      </c>
      <c r="FT821" s="126"/>
      <c r="FU821" s="126"/>
      <c r="FV821" s="126"/>
      <c r="FW821" s="126"/>
      <c r="FX821" s="126"/>
      <c r="FY821" s="126"/>
      <c r="FZ821" s="126"/>
      <c r="GA821" s="126"/>
      <c r="GB821" s="126"/>
      <c r="GC821" s="126"/>
      <c r="GD821" s="126"/>
      <c r="GE821" s="126"/>
      <c r="GF821" s="126"/>
      <c r="GG821" s="126"/>
      <c r="GH821" s="126"/>
      <c r="GI821" s="126"/>
      <c r="GJ821" s="126"/>
      <c r="GK821" s="126"/>
      <c r="GL821" s="126"/>
      <c r="GM821" s="126"/>
      <c r="GN821" s="126"/>
      <c r="GO821" s="126"/>
      <c r="GP821" s="126"/>
      <c r="GQ821" s="126"/>
      <c r="GR821" s="126"/>
      <c r="GS821" s="126"/>
      <c r="GT821" s="126"/>
      <c r="GU821" s="126"/>
      <c r="GV821" s="126"/>
      <c r="GW821" s="126"/>
      <c r="GX821" s="126"/>
      <c r="GY821" s="126"/>
      <c r="GZ821" s="126"/>
      <c r="HA821" s="126"/>
      <c r="HB821" s="126"/>
      <c r="HC821" s="126"/>
      <c r="HD821" s="126"/>
      <c r="HE821" s="126"/>
      <c r="HF821" s="126"/>
      <c r="HG821" s="126"/>
      <c r="HH821" s="126"/>
      <c r="HI821" s="126"/>
      <c r="HJ821" s="126"/>
      <c r="HK821" s="126"/>
      <c r="HL821" s="126"/>
      <c r="HM821" s="126"/>
      <c r="HN821" s="126"/>
      <c r="HO821" s="126"/>
      <c r="HP821" s="126"/>
      <c r="HQ821" s="126"/>
      <c r="HR821" s="126"/>
      <c r="HS821" s="126"/>
      <c r="HT821" s="126"/>
      <c r="HU821" s="126"/>
      <c r="HV821" s="126"/>
      <c r="HW821" s="126"/>
      <c r="HX821" s="126"/>
      <c r="HY821" s="126"/>
      <c r="HZ821" s="126"/>
      <c r="IA821" s="126"/>
      <c r="IB821" s="126"/>
      <c r="IC821" s="126"/>
      <c r="ID821" s="126"/>
      <c r="IE821" s="126"/>
      <c r="IF821" s="126"/>
      <c r="IG821" s="126"/>
      <c r="IH821" s="126"/>
      <c r="II821" s="126"/>
      <c r="IJ821" s="126"/>
      <c r="IK821" s="126"/>
      <c r="IL821" s="126"/>
      <c r="IM821" s="126"/>
      <c r="IN821" s="126"/>
      <c r="IO821" s="126"/>
      <c r="IP821" s="126"/>
      <c r="IQ821" s="126"/>
      <c r="IR821" s="126"/>
      <c r="IS821" s="126"/>
      <c r="IT821" s="126"/>
      <c r="IU821" s="126"/>
      <c r="IV821" s="126"/>
    </row>
    <row r="822" spans="1:256" ht="12.75" customHeight="1">
      <c r="A822" s="268"/>
      <c r="B822" s="268"/>
      <c r="C822" s="504"/>
      <c r="D822" s="504"/>
      <c r="E822" s="268"/>
      <c r="F822" s="350"/>
      <c r="G822" s="268"/>
      <c r="H822" s="278"/>
      <c r="I822" s="278"/>
      <c r="J822" s="277"/>
      <c r="K822" s="277">
        <f>F822*J822</f>
        <v>0</v>
      </c>
    </row>
    <row r="823" spans="1:256" ht="12.75">
      <c r="A823" s="268"/>
      <c r="B823" s="268"/>
      <c r="C823" s="495" t="s">
        <v>1043</v>
      </c>
      <c r="D823" s="495"/>
      <c r="E823" s="495"/>
      <c r="F823" s="495"/>
      <c r="G823" s="495"/>
      <c r="H823" s="495"/>
      <c r="I823" s="495"/>
      <c r="J823" s="495"/>
      <c r="K823" s="277">
        <f>SUM(K820:K822)</f>
        <v>83.07</v>
      </c>
    </row>
    <row r="824" spans="1:256" ht="12.75">
      <c r="A824" s="268"/>
      <c r="B824" s="268"/>
      <c r="C824" s="495" t="s">
        <v>1053</v>
      </c>
      <c r="D824" s="495"/>
      <c r="E824" s="296">
        <v>1</v>
      </c>
      <c r="F824" s="495" t="s">
        <v>1054</v>
      </c>
      <c r="G824" s="495"/>
      <c r="H824" s="495"/>
      <c r="I824" s="495"/>
      <c r="J824" s="495"/>
      <c r="K824" s="277">
        <f>K823+K817+K812+K808</f>
        <v>1621.7795999999998</v>
      </c>
    </row>
    <row r="825" spans="1:256" ht="12.75">
      <c r="A825" s="268"/>
      <c r="B825" s="268"/>
      <c r="C825" s="499" t="s">
        <v>1055</v>
      </c>
      <c r="D825" s="499"/>
      <c r="E825" s="499"/>
      <c r="F825" s="499"/>
      <c r="G825" s="499"/>
      <c r="H825" s="499"/>
      <c r="I825" s="499"/>
      <c r="J825" s="499"/>
      <c r="K825" s="277">
        <f>K824/E824</f>
        <v>1621.7795999999998</v>
      </c>
    </row>
    <row r="826" spans="1:256" ht="12.75">
      <c r="A826" s="268"/>
      <c r="B826" s="268"/>
      <c r="C826" s="499" t="s">
        <v>1329</v>
      </c>
      <c r="D826" s="499"/>
      <c r="E826" s="499"/>
      <c r="F826" s="499"/>
      <c r="G826" s="499"/>
      <c r="H826" s="499"/>
      <c r="I826" s="499"/>
      <c r="J826" s="499"/>
      <c r="K826" s="277">
        <v>1</v>
      </c>
    </row>
    <row r="827" spans="1:256" ht="12.75">
      <c r="A827" s="264"/>
      <c r="B827" s="264"/>
      <c r="C827" s="500" t="s">
        <v>1056</v>
      </c>
      <c r="D827" s="500"/>
      <c r="E827" s="500"/>
      <c r="F827" s="500"/>
      <c r="G827" s="500"/>
      <c r="H827" s="500"/>
      <c r="I827" s="500"/>
      <c r="J827" s="500"/>
      <c r="K827" s="283">
        <f>K825*K826</f>
        <v>1621.7795999999998</v>
      </c>
    </row>
    <row r="828" spans="1:256" ht="12.75">
      <c r="A828" s="498"/>
      <c r="B828" s="498"/>
      <c r="C828" s="498"/>
      <c r="D828" s="498"/>
      <c r="E828" s="498"/>
      <c r="F828" s="498"/>
      <c r="G828" s="498"/>
      <c r="H828" s="498"/>
      <c r="I828" s="498"/>
      <c r="J828" s="498"/>
      <c r="K828" s="498"/>
    </row>
    <row r="829" spans="1:256" ht="15.75" customHeight="1">
      <c r="A829" s="264" t="s">
        <v>78</v>
      </c>
      <c r="B829" s="264" t="s">
        <v>1031</v>
      </c>
      <c r="C829" s="265" t="s">
        <v>0</v>
      </c>
      <c r="D829" s="265"/>
      <c r="E829" s="491" t="s">
        <v>1032</v>
      </c>
      <c r="F829" s="491"/>
      <c r="G829" s="491"/>
      <c r="H829" s="491"/>
      <c r="I829" s="491"/>
      <c r="J829" s="491"/>
      <c r="K829" s="266" t="s">
        <v>1370</v>
      </c>
    </row>
    <row r="830" spans="1:256" ht="12.75">
      <c r="A830" s="267"/>
      <c r="B830" s="267"/>
      <c r="C830" s="492" t="s">
        <v>1033</v>
      </c>
      <c r="D830" s="492"/>
      <c r="E830" s="492"/>
      <c r="F830" s="492"/>
      <c r="G830" s="492"/>
      <c r="H830" s="492"/>
      <c r="I830" s="492"/>
      <c r="J830" s="269" t="s">
        <v>1034</v>
      </c>
      <c r="K830" s="270">
        <v>42248</v>
      </c>
    </row>
    <row r="831" spans="1:256" ht="26.25" customHeight="1">
      <c r="A831" s="267"/>
      <c r="B831" s="267"/>
      <c r="C831" s="496" t="s">
        <v>1371</v>
      </c>
      <c r="D831" s="496"/>
      <c r="E831" s="496"/>
      <c r="F831" s="271"/>
      <c r="G831" s="271"/>
      <c r="H831" s="271"/>
      <c r="I831" s="271"/>
      <c r="J831" s="269" t="s">
        <v>1036</v>
      </c>
      <c r="K831" s="272" t="s">
        <v>79</v>
      </c>
    </row>
    <row r="832" spans="1:256" ht="12.75">
      <c r="A832" s="267"/>
      <c r="B832" s="267"/>
      <c r="C832" s="494" t="s">
        <v>1037</v>
      </c>
      <c r="D832" s="494"/>
      <c r="E832" s="494"/>
      <c r="F832" s="494"/>
      <c r="G832" s="494"/>
      <c r="H832" s="494"/>
      <c r="I832" s="494"/>
      <c r="J832" s="494"/>
      <c r="K832" s="494"/>
    </row>
    <row r="833" spans="1:256" ht="12.75">
      <c r="A833" s="267"/>
      <c r="B833" s="267"/>
      <c r="C833" s="492" t="s">
        <v>9</v>
      </c>
      <c r="D833" s="492"/>
      <c r="E833" s="268" t="s">
        <v>681</v>
      </c>
      <c r="F833" s="273" t="s">
        <v>80</v>
      </c>
      <c r="G833" s="273" t="s">
        <v>1038</v>
      </c>
      <c r="H833" s="273" t="s">
        <v>1039</v>
      </c>
      <c r="I833" s="273" t="s">
        <v>1040</v>
      </c>
      <c r="J833" s="267" t="s">
        <v>1041</v>
      </c>
      <c r="K833" s="268" t="s">
        <v>1042</v>
      </c>
    </row>
    <row r="834" spans="1:256" ht="12.75">
      <c r="A834" s="267"/>
      <c r="B834" s="267"/>
      <c r="C834" s="493"/>
      <c r="D834" s="493"/>
      <c r="E834" s="267"/>
      <c r="F834" s="267"/>
      <c r="G834" s="267"/>
      <c r="H834" s="274"/>
      <c r="I834" s="274"/>
      <c r="J834" s="275"/>
      <c r="K834" s="275">
        <f>F834*G834*I834+F834*H834*J834</f>
        <v>0</v>
      </c>
    </row>
    <row r="835" spans="1:256" ht="12.75">
      <c r="A835" s="267"/>
      <c r="B835" s="267"/>
      <c r="C835" s="495" t="s">
        <v>1043</v>
      </c>
      <c r="D835" s="495"/>
      <c r="E835" s="495"/>
      <c r="F835" s="495"/>
      <c r="G835" s="495"/>
      <c r="H835" s="495"/>
      <c r="I835" s="495"/>
      <c r="J835" s="495"/>
      <c r="K835" s="277">
        <f>SUM(K834)</f>
        <v>0</v>
      </c>
    </row>
    <row r="836" spans="1:256" ht="12.75">
      <c r="A836" s="267"/>
      <c r="B836" s="267"/>
      <c r="C836" s="494" t="s">
        <v>1044</v>
      </c>
      <c r="D836" s="494"/>
      <c r="E836" s="494"/>
      <c r="F836" s="494"/>
      <c r="G836" s="494"/>
      <c r="H836" s="494"/>
      <c r="I836" s="494"/>
      <c r="J836" s="494"/>
      <c r="K836" s="494"/>
    </row>
    <row r="837" spans="1:256" ht="12.75">
      <c r="A837" s="267"/>
      <c r="B837" s="267"/>
      <c r="C837" s="492" t="s">
        <v>9</v>
      </c>
      <c r="D837" s="492"/>
      <c r="E837" s="268" t="s">
        <v>681</v>
      </c>
      <c r="F837" s="278" t="s">
        <v>80</v>
      </c>
      <c r="G837" s="278"/>
      <c r="H837" s="278"/>
      <c r="I837" s="278"/>
      <c r="J837" s="267" t="s">
        <v>1045</v>
      </c>
      <c r="K837" s="268" t="s">
        <v>1042</v>
      </c>
    </row>
    <row r="838" spans="1:256" ht="12.75" customHeight="1">
      <c r="A838" s="267"/>
      <c r="B838" s="267"/>
      <c r="C838" s="496"/>
      <c r="D838" s="496"/>
      <c r="E838" s="267"/>
      <c r="F838" s="279"/>
      <c r="G838" s="274"/>
      <c r="H838" s="274"/>
      <c r="I838" s="274"/>
      <c r="J838" s="280"/>
      <c r="K838" s="275">
        <f>F838*J838</f>
        <v>0</v>
      </c>
    </row>
    <row r="839" spans="1:256" ht="12.75">
      <c r="A839" s="267"/>
      <c r="B839" s="267"/>
      <c r="C839" s="497" t="s">
        <v>1043</v>
      </c>
      <c r="D839" s="497"/>
      <c r="E839" s="497"/>
      <c r="F839" s="497"/>
      <c r="G839" s="497"/>
      <c r="H839" s="497"/>
      <c r="I839" s="497"/>
      <c r="J839" s="497"/>
      <c r="K839" s="275">
        <f>SUM(K838:K838)</f>
        <v>0</v>
      </c>
    </row>
    <row r="840" spans="1:256" ht="12.75">
      <c r="A840" s="267"/>
      <c r="B840" s="267"/>
      <c r="C840" s="494" t="s">
        <v>1048</v>
      </c>
      <c r="D840" s="494"/>
      <c r="E840" s="494"/>
      <c r="F840" s="494"/>
      <c r="G840" s="494"/>
      <c r="H840" s="494"/>
      <c r="I840" s="494"/>
      <c r="J840" s="494"/>
      <c r="K840" s="494"/>
    </row>
    <row r="841" spans="1:256" ht="12.75">
      <c r="A841" s="267"/>
      <c r="B841" s="267"/>
      <c r="C841" s="498" t="s">
        <v>9</v>
      </c>
      <c r="D841" s="498"/>
      <c r="E841" s="281" t="s">
        <v>681</v>
      </c>
      <c r="F841" s="281" t="s">
        <v>80</v>
      </c>
      <c r="G841" s="281"/>
      <c r="H841" s="281"/>
      <c r="I841" s="281"/>
      <c r="J841" s="267" t="s">
        <v>1045</v>
      </c>
      <c r="K841" s="280" t="s">
        <v>1042</v>
      </c>
    </row>
    <row r="842" spans="1:256" ht="24.75" customHeight="1">
      <c r="A842" s="267">
        <v>366</v>
      </c>
      <c r="B842" s="267" t="s">
        <v>1074</v>
      </c>
      <c r="C842" s="496" t="s">
        <v>1360</v>
      </c>
      <c r="D842" s="496"/>
      <c r="E842" s="267" t="s">
        <v>103</v>
      </c>
      <c r="F842" s="279">
        <f>1*2.1*1.85</f>
        <v>3.8850000000000002</v>
      </c>
      <c r="G842" s="274"/>
      <c r="H842" s="274"/>
      <c r="I842" s="274"/>
      <c r="J842" s="280">
        <v>309.05</v>
      </c>
      <c r="K842" s="275">
        <f>F842*J842</f>
        <v>1200.6592500000002</v>
      </c>
      <c r="FT842" s="126"/>
      <c r="FU842" s="126"/>
      <c r="FV842" s="126"/>
      <c r="FW842" s="126"/>
      <c r="FX842" s="126"/>
      <c r="FY842" s="126"/>
      <c r="FZ842" s="126"/>
      <c r="GA842" s="126"/>
      <c r="GB842" s="126"/>
      <c r="GC842" s="126"/>
      <c r="GD842" s="126"/>
      <c r="GE842" s="126"/>
      <c r="GF842" s="126"/>
      <c r="GG842" s="126"/>
      <c r="GH842" s="126"/>
      <c r="GI842" s="126"/>
      <c r="GJ842" s="126"/>
      <c r="GK842" s="126"/>
      <c r="GL842" s="126"/>
      <c r="GM842" s="126"/>
      <c r="GN842" s="126"/>
      <c r="GO842" s="126"/>
      <c r="GP842" s="126"/>
      <c r="GQ842" s="126"/>
      <c r="GR842" s="126"/>
      <c r="GS842" s="126"/>
      <c r="GT842" s="126"/>
      <c r="GU842" s="126"/>
      <c r="GV842" s="126"/>
      <c r="GW842" s="126"/>
      <c r="GX842" s="126"/>
      <c r="GY842" s="126"/>
      <c r="GZ842" s="126"/>
      <c r="HA842" s="126"/>
      <c r="HB842" s="126"/>
      <c r="HC842" s="126"/>
      <c r="HD842" s="126"/>
      <c r="HE842" s="126"/>
      <c r="HF842" s="126"/>
      <c r="HG842" s="126"/>
      <c r="HH842" s="126"/>
      <c r="HI842" s="126"/>
      <c r="HJ842" s="126"/>
      <c r="HK842" s="126"/>
      <c r="HL842" s="126"/>
      <c r="HM842" s="126"/>
      <c r="HN842" s="126"/>
      <c r="HO842" s="126"/>
      <c r="HP842" s="126"/>
      <c r="HQ842" s="126"/>
      <c r="HR842" s="126"/>
      <c r="HS842" s="126"/>
      <c r="HT842" s="126"/>
      <c r="HU842" s="126"/>
      <c r="HV842" s="126"/>
      <c r="HW842" s="126"/>
      <c r="HX842" s="126"/>
      <c r="HY842" s="126"/>
      <c r="HZ842" s="126"/>
      <c r="IA842" s="126"/>
      <c r="IB842" s="126"/>
      <c r="IC842" s="126"/>
      <c r="ID842" s="126"/>
      <c r="IE842" s="126"/>
      <c r="IF842" s="126"/>
      <c r="IG842" s="126"/>
      <c r="IH842" s="126"/>
      <c r="II842" s="126"/>
      <c r="IJ842" s="126"/>
      <c r="IK842" s="126"/>
      <c r="IL842" s="126"/>
      <c r="IM842" s="126"/>
      <c r="IN842" s="126"/>
      <c r="IO842" s="126"/>
      <c r="IP842" s="126"/>
      <c r="IQ842" s="126"/>
      <c r="IR842" s="126"/>
      <c r="IS842" s="126"/>
      <c r="IT842" s="126"/>
      <c r="IU842" s="126"/>
      <c r="IV842" s="126"/>
    </row>
    <row r="843" spans="1:256" ht="12.75" customHeight="1">
      <c r="A843" s="267">
        <v>10953</v>
      </c>
      <c r="B843" s="267" t="s">
        <v>1046</v>
      </c>
      <c r="C843" s="496" t="s">
        <v>1350</v>
      </c>
      <c r="D843" s="496"/>
      <c r="E843" s="267" t="s">
        <v>445</v>
      </c>
      <c r="F843" s="307">
        <f>15*1.85</f>
        <v>27.75</v>
      </c>
      <c r="G843" s="274"/>
      <c r="H843" s="274"/>
      <c r="I843" s="274"/>
      <c r="J843" s="280">
        <v>2.85</v>
      </c>
      <c r="K843" s="275">
        <f>F843*J843</f>
        <v>79.087500000000006</v>
      </c>
      <c r="FT843" s="126"/>
      <c r="FU843" s="126"/>
      <c r="FV843" s="126"/>
      <c r="FW843" s="126"/>
      <c r="FX843" s="126"/>
      <c r="FY843" s="126"/>
      <c r="FZ843" s="126"/>
      <c r="GA843" s="126"/>
      <c r="GB843" s="126"/>
      <c r="GC843" s="126"/>
      <c r="GD843" s="126"/>
      <c r="GE843" s="126"/>
      <c r="GF843" s="126"/>
      <c r="GG843" s="126"/>
      <c r="GH843" s="126"/>
      <c r="GI843" s="126"/>
      <c r="GJ843" s="126"/>
      <c r="GK843" s="126"/>
      <c r="GL843" s="126"/>
      <c r="GM843" s="126"/>
      <c r="GN843" s="126"/>
      <c r="GO843" s="126"/>
      <c r="GP843" s="126"/>
      <c r="GQ843" s="126"/>
      <c r="GR843" s="126"/>
      <c r="GS843" s="126"/>
      <c r="GT843" s="126"/>
      <c r="GU843" s="126"/>
      <c r="GV843" s="126"/>
      <c r="GW843" s="126"/>
      <c r="GX843" s="126"/>
      <c r="GY843" s="126"/>
      <c r="GZ843" s="126"/>
      <c r="HA843" s="126"/>
      <c r="HB843" s="126"/>
      <c r="HC843" s="126"/>
      <c r="HD843" s="126"/>
      <c r="HE843" s="126"/>
      <c r="HF843" s="126"/>
      <c r="HG843" s="126"/>
      <c r="HH843" s="126"/>
      <c r="HI843" s="126"/>
      <c r="HJ843" s="126"/>
      <c r="HK843" s="126"/>
      <c r="HL843" s="126"/>
      <c r="HM843" s="126"/>
      <c r="HN843" s="126"/>
      <c r="HO843" s="126"/>
      <c r="HP843" s="126"/>
      <c r="HQ843" s="126"/>
      <c r="HR843" s="126"/>
      <c r="HS843" s="126"/>
      <c r="HT843" s="126"/>
      <c r="HU843" s="126"/>
      <c r="HV843" s="126"/>
      <c r="HW843" s="126"/>
      <c r="HX843" s="126"/>
      <c r="HY843" s="126"/>
      <c r="HZ843" s="126"/>
      <c r="IA843" s="126"/>
      <c r="IB843" s="126"/>
      <c r="IC843" s="126"/>
      <c r="ID843" s="126"/>
      <c r="IE843" s="126"/>
      <c r="IF843" s="126"/>
      <c r="IG843" s="126"/>
      <c r="IH843" s="126"/>
      <c r="II843" s="126"/>
      <c r="IJ843" s="126"/>
      <c r="IK843" s="126"/>
      <c r="IL843" s="126"/>
      <c r="IM843" s="126"/>
      <c r="IN843" s="126"/>
      <c r="IO843" s="126"/>
      <c r="IP843" s="126"/>
      <c r="IQ843" s="126"/>
      <c r="IR843" s="126"/>
      <c r="IS843" s="126"/>
      <c r="IT843" s="126"/>
      <c r="IU843" s="126"/>
      <c r="IV843" s="126"/>
    </row>
    <row r="844" spans="1:256" ht="12.75" customHeight="1">
      <c r="A844" s="267">
        <v>2957</v>
      </c>
      <c r="B844" s="267" t="s">
        <v>1074</v>
      </c>
      <c r="C844" s="496" t="s">
        <v>1351</v>
      </c>
      <c r="D844" s="496"/>
      <c r="E844" s="267" t="s">
        <v>79</v>
      </c>
      <c r="F844" s="307">
        <v>1</v>
      </c>
      <c r="G844" s="274"/>
      <c r="H844" s="274"/>
      <c r="I844" s="274"/>
      <c r="J844" s="280">
        <v>32.17</v>
      </c>
      <c r="K844" s="275">
        <f>F844*J844</f>
        <v>32.17</v>
      </c>
      <c r="FT844" s="126"/>
      <c r="FU844" s="126"/>
      <c r="FV844" s="126"/>
      <c r="FW844" s="126"/>
      <c r="FX844" s="126"/>
      <c r="FY844" s="126"/>
      <c r="FZ844" s="126"/>
      <c r="GA844" s="126"/>
      <c r="GB844" s="126"/>
      <c r="GC844" s="126"/>
      <c r="GD844" s="126"/>
      <c r="GE844" s="126"/>
      <c r="GF844" s="126"/>
      <c r="GG844" s="126"/>
      <c r="GH844" s="126"/>
      <c r="GI844" s="126"/>
      <c r="GJ844" s="126"/>
      <c r="GK844" s="126"/>
      <c r="GL844" s="126"/>
      <c r="GM844" s="126"/>
      <c r="GN844" s="126"/>
      <c r="GO844" s="126"/>
      <c r="GP844" s="126"/>
      <c r="GQ844" s="126"/>
      <c r="GR844" s="126"/>
      <c r="GS844" s="126"/>
      <c r="GT844" s="126"/>
      <c r="GU844" s="126"/>
      <c r="GV844" s="126"/>
      <c r="GW844" s="126"/>
      <c r="GX844" s="126"/>
      <c r="GY844" s="126"/>
      <c r="GZ844" s="126"/>
      <c r="HA844" s="126"/>
      <c r="HB844" s="126"/>
      <c r="HC844" s="126"/>
      <c r="HD844" s="126"/>
      <c r="HE844" s="126"/>
      <c r="HF844" s="126"/>
      <c r="HG844" s="126"/>
      <c r="HH844" s="126"/>
      <c r="HI844" s="126"/>
      <c r="HJ844" s="126"/>
      <c r="HK844" s="126"/>
      <c r="HL844" s="126"/>
      <c r="HM844" s="126"/>
      <c r="HN844" s="126"/>
      <c r="HO844" s="126"/>
      <c r="HP844" s="126"/>
      <c r="HQ844" s="126"/>
      <c r="HR844" s="126"/>
      <c r="HS844" s="126"/>
      <c r="HT844" s="126"/>
      <c r="HU844" s="126"/>
      <c r="HV844" s="126"/>
      <c r="HW844" s="126"/>
      <c r="HX844" s="126"/>
      <c r="HY844" s="126"/>
      <c r="HZ844" s="126"/>
      <c r="IA844" s="126"/>
      <c r="IB844" s="126"/>
      <c r="IC844" s="126"/>
      <c r="ID844" s="126"/>
      <c r="IE844" s="126"/>
      <c r="IF844" s="126"/>
      <c r="IG844" s="126"/>
      <c r="IH844" s="126"/>
      <c r="II844" s="126"/>
      <c r="IJ844" s="126"/>
      <c r="IK844" s="126"/>
      <c r="IL844" s="126"/>
      <c r="IM844" s="126"/>
      <c r="IN844" s="126"/>
      <c r="IO844" s="126"/>
      <c r="IP844" s="126"/>
      <c r="IQ844" s="126"/>
      <c r="IR844" s="126"/>
      <c r="IS844" s="126"/>
      <c r="IT844" s="126"/>
      <c r="IU844" s="126"/>
      <c r="IV844" s="126"/>
    </row>
    <row r="845" spans="1:256" ht="12.75" customHeight="1">
      <c r="A845" s="267">
        <v>8495</v>
      </c>
      <c r="B845" s="267" t="s">
        <v>1074</v>
      </c>
      <c r="C845" s="496" t="s">
        <v>1352</v>
      </c>
      <c r="D845" s="496"/>
      <c r="E845" s="267" t="s">
        <v>79</v>
      </c>
      <c r="F845" s="307">
        <v>1</v>
      </c>
      <c r="G845" s="274"/>
      <c r="H845" s="274"/>
      <c r="I845" s="274"/>
      <c r="J845" s="280">
        <v>3.13</v>
      </c>
      <c r="K845" s="275">
        <f>F845*J845</f>
        <v>3.13</v>
      </c>
      <c r="FT845" s="126"/>
      <c r="FU845" s="126"/>
      <c r="FV845" s="126"/>
      <c r="FW845" s="126"/>
      <c r="FX845" s="126"/>
      <c r="FY845" s="126"/>
      <c r="FZ845" s="126"/>
      <c r="GA845" s="126"/>
      <c r="GB845" s="126"/>
      <c r="GC845" s="126"/>
      <c r="GD845" s="126"/>
      <c r="GE845" s="126"/>
      <c r="GF845" s="126"/>
      <c r="GG845" s="126"/>
      <c r="GH845" s="126"/>
      <c r="GI845" s="126"/>
      <c r="GJ845" s="126"/>
      <c r="GK845" s="126"/>
      <c r="GL845" s="126"/>
      <c r="GM845" s="126"/>
      <c r="GN845" s="126"/>
      <c r="GO845" s="126"/>
      <c r="GP845" s="126"/>
      <c r="GQ845" s="126"/>
      <c r="GR845" s="126"/>
      <c r="GS845" s="126"/>
      <c r="GT845" s="126"/>
      <c r="GU845" s="126"/>
      <c r="GV845" s="126"/>
      <c r="GW845" s="126"/>
      <c r="GX845" s="126"/>
      <c r="GY845" s="126"/>
      <c r="GZ845" s="126"/>
      <c r="HA845" s="126"/>
      <c r="HB845" s="126"/>
      <c r="HC845" s="126"/>
      <c r="HD845" s="126"/>
      <c r="HE845" s="126"/>
      <c r="HF845" s="126"/>
      <c r="HG845" s="126"/>
      <c r="HH845" s="126"/>
      <c r="HI845" s="126"/>
      <c r="HJ845" s="126"/>
      <c r="HK845" s="126"/>
      <c r="HL845" s="126"/>
      <c r="HM845" s="126"/>
      <c r="HN845" s="126"/>
      <c r="HO845" s="126"/>
      <c r="HP845" s="126"/>
      <c r="HQ845" s="126"/>
      <c r="HR845" s="126"/>
      <c r="HS845" s="126"/>
      <c r="HT845" s="126"/>
      <c r="HU845" s="126"/>
      <c r="HV845" s="126"/>
      <c r="HW845" s="126"/>
      <c r="HX845" s="126"/>
      <c r="HY845" s="126"/>
      <c r="HZ845" s="126"/>
      <c r="IA845" s="126"/>
      <c r="IB845" s="126"/>
      <c r="IC845" s="126"/>
      <c r="ID845" s="126"/>
      <c r="IE845" s="126"/>
      <c r="IF845" s="126"/>
      <c r="IG845" s="126"/>
      <c r="IH845" s="126"/>
      <c r="II845" s="126"/>
      <c r="IJ845" s="126"/>
      <c r="IK845" s="126"/>
      <c r="IL845" s="126"/>
      <c r="IM845" s="126"/>
      <c r="IN845" s="126"/>
      <c r="IO845" s="126"/>
      <c r="IP845" s="126"/>
      <c r="IQ845" s="126"/>
      <c r="IR845" s="126"/>
      <c r="IS845" s="126"/>
      <c r="IT845" s="126"/>
      <c r="IU845" s="126"/>
      <c r="IV845" s="126"/>
    </row>
    <row r="846" spans="1:256" ht="12.75" customHeight="1">
      <c r="A846" s="267">
        <v>88627</v>
      </c>
      <c r="B846" s="267" t="s">
        <v>1046</v>
      </c>
      <c r="C846" s="496" t="s">
        <v>1343</v>
      </c>
      <c r="D846" s="496"/>
      <c r="E846" s="267" t="s">
        <v>119</v>
      </c>
      <c r="F846" s="279">
        <v>0.01</v>
      </c>
      <c r="G846" s="274"/>
      <c r="H846" s="274"/>
      <c r="I846" s="274"/>
      <c r="J846" s="280">
        <v>420.96</v>
      </c>
      <c r="K846" s="275">
        <f>J846*F846</f>
        <v>4.2096</v>
      </c>
      <c r="FT846" s="126"/>
      <c r="FU846" s="126"/>
      <c r="FV846" s="126"/>
      <c r="FW846" s="126"/>
      <c r="FX846" s="126"/>
      <c r="FY846" s="126"/>
      <c r="FZ846" s="126"/>
      <c r="GA846" s="126"/>
      <c r="GB846" s="126"/>
      <c r="GC846" s="126"/>
      <c r="GD846" s="126"/>
      <c r="GE846" s="126"/>
      <c r="GF846" s="126"/>
      <c r="GG846" s="126"/>
      <c r="GH846" s="126"/>
      <c r="GI846" s="126"/>
      <c r="GJ846" s="126"/>
      <c r="GK846" s="126"/>
      <c r="GL846" s="126"/>
      <c r="GM846" s="126"/>
      <c r="GN846" s="126"/>
      <c r="GO846" s="126"/>
      <c r="GP846" s="126"/>
      <c r="GQ846" s="126"/>
      <c r="GR846" s="126"/>
      <c r="GS846" s="126"/>
      <c r="GT846" s="126"/>
      <c r="GU846" s="126"/>
      <c r="GV846" s="126"/>
      <c r="GW846" s="126"/>
      <c r="GX846" s="126"/>
      <c r="GY846" s="126"/>
      <c r="GZ846" s="126"/>
      <c r="HA846" s="126"/>
      <c r="HB846" s="126"/>
      <c r="HC846" s="126"/>
      <c r="HD846" s="126"/>
      <c r="HE846" s="126"/>
      <c r="HF846" s="126"/>
      <c r="HG846" s="126"/>
      <c r="HH846" s="126"/>
      <c r="HI846" s="126"/>
      <c r="HJ846" s="126"/>
      <c r="HK846" s="126"/>
      <c r="HL846" s="126"/>
      <c r="HM846" s="126"/>
      <c r="HN846" s="126"/>
      <c r="HO846" s="126"/>
      <c r="HP846" s="126"/>
      <c r="HQ846" s="126"/>
      <c r="HR846" s="126"/>
      <c r="HS846" s="126"/>
      <c r="HT846" s="126"/>
      <c r="HU846" s="126"/>
      <c r="HV846" s="126"/>
      <c r="HW846" s="126"/>
      <c r="HX846" s="126"/>
      <c r="HY846" s="126"/>
      <c r="HZ846" s="126"/>
      <c r="IA846" s="126"/>
      <c r="IB846" s="126"/>
      <c r="IC846" s="126"/>
      <c r="ID846" s="126"/>
      <c r="IE846" s="126"/>
      <c r="IF846" s="126"/>
      <c r="IG846" s="126"/>
      <c r="IH846" s="126"/>
      <c r="II846" s="126"/>
      <c r="IJ846" s="126"/>
      <c r="IK846" s="126"/>
      <c r="IL846" s="126"/>
      <c r="IM846" s="126"/>
      <c r="IN846" s="126"/>
      <c r="IO846" s="126"/>
      <c r="IP846" s="126"/>
      <c r="IQ846" s="126"/>
      <c r="IR846" s="126"/>
      <c r="IS846" s="126"/>
      <c r="IT846" s="126"/>
      <c r="IU846" s="126"/>
      <c r="IV846" s="126"/>
    </row>
    <row r="847" spans="1:256" ht="12.75">
      <c r="A847" s="267"/>
      <c r="B847" s="267"/>
      <c r="C847" s="497" t="s">
        <v>1043</v>
      </c>
      <c r="D847" s="497"/>
      <c r="E847" s="497"/>
      <c r="F847" s="497"/>
      <c r="G847" s="497"/>
      <c r="H847" s="497"/>
      <c r="I847" s="497"/>
      <c r="J847" s="497"/>
      <c r="K847" s="275">
        <f>SUM(K842:K846)</f>
        <v>1319.2563500000003</v>
      </c>
    </row>
    <row r="848" spans="1:256" ht="12.75">
      <c r="A848" s="267"/>
      <c r="B848" s="267"/>
      <c r="C848" s="494" t="s">
        <v>473</v>
      </c>
      <c r="D848" s="494"/>
      <c r="E848" s="494"/>
      <c r="F848" s="494"/>
      <c r="G848" s="494"/>
      <c r="H848" s="494"/>
      <c r="I848" s="494"/>
      <c r="J848" s="494"/>
      <c r="K848" s="494"/>
    </row>
    <row r="849" spans="1:256" ht="12.75">
      <c r="A849" s="267"/>
      <c r="B849" s="267"/>
      <c r="C849" s="498" t="s">
        <v>9</v>
      </c>
      <c r="D849" s="498"/>
      <c r="E849" s="267" t="s">
        <v>681</v>
      </c>
      <c r="F849" s="274" t="s">
        <v>80</v>
      </c>
      <c r="G849" s="274"/>
      <c r="H849" s="274"/>
      <c r="I849" s="274"/>
      <c r="J849" s="267" t="s">
        <v>1045</v>
      </c>
      <c r="K849" s="267" t="s">
        <v>1042</v>
      </c>
    </row>
    <row r="850" spans="1:256" ht="12.75" customHeight="1">
      <c r="A850" s="267">
        <v>6110</v>
      </c>
      <c r="B850" s="267" t="s">
        <v>1046</v>
      </c>
      <c r="C850" s="496" t="s">
        <v>1355</v>
      </c>
      <c r="D850" s="496"/>
      <c r="E850" s="267" t="s">
        <v>1181</v>
      </c>
      <c r="F850" s="307">
        <v>3</v>
      </c>
      <c r="G850" s="274"/>
      <c r="H850" s="274"/>
      <c r="I850" s="274"/>
      <c r="J850" s="280">
        <v>10.89</v>
      </c>
      <c r="K850" s="275">
        <f>F850*J850</f>
        <v>32.67</v>
      </c>
      <c r="FT850" s="126"/>
      <c r="FU850" s="126"/>
      <c r="FV850" s="126"/>
      <c r="FW850" s="126"/>
      <c r="FX850" s="126"/>
      <c r="FY850" s="126"/>
      <c r="FZ850" s="126"/>
      <c r="GA850" s="126"/>
      <c r="GB850" s="126"/>
      <c r="GC850" s="126"/>
      <c r="GD850" s="126"/>
      <c r="GE850" s="126"/>
      <c r="GF850" s="126"/>
      <c r="GG850" s="126"/>
      <c r="GH850" s="126"/>
      <c r="GI850" s="126"/>
      <c r="GJ850" s="126"/>
      <c r="GK850" s="126"/>
      <c r="GL850" s="126"/>
      <c r="GM850" s="126"/>
      <c r="GN850" s="126"/>
      <c r="GO850" s="126"/>
      <c r="GP850" s="126"/>
      <c r="GQ850" s="126"/>
      <c r="GR850" s="126"/>
      <c r="GS850" s="126"/>
      <c r="GT850" s="126"/>
      <c r="GU850" s="126"/>
      <c r="GV850" s="126"/>
      <c r="GW850" s="126"/>
      <c r="GX850" s="126"/>
      <c r="GY850" s="126"/>
      <c r="GZ850" s="126"/>
      <c r="HA850" s="126"/>
      <c r="HB850" s="126"/>
      <c r="HC850" s="126"/>
      <c r="HD850" s="126"/>
      <c r="HE850" s="126"/>
      <c r="HF850" s="126"/>
      <c r="HG850" s="126"/>
      <c r="HH850" s="126"/>
      <c r="HI850" s="126"/>
      <c r="HJ850" s="126"/>
      <c r="HK850" s="126"/>
      <c r="HL850" s="126"/>
      <c r="HM850" s="126"/>
      <c r="HN850" s="126"/>
      <c r="HO850" s="126"/>
      <c r="HP850" s="126"/>
      <c r="HQ850" s="126"/>
      <c r="HR850" s="126"/>
      <c r="HS850" s="126"/>
      <c r="HT850" s="126"/>
      <c r="HU850" s="126"/>
      <c r="HV850" s="126"/>
      <c r="HW850" s="126"/>
      <c r="HX850" s="126"/>
      <c r="HY850" s="126"/>
      <c r="HZ850" s="126"/>
      <c r="IA850" s="126"/>
      <c r="IB850" s="126"/>
      <c r="IC850" s="126"/>
      <c r="ID850" s="126"/>
      <c r="IE850" s="126"/>
      <c r="IF850" s="126"/>
      <c r="IG850" s="126"/>
      <c r="IH850" s="126"/>
      <c r="II850" s="126"/>
      <c r="IJ850" s="126"/>
      <c r="IK850" s="126"/>
      <c r="IL850" s="126"/>
      <c r="IM850" s="126"/>
      <c r="IN850" s="126"/>
      <c r="IO850" s="126"/>
      <c r="IP850" s="126"/>
      <c r="IQ850" s="126"/>
      <c r="IR850" s="126"/>
      <c r="IS850" s="126"/>
      <c r="IT850" s="126"/>
      <c r="IU850" s="126"/>
      <c r="IV850" s="126"/>
    </row>
    <row r="851" spans="1:256" ht="12.75" customHeight="1">
      <c r="A851" s="267">
        <v>6111</v>
      </c>
      <c r="B851" s="267" t="s">
        <v>1046</v>
      </c>
      <c r="C851" s="496" t="s">
        <v>1344</v>
      </c>
      <c r="D851" s="496"/>
      <c r="E851" s="267" t="s">
        <v>1181</v>
      </c>
      <c r="F851" s="307">
        <v>8</v>
      </c>
      <c r="G851" s="274"/>
      <c r="H851" s="274"/>
      <c r="I851" s="274"/>
      <c r="J851" s="280">
        <v>8.08</v>
      </c>
      <c r="K851" s="275">
        <f>F851*J851</f>
        <v>64.64</v>
      </c>
      <c r="FT851" s="126"/>
      <c r="FU851" s="126"/>
      <c r="FV851" s="126"/>
      <c r="FW851" s="126"/>
      <c r="FX851" s="126"/>
      <c r="FY851" s="126"/>
      <c r="FZ851" s="126"/>
      <c r="GA851" s="126"/>
      <c r="GB851" s="126"/>
      <c r="GC851" s="126"/>
      <c r="GD851" s="126"/>
      <c r="GE851" s="126"/>
      <c r="GF851" s="126"/>
      <c r="GG851" s="126"/>
      <c r="GH851" s="126"/>
      <c r="GI851" s="126"/>
      <c r="GJ851" s="126"/>
      <c r="GK851" s="126"/>
      <c r="GL851" s="126"/>
      <c r="GM851" s="126"/>
      <c r="GN851" s="126"/>
      <c r="GO851" s="126"/>
      <c r="GP851" s="126"/>
      <c r="GQ851" s="126"/>
      <c r="GR851" s="126"/>
      <c r="GS851" s="126"/>
      <c r="GT851" s="126"/>
      <c r="GU851" s="126"/>
      <c r="GV851" s="126"/>
      <c r="GW851" s="126"/>
      <c r="GX851" s="126"/>
      <c r="GY851" s="126"/>
      <c r="GZ851" s="126"/>
      <c r="HA851" s="126"/>
      <c r="HB851" s="126"/>
      <c r="HC851" s="126"/>
      <c r="HD851" s="126"/>
      <c r="HE851" s="126"/>
      <c r="HF851" s="126"/>
      <c r="HG851" s="126"/>
      <c r="HH851" s="126"/>
      <c r="HI851" s="126"/>
      <c r="HJ851" s="126"/>
      <c r="HK851" s="126"/>
      <c r="HL851" s="126"/>
      <c r="HM851" s="126"/>
      <c r="HN851" s="126"/>
      <c r="HO851" s="126"/>
      <c r="HP851" s="126"/>
      <c r="HQ851" s="126"/>
      <c r="HR851" s="126"/>
      <c r="HS851" s="126"/>
      <c r="HT851" s="126"/>
      <c r="HU851" s="126"/>
      <c r="HV851" s="126"/>
      <c r="HW851" s="126"/>
      <c r="HX851" s="126"/>
      <c r="HY851" s="126"/>
      <c r="HZ851" s="126"/>
      <c r="IA851" s="126"/>
      <c r="IB851" s="126"/>
      <c r="IC851" s="126"/>
      <c r="ID851" s="126"/>
      <c r="IE851" s="126"/>
      <c r="IF851" s="126"/>
      <c r="IG851" s="126"/>
      <c r="IH851" s="126"/>
      <c r="II851" s="126"/>
      <c r="IJ851" s="126"/>
      <c r="IK851" s="126"/>
      <c r="IL851" s="126"/>
      <c r="IM851" s="126"/>
      <c r="IN851" s="126"/>
      <c r="IO851" s="126"/>
      <c r="IP851" s="126"/>
      <c r="IQ851" s="126"/>
      <c r="IR851" s="126"/>
      <c r="IS851" s="126"/>
      <c r="IT851" s="126"/>
      <c r="IU851" s="126"/>
      <c r="IV851" s="126"/>
    </row>
    <row r="852" spans="1:256" ht="12.75" customHeight="1">
      <c r="A852" s="267">
        <v>4750</v>
      </c>
      <c r="B852" s="267" t="s">
        <v>1046</v>
      </c>
      <c r="C852" s="496" t="s">
        <v>1338</v>
      </c>
      <c r="D852" s="496"/>
      <c r="E852" s="267" t="s">
        <v>1181</v>
      </c>
      <c r="F852" s="307">
        <v>1.4</v>
      </c>
      <c r="G852" s="267"/>
      <c r="H852" s="274"/>
      <c r="I852" s="274"/>
      <c r="J852" s="280">
        <v>11.53</v>
      </c>
      <c r="K852" s="275">
        <f>F852*J852</f>
        <v>16.141999999999999</v>
      </c>
      <c r="FT852" s="126"/>
      <c r="FU852" s="126"/>
      <c r="FV852" s="126"/>
      <c r="FW852" s="126"/>
      <c r="FX852" s="126"/>
      <c r="FY852" s="126"/>
      <c r="FZ852" s="126"/>
      <c r="GA852" s="126"/>
      <c r="GB852" s="126"/>
      <c r="GC852" s="126"/>
      <c r="GD852" s="126"/>
      <c r="GE852" s="126"/>
      <c r="GF852" s="126"/>
      <c r="GG852" s="126"/>
      <c r="GH852" s="126"/>
      <c r="GI852" s="126"/>
      <c r="GJ852" s="126"/>
      <c r="GK852" s="126"/>
      <c r="GL852" s="126"/>
      <c r="GM852" s="126"/>
      <c r="GN852" s="126"/>
      <c r="GO852" s="126"/>
      <c r="GP852" s="126"/>
      <c r="GQ852" s="126"/>
      <c r="GR852" s="126"/>
      <c r="GS852" s="126"/>
      <c r="GT852" s="126"/>
      <c r="GU852" s="126"/>
      <c r="GV852" s="126"/>
      <c r="GW852" s="126"/>
      <c r="GX852" s="126"/>
      <c r="GY852" s="126"/>
      <c r="GZ852" s="126"/>
      <c r="HA852" s="126"/>
      <c r="HB852" s="126"/>
      <c r="HC852" s="126"/>
      <c r="HD852" s="126"/>
      <c r="HE852" s="126"/>
      <c r="HF852" s="126"/>
      <c r="HG852" s="126"/>
      <c r="HH852" s="126"/>
      <c r="HI852" s="126"/>
      <c r="HJ852" s="126"/>
      <c r="HK852" s="126"/>
      <c r="HL852" s="126"/>
      <c r="HM852" s="126"/>
      <c r="HN852" s="126"/>
      <c r="HO852" s="126"/>
      <c r="HP852" s="126"/>
      <c r="HQ852" s="126"/>
      <c r="HR852" s="126"/>
      <c r="HS852" s="126"/>
      <c r="HT852" s="126"/>
      <c r="HU852" s="126"/>
      <c r="HV852" s="126"/>
      <c r="HW852" s="126"/>
      <c r="HX852" s="126"/>
      <c r="HY852" s="126"/>
      <c r="HZ852" s="126"/>
      <c r="IA852" s="126"/>
      <c r="IB852" s="126"/>
      <c r="IC852" s="126"/>
      <c r="ID852" s="126"/>
      <c r="IE852" s="126"/>
      <c r="IF852" s="126"/>
      <c r="IG852" s="126"/>
      <c r="IH852" s="126"/>
      <c r="II852" s="126"/>
      <c r="IJ852" s="126"/>
      <c r="IK852" s="126"/>
      <c r="IL852" s="126"/>
      <c r="IM852" s="126"/>
      <c r="IN852" s="126"/>
      <c r="IO852" s="126"/>
      <c r="IP852" s="126"/>
      <c r="IQ852" s="126"/>
      <c r="IR852" s="126"/>
      <c r="IS852" s="126"/>
      <c r="IT852" s="126"/>
      <c r="IU852" s="126"/>
      <c r="IV852" s="126"/>
    </row>
    <row r="853" spans="1:256" ht="12.75">
      <c r="A853" s="267"/>
      <c r="B853" s="267"/>
      <c r="C853" s="497" t="s">
        <v>1043</v>
      </c>
      <c r="D853" s="497"/>
      <c r="E853" s="497"/>
      <c r="F853" s="497"/>
      <c r="G853" s="497"/>
      <c r="H853" s="497"/>
      <c r="I853" s="497"/>
      <c r="J853" s="497"/>
      <c r="K853" s="275">
        <f>SUM(K850:K852)</f>
        <v>113.452</v>
      </c>
    </row>
    <row r="854" spans="1:256" ht="12.75">
      <c r="A854" s="267"/>
      <c r="B854" s="267"/>
      <c r="C854" s="495" t="s">
        <v>1053</v>
      </c>
      <c r="D854" s="495"/>
      <c r="E854" s="282">
        <v>1</v>
      </c>
      <c r="F854" s="495" t="s">
        <v>1054</v>
      </c>
      <c r="G854" s="495"/>
      <c r="H854" s="495"/>
      <c r="I854" s="495"/>
      <c r="J854" s="495"/>
      <c r="K854" s="277">
        <f>K853+K847+K839+K835</f>
        <v>1432.7083500000003</v>
      </c>
    </row>
    <row r="855" spans="1:256" ht="12.75">
      <c r="A855" s="267"/>
      <c r="B855" s="267"/>
      <c r="C855" s="499" t="s">
        <v>1055</v>
      </c>
      <c r="D855" s="499"/>
      <c r="E855" s="499"/>
      <c r="F855" s="499"/>
      <c r="G855" s="499"/>
      <c r="H855" s="499"/>
      <c r="I855" s="499"/>
      <c r="J855" s="499"/>
      <c r="K855" s="277">
        <f>K854/E854</f>
        <v>1432.7083500000003</v>
      </c>
    </row>
    <row r="856" spans="1:256" ht="12.75">
      <c r="A856" s="267"/>
      <c r="B856" s="267"/>
      <c r="C856" s="499" t="s">
        <v>1329</v>
      </c>
      <c r="D856" s="499"/>
      <c r="E856" s="499"/>
      <c r="F856" s="499"/>
      <c r="G856" s="499"/>
      <c r="H856" s="499"/>
      <c r="I856" s="499"/>
      <c r="J856" s="499"/>
      <c r="K856" s="277">
        <v>1</v>
      </c>
    </row>
    <row r="857" spans="1:256" ht="12.75">
      <c r="A857" s="264"/>
      <c r="B857" s="264"/>
      <c r="C857" s="500" t="s">
        <v>1056</v>
      </c>
      <c r="D857" s="500"/>
      <c r="E857" s="500"/>
      <c r="F857" s="500"/>
      <c r="G857" s="500"/>
      <c r="H857" s="500"/>
      <c r="I857" s="500"/>
      <c r="J857" s="500"/>
      <c r="K857" s="283">
        <f>K855*K856</f>
        <v>1432.7083500000003</v>
      </c>
    </row>
    <row r="858" spans="1:256" ht="12.75">
      <c r="A858" s="498"/>
      <c r="B858" s="498"/>
      <c r="C858" s="498"/>
      <c r="D858" s="498"/>
      <c r="E858" s="498"/>
      <c r="F858" s="498"/>
      <c r="G858" s="498"/>
      <c r="H858" s="498"/>
      <c r="I858" s="498"/>
      <c r="J858" s="498"/>
      <c r="K858" s="498"/>
    </row>
    <row r="859" spans="1:256" ht="12.75" customHeight="1">
      <c r="A859" s="264" t="s">
        <v>78</v>
      </c>
      <c r="B859" s="264" t="s">
        <v>1031</v>
      </c>
      <c r="C859" s="265" t="s">
        <v>0</v>
      </c>
      <c r="D859" s="265"/>
      <c r="E859" s="491" t="s">
        <v>1032</v>
      </c>
      <c r="F859" s="491"/>
      <c r="G859" s="491"/>
      <c r="H859" s="491"/>
      <c r="I859" s="491"/>
      <c r="J859" s="491"/>
      <c r="K859" s="266" t="s">
        <v>301</v>
      </c>
    </row>
    <row r="860" spans="1:256" ht="12.75">
      <c r="A860" s="267"/>
      <c r="B860" s="267"/>
      <c r="C860" s="492" t="s">
        <v>1033</v>
      </c>
      <c r="D860" s="492"/>
      <c r="E860" s="492"/>
      <c r="F860" s="492"/>
      <c r="G860" s="492"/>
      <c r="H860" s="492"/>
      <c r="I860" s="492"/>
      <c r="J860" s="269" t="s">
        <v>1034</v>
      </c>
      <c r="K860" s="270">
        <v>42248</v>
      </c>
    </row>
    <row r="861" spans="1:256" ht="27.75" customHeight="1">
      <c r="A861" s="267"/>
      <c r="B861" s="267"/>
      <c r="C861" s="496" t="s">
        <v>1372</v>
      </c>
      <c r="D861" s="496"/>
      <c r="E861" s="496"/>
      <c r="F861" s="271"/>
      <c r="G861" s="271"/>
      <c r="H861" s="271"/>
      <c r="I861" s="271"/>
      <c r="J861" s="269" t="s">
        <v>1036</v>
      </c>
      <c r="K861" s="272" t="s">
        <v>79</v>
      </c>
    </row>
    <row r="862" spans="1:256" ht="12.75">
      <c r="A862" s="267"/>
      <c r="B862" s="267"/>
      <c r="C862" s="494" t="s">
        <v>1037</v>
      </c>
      <c r="D862" s="494"/>
      <c r="E862" s="494"/>
      <c r="F862" s="494"/>
      <c r="G862" s="494"/>
      <c r="H862" s="494"/>
      <c r="I862" s="494"/>
      <c r="J862" s="494"/>
      <c r="K862" s="494"/>
    </row>
    <row r="863" spans="1:256" ht="12.75">
      <c r="A863" s="267"/>
      <c r="B863" s="267"/>
      <c r="C863" s="492" t="s">
        <v>9</v>
      </c>
      <c r="D863" s="492"/>
      <c r="E863" s="268" t="s">
        <v>681</v>
      </c>
      <c r="F863" s="273" t="s">
        <v>80</v>
      </c>
      <c r="G863" s="273" t="s">
        <v>1038</v>
      </c>
      <c r="H863" s="273" t="s">
        <v>1039</v>
      </c>
      <c r="I863" s="273" t="s">
        <v>1040</v>
      </c>
      <c r="J863" s="267" t="s">
        <v>1041</v>
      </c>
      <c r="K863" s="268" t="s">
        <v>1042</v>
      </c>
    </row>
    <row r="864" spans="1:256" ht="12.75">
      <c r="A864" s="267"/>
      <c r="B864" s="267"/>
      <c r="C864" s="493"/>
      <c r="D864" s="493"/>
      <c r="E864" s="267"/>
      <c r="F864" s="267"/>
      <c r="G864" s="267"/>
      <c r="H864" s="274"/>
      <c r="I864" s="274"/>
      <c r="J864" s="275"/>
      <c r="K864" s="275">
        <f>F864*G864*I864+F864*H864*J864</f>
        <v>0</v>
      </c>
    </row>
    <row r="865" spans="1:256" ht="12.75">
      <c r="A865" s="267"/>
      <c r="B865" s="267"/>
      <c r="C865" s="495" t="s">
        <v>1043</v>
      </c>
      <c r="D865" s="495"/>
      <c r="E865" s="495"/>
      <c r="F865" s="495"/>
      <c r="G865" s="495"/>
      <c r="H865" s="495"/>
      <c r="I865" s="495"/>
      <c r="J865" s="495"/>
      <c r="K865" s="277">
        <f>SUM(K864)</f>
        <v>0</v>
      </c>
    </row>
    <row r="866" spans="1:256" ht="12.75">
      <c r="A866" s="267"/>
      <c r="B866" s="267"/>
      <c r="C866" s="494" t="s">
        <v>1044</v>
      </c>
      <c r="D866" s="494"/>
      <c r="E866" s="494"/>
      <c r="F866" s="494"/>
      <c r="G866" s="494"/>
      <c r="H866" s="494"/>
      <c r="I866" s="494"/>
      <c r="J866" s="494"/>
      <c r="K866" s="494"/>
    </row>
    <row r="867" spans="1:256" ht="12.75">
      <c r="A867" s="267"/>
      <c r="B867" s="267"/>
      <c r="C867" s="492" t="s">
        <v>9</v>
      </c>
      <c r="D867" s="492"/>
      <c r="E867" s="268" t="s">
        <v>681</v>
      </c>
      <c r="F867" s="278" t="s">
        <v>80</v>
      </c>
      <c r="G867" s="278"/>
      <c r="H867" s="278"/>
      <c r="I867" s="278"/>
      <c r="J867" s="267" t="s">
        <v>1045</v>
      </c>
      <c r="K867" s="268" t="s">
        <v>1042</v>
      </c>
    </row>
    <row r="868" spans="1:256" ht="12.75" customHeight="1">
      <c r="A868" s="267"/>
      <c r="B868" s="267"/>
      <c r="C868" s="496"/>
      <c r="D868" s="496"/>
      <c r="E868" s="267"/>
      <c r="F868" s="279"/>
      <c r="G868" s="274"/>
      <c r="H868" s="274"/>
      <c r="I868" s="274"/>
      <c r="J868" s="280"/>
      <c r="K868" s="275">
        <f>F868*J868</f>
        <v>0</v>
      </c>
    </row>
    <row r="869" spans="1:256" ht="12.75">
      <c r="A869" s="267"/>
      <c r="B869" s="267"/>
      <c r="C869" s="497" t="s">
        <v>1043</v>
      </c>
      <c r="D869" s="497"/>
      <c r="E869" s="497"/>
      <c r="F869" s="497"/>
      <c r="G869" s="497"/>
      <c r="H869" s="497"/>
      <c r="I869" s="497"/>
      <c r="J869" s="497"/>
      <c r="K869" s="275">
        <f>SUM(K868:K868)</f>
        <v>0</v>
      </c>
    </row>
    <row r="870" spans="1:256" ht="12.75">
      <c r="A870" s="268"/>
      <c r="B870" s="268"/>
      <c r="C870" s="519" t="s">
        <v>1048</v>
      </c>
      <c r="D870" s="519"/>
      <c r="E870" s="519"/>
      <c r="F870" s="519"/>
      <c r="G870" s="519"/>
      <c r="H870" s="519"/>
      <c r="I870" s="519"/>
      <c r="J870" s="519"/>
      <c r="K870" s="519"/>
    </row>
    <row r="871" spans="1:256" ht="12.75">
      <c r="A871" s="268"/>
      <c r="B871" s="268"/>
      <c r="C871" s="492" t="s">
        <v>9</v>
      </c>
      <c r="D871" s="492"/>
      <c r="E871" s="276" t="s">
        <v>681</v>
      </c>
      <c r="F871" s="276" t="s">
        <v>80</v>
      </c>
      <c r="G871" s="276"/>
      <c r="H871" s="276"/>
      <c r="I871" s="276"/>
      <c r="J871" s="268" t="s">
        <v>1045</v>
      </c>
      <c r="K871" s="291" t="s">
        <v>1042</v>
      </c>
    </row>
    <row r="872" spans="1:256" ht="24.75" customHeight="1">
      <c r="A872" s="267" t="s">
        <v>602</v>
      </c>
      <c r="B872" s="267"/>
      <c r="C872" s="496" t="s">
        <v>1372</v>
      </c>
      <c r="D872" s="496"/>
      <c r="E872" s="267" t="s">
        <v>261</v>
      </c>
      <c r="F872" s="279">
        <v>1</v>
      </c>
      <c r="G872" s="274"/>
      <c r="H872" s="274"/>
      <c r="I872" s="274"/>
      <c r="J872" s="280">
        <v>200.51</v>
      </c>
      <c r="K872" s="275">
        <f>J872*F872</f>
        <v>200.51</v>
      </c>
      <c r="FT872" s="126"/>
      <c r="FU872" s="126"/>
      <c r="FV872" s="126"/>
      <c r="FW872" s="126"/>
      <c r="FX872" s="126"/>
      <c r="FY872" s="126"/>
      <c r="FZ872" s="126"/>
      <c r="GA872" s="126"/>
      <c r="GB872" s="126"/>
      <c r="GC872" s="126"/>
      <c r="GD872" s="126"/>
      <c r="GE872" s="126"/>
      <c r="GF872" s="126"/>
      <c r="GG872" s="126"/>
      <c r="GH872" s="126"/>
      <c r="GI872" s="126"/>
      <c r="GJ872" s="126"/>
      <c r="GK872" s="126"/>
      <c r="GL872" s="126"/>
      <c r="GM872" s="126"/>
      <c r="GN872" s="126"/>
      <c r="GO872" s="126"/>
      <c r="GP872" s="126"/>
      <c r="GQ872" s="126"/>
      <c r="GR872" s="126"/>
      <c r="GS872" s="126"/>
      <c r="GT872" s="126"/>
      <c r="GU872" s="126"/>
      <c r="GV872" s="126"/>
      <c r="GW872" s="126"/>
      <c r="GX872" s="126"/>
      <c r="GY872" s="126"/>
      <c r="GZ872" s="126"/>
      <c r="HA872" s="126"/>
      <c r="HB872" s="126"/>
      <c r="HC872" s="126"/>
      <c r="HD872" s="126"/>
      <c r="HE872" s="126"/>
      <c r="HF872" s="126"/>
      <c r="HG872" s="126"/>
      <c r="HH872" s="126"/>
      <c r="HI872" s="126"/>
      <c r="HJ872" s="126"/>
      <c r="HK872" s="126"/>
      <c r="HL872" s="126"/>
      <c r="HM872" s="126"/>
      <c r="HN872" s="126"/>
      <c r="HO872" s="126"/>
      <c r="HP872" s="126"/>
      <c r="HQ872" s="126"/>
      <c r="HR872" s="126"/>
      <c r="HS872" s="126"/>
      <c r="HT872" s="126"/>
      <c r="HU872" s="126"/>
      <c r="HV872" s="126"/>
      <c r="HW872" s="126"/>
      <c r="HX872" s="126"/>
      <c r="HY872" s="126"/>
      <c r="HZ872" s="126"/>
      <c r="IA872" s="126"/>
      <c r="IB872" s="126"/>
      <c r="IC872" s="126"/>
      <c r="ID872" s="126"/>
      <c r="IE872" s="126"/>
      <c r="IF872" s="126"/>
      <c r="IG872" s="126"/>
      <c r="IH872" s="126"/>
      <c r="II872" s="126"/>
      <c r="IJ872" s="126"/>
      <c r="IK872" s="126"/>
      <c r="IL872" s="126"/>
      <c r="IM872" s="126"/>
      <c r="IN872" s="126"/>
      <c r="IO872" s="126"/>
      <c r="IP872" s="126"/>
      <c r="IQ872" s="126"/>
      <c r="IR872" s="126"/>
      <c r="IS872" s="126"/>
      <c r="IT872" s="126"/>
      <c r="IU872" s="126"/>
      <c r="IV872" s="126"/>
    </row>
    <row r="873" spans="1:256" ht="12.75" customHeight="1">
      <c r="A873" s="267">
        <v>88627</v>
      </c>
      <c r="B873" s="267" t="s">
        <v>1046</v>
      </c>
      <c r="C873" s="496" t="s">
        <v>1343</v>
      </c>
      <c r="D873" s="496"/>
      <c r="E873" s="267" t="s">
        <v>119</v>
      </c>
      <c r="F873" s="279">
        <v>0.01</v>
      </c>
      <c r="G873" s="274"/>
      <c r="H873" s="274"/>
      <c r="I873" s="274"/>
      <c r="J873" s="280">
        <v>420.96</v>
      </c>
      <c r="K873" s="275">
        <f>J873*F873</f>
        <v>4.2096</v>
      </c>
      <c r="FT873" s="126"/>
      <c r="FU873" s="126"/>
      <c r="FV873" s="126"/>
      <c r="FW873" s="126"/>
      <c r="FX873" s="126"/>
      <c r="FY873" s="126"/>
      <c r="FZ873" s="126"/>
      <c r="GA873" s="126"/>
      <c r="GB873" s="126"/>
      <c r="GC873" s="126"/>
      <c r="GD873" s="126"/>
      <c r="GE873" s="126"/>
      <c r="GF873" s="126"/>
      <c r="GG873" s="126"/>
      <c r="GH873" s="126"/>
      <c r="GI873" s="126"/>
      <c r="GJ873" s="126"/>
      <c r="GK873" s="126"/>
      <c r="GL873" s="126"/>
      <c r="GM873" s="126"/>
      <c r="GN873" s="126"/>
      <c r="GO873" s="126"/>
      <c r="GP873" s="126"/>
      <c r="GQ873" s="126"/>
      <c r="GR873" s="126"/>
      <c r="GS873" s="126"/>
      <c r="GT873" s="126"/>
      <c r="GU873" s="126"/>
      <c r="GV873" s="126"/>
      <c r="GW873" s="126"/>
      <c r="GX873" s="126"/>
      <c r="GY873" s="126"/>
      <c r="GZ873" s="126"/>
      <c r="HA873" s="126"/>
      <c r="HB873" s="126"/>
      <c r="HC873" s="126"/>
      <c r="HD873" s="126"/>
      <c r="HE873" s="126"/>
      <c r="HF873" s="126"/>
      <c r="HG873" s="126"/>
      <c r="HH873" s="126"/>
      <c r="HI873" s="126"/>
      <c r="HJ873" s="126"/>
      <c r="HK873" s="126"/>
      <c r="HL873" s="126"/>
      <c r="HM873" s="126"/>
      <c r="HN873" s="126"/>
      <c r="HO873" s="126"/>
      <c r="HP873" s="126"/>
      <c r="HQ873" s="126"/>
      <c r="HR873" s="126"/>
      <c r="HS873" s="126"/>
      <c r="HT873" s="126"/>
      <c r="HU873" s="126"/>
      <c r="HV873" s="126"/>
      <c r="HW873" s="126"/>
      <c r="HX873" s="126"/>
      <c r="HY873" s="126"/>
      <c r="HZ873" s="126"/>
      <c r="IA873" s="126"/>
      <c r="IB873" s="126"/>
      <c r="IC873" s="126"/>
      <c r="ID873" s="126"/>
      <c r="IE873" s="126"/>
      <c r="IF873" s="126"/>
      <c r="IG873" s="126"/>
      <c r="IH873" s="126"/>
      <c r="II873" s="126"/>
      <c r="IJ873" s="126"/>
      <c r="IK873" s="126"/>
      <c r="IL873" s="126"/>
      <c r="IM873" s="126"/>
      <c r="IN873" s="126"/>
      <c r="IO873" s="126"/>
      <c r="IP873" s="126"/>
      <c r="IQ873" s="126"/>
      <c r="IR873" s="126"/>
      <c r="IS873" s="126"/>
      <c r="IT873" s="126"/>
      <c r="IU873" s="126"/>
      <c r="IV873" s="126"/>
    </row>
    <row r="874" spans="1:256" ht="12.75">
      <c r="A874" s="268"/>
      <c r="B874" s="268"/>
      <c r="C874" s="495" t="s">
        <v>1043</v>
      </c>
      <c r="D874" s="495"/>
      <c r="E874" s="495"/>
      <c r="F874" s="495"/>
      <c r="G874" s="495"/>
      <c r="H874" s="495"/>
      <c r="I874" s="495"/>
      <c r="J874" s="495"/>
      <c r="K874" s="277">
        <f>SUM(K872:K873)</f>
        <v>204.71959999999999</v>
      </c>
    </row>
    <row r="875" spans="1:256" ht="12.75">
      <c r="A875" s="268"/>
      <c r="B875" s="268"/>
      <c r="C875" s="519" t="s">
        <v>473</v>
      </c>
      <c r="D875" s="519"/>
      <c r="E875" s="519"/>
      <c r="F875" s="519"/>
      <c r="G875" s="519"/>
      <c r="H875" s="519"/>
      <c r="I875" s="519"/>
      <c r="J875" s="519"/>
      <c r="K875" s="519"/>
    </row>
    <row r="876" spans="1:256" ht="12.75">
      <c r="A876" s="268"/>
      <c r="B876" s="268"/>
      <c r="C876" s="492" t="s">
        <v>9</v>
      </c>
      <c r="D876" s="492"/>
      <c r="E876" s="268" t="s">
        <v>681</v>
      </c>
      <c r="F876" s="278" t="s">
        <v>80</v>
      </c>
      <c r="G876" s="278"/>
      <c r="H876" s="278"/>
      <c r="I876" s="278"/>
      <c r="J876" s="268" t="s">
        <v>1045</v>
      </c>
      <c r="K876" s="268" t="s">
        <v>1042</v>
      </c>
    </row>
    <row r="877" spans="1:256" ht="12.75" customHeight="1">
      <c r="A877" s="267">
        <v>4750</v>
      </c>
      <c r="B877" s="267" t="s">
        <v>1046</v>
      </c>
      <c r="C877" s="496" t="s">
        <v>1338</v>
      </c>
      <c r="D877" s="496"/>
      <c r="E877" s="267" t="s">
        <v>1181</v>
      </c>
      <c r="F877" s="279">
        <v>1.4</v>
      </c>
      <c r="G877" s="267"/>
      <c r="H877" s="274"/>
      <c r="I877" s="274"/>
      <c r="J877" s="275">
        <v>11.53</v>
      </c>
      <c r="K877" s="275">
        <f>F877*J877</f>
        <v>16.141999999999999</v>
      </c>
      <c r="FT877" s="126"/>
      <c r="FU877" s="126"/>
      <c r="FV877" s="126"/>
      <c r="FW877" s="126"/>
      <c r="FX877" s="126"/>
      <c r="FY877" s="126"/>
      <c r="FZ877" s="126"/>
      <c r="GA877" s="126"/>
      <c r="GB877" s="126"/>
      <c r="GC877" s="126"/>
      <c r="GD877" s="126"/>
      <c r="GE877" s="126"/>
      <c r="GF877" s="126"/>
      <c r="GG877" s="126"/>
      <c r="GH877" s="126"/>
      <c r="GI877" s="126"/>
      <c r="GJ877" s="126"/>
      <c r="GK877" s="126"/>
      <c r="GL877" s="126"/>
      <c r="GM877" s="126"/>
      <c r="GN877" s="126"/>
      <c r="GO877" s="126"/>
      <c r="GP877" s="126"/>
      <c r="GQ877" s="126"/>
      <c r="GR877" s="126"/>
      <c r="GS877" s="126"/>
      <c r="GT877" s="126"/>
      <c r="GU877" s="126"/>
      <c r="GV877" s="126"/>
      <c r="GW877" s="126"/>
      <c r="GX877" s="126"/>
      <c r="GY877" s="126"/>
      <c r="GZ877" s="126"/>
      <c r="HA877" s="126"/>
      <c r="HB877" s="126"/>
      <c r="HC877" s="126"/>
      <c r="HD877" s="126"/>
      <c r="HE877" s="126"/>
      <c r="HF877" s="126"/>
      <c r="HG877" s="126"/>
      <c r="HH877" s="126"/>
      <c r="HI877" s="126"/>
      <c r="HJ877" s="126"/>
      <c r="HK877" s="126"/>
      <c r="HL877" s="126"/>
      <c r="HM877" s="126"/>
      <c r="HN877" s="126"/>
      <c r="HO877" s="126"/>
      <c r="HP877" s="126"/>
      <c r="HQ877" s="126"/>
      <c r="HR877" s="126"/>
      <c r="HS877" s="126"/>
      <c r="HT877" s="126"/>
      <c r="HU877" s="126"/>
      <c r="HV877" s="126"/>
      <c r="HW877" s="126"/>
      <c r="HX877" s="126"/>
      <c r="HY877" s="126"/>
      <c r="HZ877" s="126"/>
      <c r="IA877" s="126"/>
      <c r="IB877" s="126"/>
      <c r="IC877" s="126"/>
      <c r="ID877" s="126"/>
      <c r="IE877" s="126"/>
      <c r="IF877" s="126"/>
      <c r="IG877" s="126"/>
      <c r="IH877" s="126"/>
      <c r="II877" s="126"/>
      <c r="IJ877" s="126"/>
      <c r="IK877" s="126"/>
      <c r="IL877" s="126"/>
      <c r="IM877" s="126"/>
      <c r="IN877" s="126"/>
      <c r="IO877" s="126"/>
      <c r="IP877" s="126"/>
      <c r="IQ877" s="126"/>
      <c r="IR877" s="126"/>
      <c r="IS877" s="126"/>
      <c r="IT877" s="126"/>
      <c r="IU877" s="126"/>
      <c r="IV877" s="126"/>
    </row>
    <row r="878" spans="1:256" ht="12.75" customHeight="1">
      <c r="A878" s="267">
        <v>6111</v>
      </c>
      <c r="B878" s="267" t="s">
        <v>1046</v>
      </c>
      <c r="C878" s="496" t="s">
        <v>1344</v>
      </c>
      <c r="D878" s="496"/>
      <c r="E878" s="267" t="s">
        <v>1181</v>
      </c>
      <c r="F878" s="307">
        <v>3</v>
      </c>
      <c r="G878" s="274"/>
      <c r="H878" s="274"/>
      <c r="I878" s="274"/>
      <c r="J878" s="285">
        <v>8.08</v>
      </c>
      <c r="K878" s="275">
        <f>F878*J878</f>
        <v>24.240000000000002</v>
      </c>
      <c r="FT878" s="126"/>
      <c r="FU878" s="126"/>
      <c r="FV878" s="126"/>
      <c r="FW878" s="126"/>
      <c r="FX878" s="126"/>
      <c r="FY878" s="126"/>
      <c r="FZ878" s="126"/>
      <c r="GA878" s="126"/>
      <c r="GB878" s="126"/>
      <c r="GC878" s="126"/>
      <c r="GD878" s="126"/>
      <c r="GE878" s="126"/>
      <c r="GF878" s="126"/>
      <c r="GG878" s="126"/>
      <c r="GH878" s="126"/>
      <c r="GI878" s="126"/>
      <c r="GJ878" s="126"/>
      <c r="GK878" s="126"/>
      <c r="GL878" s="126"/>
      <c r="GM878" s="126"/>
      <c r="GN878" s="126"/>
      <c r="GO878" s="126"/>
      <c r="GP878" s="126"/>
      <c r="GQ878" s="126"/>
      <c r="GR878" s="126"/>
      <c r="GS878" s="126"/>
      <c r="GT878" s="126"/>
      <c r="GU878" s="126"/>
      <c r="GV878" s="126"/>
      <c r="GW878" s="126"/>
      <c r="GX878" s="126"/>
      <c r="GY878" s="126"/>
      <c r="GZ878" s="126"/>
      <c r="HA878" s="126"/>
      <c r="HB878" s="126"/>
      <c r="HC878" s="126"/>
      <c r="HD878" s="126"/>
      <c r="HE878" s="126"/>
      <c r="HF878" s="126"/>
      <c r="HG878" s="126"/>
      <c r="HH878" s="126"/>
      <c r="HI878" s="126"/>
      <c r="HJ878" s="126"/>
      <c r="HK878" s="126"/>
      <c r="HL878" s="126"/>
      <c r="HM878" s="126"/>
      <c r="HN878" s="126"/>
      <c r="HO878" s="126"/>
      <c r="HP878" s="126"/>
      <c r="HQ878" s="126"/>
      <c r="HR878" s="126"/>
      <c r="HS878" s="126"/>
      <c r="HT878" s="126"/>
      <c r="HU878" s="126"/>
      <c r="HV878" s="126"/>
      <c r="HW878" s="126"/>
      <c r="HX878" s="126"/>
      <c r="HY878" s="126"/>
      <c r="HZ878" s="126"/>
      <c r="IA878" s="126"/>
      <c r="IB878" s="126"/>
      <c r="IC878" s="126"/>
      <c r="ID878" s="126"/>
      <c r="IE878" s="126"/>
      <c r="IF878" s="126"/>
      <c r="IG878" s="126"/>
      <c r="IH878" s="126"/>
      <c r="II878" s="126"/>
      <c r="IJ878" s="126"/>
      <c r="IK878" s="126"/>
      <c r="IL878" s="126"/>
      <c r="IM878" s="126"/>
      <c r="IN878" s="126"/>
      <c r="IO878" s="126"/>
      <c r="IP878" s="126"/>
      <c r="IQ878" s="126"/>
      <c r="IR878" s="126"/>
      <c r="IS878" s="126"/>
      <c r="IT878" s="126"/>
      <c r="IU878" s="126"/>
      <c r="IV878" s="126"/>
    </row>
    <row r="879" spans="1:256" ht="12.75" customHeight="1">
      <c r="A879" s="267"/>
      <c r="B879" s="267"/>
      <c r="C879" s="496"/>
      <c r="D879" s="496"/>
      <c r="E879" s="267"/>
      <c r="F879" s="279"/>
      <c r="G879" s="267"/>
      <c r="H879" s="274"/>
      <c r="I879" s="274"/>
      <c r="J879" s="275"/>
      <c r="K879" s="275">
        <f>F879*J879</f>
        <v>0</v>
      </c>
      <c r="FT879" s="126"/>
      <c r="FU879" s="126"/>
      <c r="FV879" s="126"/>
      <c r="FW879" s="126"/>
      <c r="FX879" s="126"/>
      <c r="FY879" s="126"/>
      <c r="FZ879" s="126"/>
      <c r="GA879" s="126"/>
      <c r="GB879" s="126"/>
      <c r="GC879" s="126"/>
      <c r="GD879" s="126"/>
      <c r="GE879" s="126"/>
      <c r="GF879" s="126"/>
      <c r="GG879" s="126"/>
      <c r="GH879" s="126"/>
      <c r="GI879" s="126"/>
      <c r="GJ879" s="126"/>
      <c r="GK879" s="126"/>
      <c r="GL879" s="126"/>
      <c r="GM879" s="126"/>
      <c r="GN879" s="126"/>
      <c r="GO879" s="126"/>
      <c r="GP879" s="126"/>
      <c r="GQ879" s="126"/>
      <c r="GR879" s="126"/>
      <c r="GS879" s="126"/>
      <c r="GT879" s="126"/>
      <c r="GU879" s="126"/>
      <c r="GV879" s="126"/>
      <c r="GW879" s="126"/>
      <c r="GX879" s="126"/>
      <c r="GY879" s="126"/>
      <c r="GZ879" s="126"/>
      <c r="HA879" s="126"/>
      <c r="HB879" s="126"/>
      <c r="HC879" s="126"/>
      <c r="HD879" s="126"/>
      <c r="HE879" s="126"/>
      <c r="HF879" s="126"/>
      <c r="HG879" s="126"/>
      <c r="HH879" s="126"/>
      <c r="HI879" s="126"/>
      <c r="HJ879" s="126"/>
      <c r="HK879" s="126"/>
      <c r="HL879" s="126"/>
      <c r="HM879" s="126"/>
      <c r="HN879" s="126"/>
      <c r="HO879" s="126"/>
      <c r="HP879" s="126"/>
      <c r="HQ879" s="126"/>
      <c r="HR879" s="126"/>
      <c r="HS879" s="126"/>
      <c r="HT879" s="126"/>
      <c r="HU879" s="126"/>
      <c r="HV879" s="126"/>
      <c r="HW879" s="126"/>
      <c r="HX879" s="126"/>
      <c r="HY879" s="126"/>
      <c r="HZ879" s="126"/>
      <c r="IA879" s="126"/>
      <c r="IB879" s="126"/>
      <c r="IC879" s="126"/>
      <c r="ID879" s="126"/>
      <c r="IE879" s="126"/>
      <c r="IF879" s="126"/>
      <c r="IG879" s="126"/>
      <c r="IH879" s="126"/>
      <c r="II879" s="126"/>
      <c r="IJ879" s="126"/>
      <c r="IK879" s="126"/>
      <c r="IL879" s="126"/>
      <c r="IM879" s="126"/>
      <c r="IN879" s="126"/>
      <c r="IO879" s="126"/>
      <c r="IP879" s="126"/>
      <c r="IQ879" s="126"/>
      <c r="IR879" s="126"/>
      <c r="IS879" s="126"/>
      <c r="IT879" s="126"/>
      <c r="IU879" s="126"/>
      <c r="IV879" s="126"/>
    </row>
    <row r="880" spans="1:256" ht="12.75">
      <c r="A880" s="268"/>
      <c r="B880" s="268"/>
      <c r="C880" s="495" t="s">
        <v>1043</v>
      </c>
      <c r="D880" s="495"/>
      <c r="E880" s="495"/>
      <c r="F880" s="495"/>
      <c r="G880" s="495"/>
      <c r="H880" s="495"/>
      <c r="I880" s="495"/>
      <c r="J880" s="495"/>
      <c r="K880" s="277">
        <f>SUM(K877:K879)</f>
        <v>40.382000000000005</v>
      </c>
    </row>
    <row r="881" spans="1:11" ht="12.75">
      <c r="A881" s="268"/>
      <c r="B881" s="268"/>
      <c r="C881" s="495" t="s">
        <v>1053</v>
      </c>
      <c r="D881" s="495"/>
      <c r="E881" s="296">
        <v>1</v>
      </c>
      <c r="F881" s="495" t="s">
        <v>1054</v>
      </c>
      <c r="G881" s="495"/>
      <c r="H881" s="495"/>
      <c r="I881" s="495"/>
      <c r="J881" s="495"/>
      <c r="K881" s="277">
        <f>K880+K874+K869+K865</f>
        <v>245.10159999999999</v>
      </c>
    </row>
    <row r="882" spans="1:11" ht="12.75">
      <c r="A882" s="268"/>
      <c r="B882" s="268"/>
      <c r="C882" s="499" t="s">
        <v>1055</v>
      </c>
      <c r="D882" s="499"/>
      <c r="E882" s="499"/>
      <c r="F882" s="499"/>
      <c r="G882" s="499"/>
      <c r="H882" s="499"/>
      <c r="I882" s="499"/>
      <c r="J882" s="499"/>
      <c r="K882" s="277">
        <f>K881/E881</f>
        <v>245.10159999999999</v>
      </c>
    </row>
    <row r="883" spans="1:11" ht="12.75">
      <c r="A883" s="268"/>
      <c r="B883" s="268"/>
      <c r="C883" s="499" t="s">
        <v>1329</v>
      </c>
      <c r="D883" s="499"/>
      <c r="E883" s="499"/>
      <c r="F883" s="499"/>
      <c r="G883" s="499"/>
      <c r="H883" s="499"/>
      <c r="I883" s="499"/>
      <c r="J883" s="499"/>
      <c r="K883" s="277">
        <v>1</v>
      </c>
    </row>
    <row r="884" spans="1:11" ht="12.75">
      <c r="A884" s="264"/>
      <c r="B884" s="264"/>
      <c r="C884" s="500" t="s">
        <v>1056</v>
      </c>
      <c r="D884" s="500"/>
      <c r="E884" s="500"/>
      <c r="F884" s="500"/>
      <c r="G884" s="500"/>
      <c r="H884" s="500"/>
      <c r="I884" s="500"/>
      <c r="J884" s="500"/>
      <c r="K884" s="283">
        <f>K882*K883</f>
        <v>245.10159999999999</v>
      </c>
    </row>
    <row r="885" spans="1:11" ht="12.75">
      <c r="A885" s="498"/>
      <c r="B885" s="498"/>
      <c r="C885" s="498"/>
      <c r="D885" s="498"/>
      <c r="E885" s="498"/>
      <c r="F885" s="498"/>
      <c r="G885" s="498"/>
      <c r="H885" s="498"/>
      <c r="I885" s="498"/>
      <c r="J885" s="498"/>
      <c r="K885" s="498"/>
    </row>
    <row r="886" spans="1:11" ht="12.75" customHeight="1">
      <c r="A886" s="264" t="s">
        <v>78</v>
      </c>
      <c r="B886" s="264" t="s">
        <v>1031</v>
      </c>
      <c r="C886" s="265" t="s">
        <v>0</v>
      </c>
      <c r="D886" s="265"/>
      <c r="E886" s="491" t="s">
        <v>1032</v>
      </c>
      <c r="F886" s="491"/>
      <c r="G886" s="491"/>
      <c r="H886" s="491"/>
      <c r="I886" s="491"/>
      <c r="J886" s="491"/>
      <c r="K886" s="266" t="s">
        <v>298</v>
      </c>
    </row>
    <row r="887" spans="1:11" ht="12.75">
      <c r="A887" s="267"/>
      <c r="B887" s="267"/>
      <c r="C887" s="492" t="s">
        <v>1033</v>
      </c>
      <c r="D887" s="492"/>
      <c r="E887" s="492"/>
      <c r="F887" s="492"/>
      <c r="G887" s="492"/>
      <c r="H887" s="492"/>
      <c r="I887" s="492"/>
      <c r="J887" s="269" t="s">
        <v>1034</v>
      </c>
      <c r="K887" s="270">
        <v>42248</v>
      </c>
    </row>
    <row r="888" spans="1:11" ht="27.75" customHeight="1">
      <c r="A888" s="267"/>
      <c r="B888" s="267"/>
      <c r="C888" s="496" t="s">
        <v>1373</v>
      </c>
      <c r="D888" s="496"/>
      <c r="E888" s="496"/>
      <c r="F888" s="271"/>
      <c r="G888" s="271"/>
      <c r="H888" s="271"/>
      <c r="I888" s="271"/>
      <c r="J888" s="269" t="s">
        <v>1036</v>
      </c>
      <c r="K888" s="272" t="s">
        <v>79</v>
      </c>
    </row>
    <row r="889" spans="1:11" ht="12.75">
      <c r="A889" s="267"/>
      <c r="B889" s="267"/>
      <c r="C889" s="494" t="s">
        <v>1037</v>
      </c>
      <c r="D889" s="494"/>
      <c r="E889" s="494"/>
      <c r="F889" s="494"/>
      <c r="G889" s="494"/>
      <c r="H889" s="494"/>
      <c r="I889" s="494"/>
      <c r="J889" s="494"/>
      <c r="K889" s="494"/>
    </row>
    <row r="890" spans="1:11" ht="12.75">
      <c r="A890" s="267"/>
      <c r="B890" s="267"/>
      <c r="C890" s="492" t="s">
        <v>9</v>
      </c>
      <c r="D890" s="492"/>
      <c r="E890" s="268" t="s">
        <v>681</v>
      </c>
      <c r="F890" s="273" t="s">
        <v>80</v>
      </c>
      <c r="G890" s="273" t="s">
        <v>1038</v>
      </c>
      <c r="H890" s="273" t="s">
        <v>1039</v>
      </c>
      <c r="I890" s="273" t="s">
        <v>1040</v>
      </c>
      <c r="J890" s="267" t="s">
        <v>1041</v>
      </c>
      <c r="K890" s="268" t="s">
        <v>1042</v>
      </c>
    </row>
    <row r="891" spans="1:11" ht="12.75">
      <c r="A891" s="267"/>
      <c r="B891" s="267"/>
      <c r="C891" s="493"/>
      <c r="D891" s="493"/>
      <c r="E891" s="267"/>
      <c r="F891" s="267"/>
      <c r="G891" s="267"/>
      <c r="H891" s="274"/>
      <c r="I891" s="274"/>
      <c r="J891" s="275"/>
      <c r="K891" s="275">
        <f>F891*G891*I891+F891*H891*J891</f>
        <v>0</v>
      </c>
    </row>
    <row r="892" spans="1:11" ht="12.75">
      <c r="A892" s="267"/>
      <c r="B892" s="267"/>
      <c r="C892" s="495" t="s">
        <v>1043</v>
      </c>
      <c r="D892" s="495"/>
      <c r="E892" s="495"/>
      <c r="F892" s="495"/>
      <c r="G892" s="495"/>
      <c r="H892" s="495"/>
      <c r="I892" s="495"/>
      <c r="J892" s="495"/>
      <c r="K892" s="277">
        <f>SUM(K891)</f>
        <v>0</v>
      </c>
    </row>
    <row r="893" spans="1:11" ht="12.75">
      <c r="A893" s="267"/>
      <c r="B893" s="267"/>
      <c r="C893" s="494" t="s">
        <v>1044</v>
      </c>
      <c r="D893" s="494"/>
      <c r="E893" s="494"/>
      <c r="F893" s="494"/>
      <c r="G893" s="494"/>
      <c r="H893" s="494"/>
      <c r="I893" s="494"/>
      <c r="J893" s="494"/>
      <c r="K893" s="494"/>
    </row>
    <row r="894" spans="1:11" ht="12.75">
      <c r="A894" s="267"/>
      <c r="B894" s="267"/>
      <c r="C894" s="492" t="s">
        <v>9</v>
      </c>
      <c r="D894" s="492"/>
      <c r="E894" s="268" t="s">
        <v>681</v>
      </c>
      <c r="F894" s="278" t="s">
        <v>80</v>
      </c>
      <c r="G894" s="278"/>
      <c r="H894" s="278"/>
      <c r="I894" s="278"/>
      <c r="J894" s="267" t="s">
        <v>1045</v>
      </c>
      <c r="K894" s="268" t="s">
        <v>1042</v>
      </c>
    </row>
    <row r="895" spans="1:11" ht="12.75" customHeight="1">
      <c r="A895" s="267"/>
      <c r="B895" s="267"/>
      <c r="C895" s="496"/>
      <c r="D895" s="496"/>
      <c r="E895" s="267"/>
      <c r="F895" s="279"/>
      <c r="G895" s="274"/>
      <c r="H895" s="274"/>
      <c r="I895" s="274"/>
      <c r="J895" s="280"/>
      <c r="K895" s="275">
        <f>F895*J895</f>
        <v>0</v>
      </c>
    </row>
    <row r="896" spans="1:11" ht="12.75">
      <c r="A896" s="267"/>
      <c r="B896" s="267"/>
      <c r="C896" s="497" t="s">
        <v>1043</v>
      </c>
      <c r="D896" s="497"/>
      <c r="E896" s="497"/>
      <c r="F896" s="497"/>
      <c r="G896" s="497"/>
      <c r="H896" s="497"/>
      <c r="I896" s="497"/>
      <c r="J896" s="497"/>
      <c r="K896" s="275">
        <f>SUM(K895:K895)</f>
        <v>0</v>
      </c>
    </row>
    <row r="897" spans="1:256" ht="12.75">
      <c r="A897" s="268"/>
      <c r="B897" s="268"/>
      <c r="C897" s="519" t="s">
        <v>1048</v>
      </c>
      <c r="D897" s="519"/>
      <c r="E897" s="519"/>
      <c r="F897" s="519"/>
      <c r="G897" s="519"/>
      <c r="H897" s="519"/>
      <c r="I897" s="519"/>
      <c r="J897" s="519"/>
      <c r="K897" s="519"/>
    </row>
    <row r="898" spans="1:256" ht="12.75">
      <c r="A898" s="268"/>
      <c r="B898" s="268"/>
      <c r="C898" s="492" t="s">
        <v>9</v>
      </c>
      <c r="D898" s="492"/>
      <c r="E898" s="276" t="s">
        <v>681</v>
      </c>
      <c r="F898" s="276" t="s">
        <v>80</v>
      </c>
      <c r="G898" s="276"/>
      <c r="H898" s="276"/>
      <c r="I898" s="276"/>
      <c r="J898" s="268" t="s">
        <v>1045</v>
      </c>
      <c r="K898" s="291" t="s">
        <v>1042</v>
      </c>
    </row>
    <row r="899" spans="1:256" ht="24.75" customHeight="1">
      <c r="A899" s="267" t="s">
        <v>602</v>
      </c>
      <c r="B899" s="267"/>
      <c r="C899" s="496" t="s">
        <v>1373</v>
      </c>
      <c r="D899" s="496"/>
      <c r="E899" s="267" t="s">
        <v>261</v>
      </c>
      <c r="F899" s="279">
        <v>1</v>
      </c>
      <c r="G899" s="274"/>
      <c r="H899" s="274"/>
      <c r="I899" s="274"/>
      <c r="J899" s="280">
        <v>401.02</v>
      </c>
      <c r="K899" s="275">
        <f>J899*F899</f>
        <v>401.02</v>
      </c>
      <c r="FT899" s="126"/>
      <c r="FU899" s="126"/>
      <c r="FV899" s="126"/>
      <c r="FW899" s="126"/>
      <c r="FX899" s="126"/>
      <c r="FY899" s="126"/>
      <c r="FZ899" s="126"/>
      <c r="GA899" s="126"/>
      <c r="GB899" s="126"/>
      <c r="GC899" s="126"/>
      <c r="GD899" s="126"/>
      <c r="GE899" s="126"/>
      <c r="GF899" s="126"/>
      <c r="GG899" s="126"/>
      <c r="GH899" s="126"/>
      <c r="GI899" s="126"/>
      <c r="GJ899" s="126"/>
      <c r="GK899" s="126"/>
      <c r="GL899" s="126"/>
      <c r="GM899" s="126"/>
      <c r="GN899" s="126"/>
      <c r="GO899" s="126"/>
      <c r="GP899" s="126"/>
      <c r="GQ899" s="126"/>
      <c r="GR899" s="126"/>
      <c r="GS899" s="126"/>
      <c r="GT899" s="126"/>
      <c r="GU899" s="126"/>
      <c r="GV899" s="126"/>
      <c r="GW899" s="126"/>
      <c r="GX899" s="126"/>
      <c r="GY899" s="126"/>
      <c r="GZ899" s="126"/>
      <c r="HA899" s="126"/>
      <c r="HB899" s="126"/>
      <c r="HC899" s="126"/>
      <c r="HD899" s="126"/>
      <c r="HE899" s="126"/>
      <c r="HF899" s="126"/>
      <c r="HG899" s="126"/>
      <c r="HH899" s="126"/>
      <c r="HI899" s="126"/>
      <c r="HJ899" s="126"/>
      <c r="HK899" s="126"/>
      <c r="HL899" s="126"/>
      <c r="HM899" s="126"/>
      <c r="HN899" s="126"/>
      <c r="HO899" s="126"/>
      <c r="HP899" s="126"/>
      <c r="HQ899" s="126"/>
      <c r="HR899" s="126"/>
      <c r="HS899" s="126"/>
      <c r="HT899" s="126"/>
      <c r="HU899" s="126"/>
      <c r="HV899" s="126"/>
      <c r="HW899" s="126"/>
      <c r="HX899" s="126"/>
      <c r="HY899" s="126"/>
      <c r="HZ899" s="126"/>
      <c r="IA899" s="126"/>
      <c r="IB899" s="126"/>
      <c r="IC899" s="126"/>
      <c r="ID899" s="126"/>
      <c r="IE899" s="126"/>
      <c r="IF899" s="126"/>
      <c r="IG899" s="126"/>
      <c r="IH899" s="126"/>
      <c r="II899" s="126"/>
      <c r="IJ899" s="126"/>
      <c r="IK899" s="126"/>
      <c r="IL899" s="126"/>
      <c r="IM899" s="126"/>
      <c r="IN899" s="126"/>
      <c r="IO899" s="126"/>
      <c r="IP899" s="126"/>
      <c r="IQ899" s="126"/>
      <c r="IR899" s="126"/>
      <c r="IS899" s="126"/>
      <c r="IT899" s="126"/>
      <c r="IU899" s="126"/>
      <c r="IV899" s="126"/>
    </row>
    <row r="900" spans="1:256" ht="12.75" customHeight="1">
      <c r="A900" s="267">
        <v>88627</v>
      </c>
      <c r="B900" s="267" t="s">
        <v>1046</v>
      </c>
      <c r="C900" s="496" t="s">
        <v>1343</v>
      </c>
      <c r="D900" s="496"/>
      <c r="E900" s="267" t="s">
        <v>119</v>
      </c>
      <c r="F900" s="279">
        <v>0.01</v>
      </c>
      <c r="G900" s="274"/>
      <c r="H900" s="274"/>
      <c r="I900" s="274"/>
      <c r="J900" s="280">
        <v>420.96</v>
      </c>
      <c r="K900" s="275">
        <f>J900*F900</f>
        <v>4.2096</v>
      </c>
      <c r="FT900" s="126"/>
      <c r="FU900" s="126"/>
      <c r="FV900" s="126"/>
      <c r="FW900" s="126"/>
      <c r="FX900" s="126"/>
      <c r="FY900" s="126"/>
      <c r="FZ900" s="126"/>
      <c r="GA900" s="126"/>
      <c r="GB900" s="126"/>
      <c r="GC900" s="126"/>
      <c r="GD900" s="126"/>
      <c r="GE900" s="126"/>
      <c r="GF900" s="126"/>
      <c r="GG900" s="126"/>
      <c r="GH900" s="126"/>
      <c r="GI900" s="126"/>
      <c r="GJ900" s="126"/>
      <c r="GK900" s="126"/>
      <c r="GL900" s="126"/>
      <c r="GM900" s="126"/>
      <c r="GN900" s="126"/>
      <c r="GO900" s="126"/>
      <c r="GP900" s="126"/>
      <c r="GQ900" s="126"/>
      <c r="GR900" s="126"/>
      <c r="GS900" s="126"/>
      <c r="GT900" s="126"/>
      <c r="GU900" s="126"/>
      <c r="GV900" s="126"/>
      <c r="GW900" s="126"/>
      <c r="GX900" s="126"/>
      <c r="GY900" s="126"/>
      <c r="GZ900" s="126"/>
      <c r="HA900" s="126"/>
      <c r="HB900" s="126"/>
      <c r="HC900" s="126"/>
      <c r="HD900" s="126"/>
      <c r="HE900" s="126"/>
      <c r="HF900" s="126"/>
      <c r="HG900" s="126"/>
      <c r="HH900" s="126"/>
      <c r="HI900" s="126"/>
      <c r="HJ900" s="126"/>
      <c r="HK900" s="126"/>
      <c r="HL900" s="126"/>
      <c r="HM900" s="126"/>
      <c r="HN900" s="126"/>
      <c r="HO900" s="126"/>
      <c r="HP900" s="126"/>
      <c r="HQ900" s="126"/>
      <c r="HR900" s="126"/>
      <c r="HS900" s="126"/>
      <c r="HT900" s="126"/>
      <c r="HU900" s="126"/>
      <c r="HV900" s="126"/>
      <c r="HW900" s="126"/>
      <c r="HX900" s="126"/>
      <c r="HY900" s="126"/>
      <c r="HZ900" s="126"/>
      <c r="IA900" s="126"/>
      <c r="IB900" s="126"/>
      <c r="IC900" s="126"/>
      <c r="ID900" s="126"/>
      <c r="IE900" s="126"/>
      <c r="IF900" s="126"/>
      <c r="IG900" s="126"/>
      <c r="IH900" s="126"/>
      <c r="II900" s="126"/>
      <c r="IJ900" s="126"/>
      <c r="IK900" s="126"/>
      <c r="IL900" s="126"/>
      <c r="IM900" s="126"/>
      <c r="IN900" s="126"/>
      <c r="IO900" s="126"/>
      <c r="IP900" s="126"/>
      <c r="IQ900" s="126"/>
      <c r="IR900" s="126"/>
      <c r="IS900" s="126"/>
      <c r="IT900" s="126"/>
      <c r="IU900" s="126"/>
      <c r="IV900" s="126"/>
    </row>
    <row r="901" spans="1:256" ht="12.75">
      <c r="A901" s="267"/>
      <c r="B901" s="267"/>
      <c r="C901" s="497" t="s">
        <v>1043</v>
      </c>
      <c r="D901" s="497"/>
      <c r="E901" s="497"/>
      <c r="F901" s="497"/>
      <c r="G901" s="497"/>
      <c r="H901" s="497"/>
      <c r="I901" s="497"/>
      <c r="J901" s="497"/>
      <c r="K901" s="275">
        <f>SUM(K899:K900)</f>
        <v>405.2296</v>
      </c>
      <c r="FT901" s="126"/>
      <c r="FU901" s="126"/>
      <c r="FV901" s="126"/>
      <c r="FW901" s="126"/>
      <c r="FX901" s="126"/>
      <c r="FY901" s="126"/>
      <c r="FZ901" s="126"/>
      <c r="GA901" s="126"/>
      <c r="GB901" s="126"/>
      <c r="GC901" s="126"/>
      <c r="GD901" s="126"/>
      <c r="GE901" s="126"/>
      <c r="GF901" s="126"/>
      <c r="GG901" s="126"/>
      <c r="GH901" s="126"/>
      <c r="GI901" s="126"/>
      <c r="GJ901" s="126"/>
      <c r="GK901" s="126"/>
      <c r="GL901" s="126"/>
      <c r="GM901" s="126"/>
      <c r="GN901" s="126"/>
      <c r="GO901" s="126"/>
      <c r="GP901" s="126"/>
      <c r="GQ901" s="126"/>
      <c r="GR901" s="126"/>
      <c r="GS901" s="126"/>
      <c r="GT901" s="126"/>
      <c r="GU901" s="126"/>
      <c r="GV901" s="126"/>
      <c r="GW901" s="126"/>
      <c r="GX901" s="126"/>
      <c r="GY901" s="126"/>
      <c r="GZ901" s="126"/>
      <c r="HA901" s="126"/>
      <c r="HB901" s="126"/>
      <c r="HC901" s="126"/>
      <c r="HD901" s="126"/>
      <c r="HE901" s="126"/>
      <c r="HF901" s="126"/>
      <c r="HG901" s="126"/>
      <c r="HH901" s="126"/>
      <c r="HI901" s="126"/>
      <c r="HJ901" s="126"/>
      <c r="HK901" s="126"/>
      <c r="HL901" s="126"/>
      <c r="HM901" s="126"/>
      <c r="HN901" s="126"/>
      <c r="HO901" s="126"/>
      <c r="HP901" s="126"/>
      <c r="HQ901" s="126"/>
      <c r="HR901" s="126"/>
      <c r="HS901" s="126"/>
      <c r="HT901" s="126"/>
      <c r="HU901" s="126"/>
      <c r="HV901" s="126"/>
      <c r="HW901" s="126"/>
      <c r="HX901" s="126"/>
      <c r="HY901" s="126"/>
      <c r="HZ901" s="126"/>
      <c r="IA901" s="126"/>
      <c r="IB901" s="126"/>
      <c r="IC901" s="126"/>
      <c r="ID901" s="126"/>
      <c r="IE901" s="126"/>
      <c r="IF901" s="126"/>
      <c r="IG901" s="126"/>
      <c r="IH901" s="126"/>
      <c r="II901" s="126"/>
      <c r="IJ901" s="126"/>
      <c r="IK901" s="126"/>
      <c r="IL901" s="126"/>
      <c r="IM901" s="126"/>
      <c r="IN901" s="126"/>
      <c r="IO901" s="126"/>
      <c r="IP901" s="126"/>
      <c r="IQ901" s="126"/>
      <c r="IR901" s="126"/>
      <c r="IS901" s="126"/>
      <c r="IT901" s="126"/>
      <c r="IU901" s="126"/>
      <c r="IV901" s="126"/>
    </row>
    <row r="902" spans="1:256" ht="12.75">
      <c r="A902" s="267"/>
      <c r="B902" s="267"/>
      <c r="C902" s="494" t="s">
        <v>473</v>
      </c>
      <c r="D902" s="494"/>
      <c r="E902" s="494"/>
      <c r="F902" s="494"/>
      <c r="G902" s="494"/>
      <c r="H902" s="494"/>
      <c r="I902" s="494"/>
      <c r="J902" s="494"/>
      <c r="K902" s="494"/>
      <c r="FT902" s="126"/>
      <c r="FU902" s="126"/>
      <c r="FV902" s="126"/>
      <c r="FW902" s="126"/>
      <c r="FX902" s="126"/>
      <c r="FY902" s="126"/>
      <c r="FZ902" s="126"/>
      <c r="GA902" s="126"/>
      <c r="GB902" s="126"/>
      <c r="GC902" s="126"/>
      <c r="GD902" s="126"/>
      <c r="GE902" s="126"/>
      <c r="GF902" s="126"/>
      <c r="GG902" s="126"/>
      <c r="GH902" s="126"/>
      <c r="GI902" s="126"/>
      <c r="GJ902" s="126"/>
      <c r="GK902" s="126"/>
      <c r="GL902" s="126"/>
      <c r="GM902" s="126"/>
      <c r="GN902" s="126"/>
      <c r="GO902" s="126"/>
      <c r="GP902" s="126"/>
      <c r="GQ902" s="126"/>
      <c r="GR902" s="126"/>
      <c r="GS902" s="126"/>
      <c r="GT902" s="126"/>
      <c r="GU902" s="126"/>
      <c r="GV902" s="126"/>
      <c r="GW902" s="126"/>
      <c r="GX902" s="126"/>
      <c r="GY902" s="126"/>
      <c r="GZ902" s="126"/>
      <c r="HA902" s="126"/>
      <c r="HB902" s="126"/>
      <c r="HC902" s="126"/>
      <c r="HD902" s="126"/>
      <c r="HE902" s="126"/>
      <c r="HF902" s="126"/>
      <c r="HG902" s="126"/>
      <c r="HH902" s="126"/>
      <c r="HI902" s="126"/>
      <c r="HJ902" s="126"/>
      <c r="HK902" s="126"/>
      <c r="HL902" s="126"/>
      <c r="HM902" s="126"/>
      <c r="HN902" s="126"/>
      <c r="HO902" s="126"/>
      <c r="HP902" s="126"/>
      <c r="HQ902" s="126"/>
      <c r="HR902" s="126"/>
      <c r="HS902" s="126"/>
      <c r="HT902" s="126"/>
      <c r="HU902" s="126"/>
      <c r="HV902" s="126"/>
      <c r="HW902" s="126"/>
      <c r="HX902" s="126"/>
      <c r="HY902" s="126"/>
      <c r="HZ902" s="126"/>
      <c r="IA902" s="126"/>
      <c r="IB902" s="126"/>
      <c r="IC902" s="126"/>
      <c r="ID902" s="126"/>
      <c r="IE902" s="126"/>
      <c r="IF902" s="126"/>
      <c r="IG902" s="126"/>
      <c r="IH902" s="126"/>
      <c r="II902" s="126"/>
      <c r="IJ902" s="126"/>
      <c r="IK902" s="126"/>
      <c r="IL902" s="126"/>
      <c r="IM902" s="126"/>
      <c r="IN902" s="126"/>
      <c r="IO902" s="126"/>
      <c r="IP902" s="126"/>
      <c r="IQ902" s="126"/>
      <c r="IR902" s="126"/>
      <c r="IS902" s="126"/>
      <c r="IT902" s="126"/>
      <c r="IU902" s="126"/>
      <c r="IV902" s="126"/>
    </row>
    <row r="903" spans="1:256" ht="12.75">
      <c r="A903" s="267"/>
      <c r="B903" s="267"/>
      <c r="C903" s="498" t="s">
        <v>9</v>
      </c>
      <c r="D903" s="498"/>
      <c r="E903" s="267" t="s">
        <v>681</v>
      </c>
      <c r="F903" s="274" t="s">
        <v>80</v>
      </c>
      <c r="G903" s="274"/>
      <c r="H903" s="274"/>
      <c r="I903" s="274"/>
      <c r="J903" s="267" t="s">
        <v>1045</v>
      </c>
      <c r="K903" s="267" t="s">
        <v>1042</v>
      </c>
      <c r="FT903" s="126"/>
      <c r="FU903" s="126"/>
      <c r="FV903" s="126"/>
      <c r="FW903" s="126"/>
      <c r="FX903" s="126"/>
      <c r="FY903" s="126"/>
      <c r="FZ903" s="126"/>
      <c r="GA903" s="126"/>
      <c r="GB903" s="126"/>
      <c r="GC903" s="126"/>
      <c r="GD903" s="126"/>
      <c r="GE903" s="126"/>
      <c r="GF903" s="126"/>
      <c r="GG903" s="126"/>
      <c r="GH903" s="126"/>
      <c r="GI903" s="126"/>
      <c r="GJ903" s="126"/>
      <c r="GK903" s="126"/>
      <c r="GL903" s="126"/>
      <c r="GM903" s="126"/>
      <c r="GN903" s="126"/>
      <c r="GO903" s="126"/>
      <c r="GP903" s="126"/>
      <c r="GQ903" s="126"/>
      <c r="GR903" s="126"/>
      <c r="GS903" s="126"/>
      <c r="GT903" s="126"/>
      <c r="GU903" s="126"/>
      <c r="GV903" s="126"/>
      <c r="GW903" s="126"/>
      <c r="GX903" s="126"/>
      <c r="GY903" s="126"/>
      <c r="GZ903" s="126"/>
      <c r="HA903" s="126"/>
      <c r="HB903" s="126"/>
      <c r="HC903" s="126"/>
      <c r="HD903" s="126"/>
      <c r="HE903" s="126"/>
      <c r="HF903" s="126"/>
      <c r="HG903" s="126"/>
      <c r="HH903" s="126"/>
      <c r="HI903" s="126"/>
      <c r="HJ903" s="126"/>
      <c r="HK903" s="126"/>
      <c r="HL903" s="126"/>
      <c r="HM903" s="126"/>
      <c r="HN903" s="126"/>
      <c r="HO903" s="126"/>
      <c r="HP903" s="126"/>
      <c r="HQ903" s="126"/>
      <c r="HR903" s="126"/>
      <c r="HS903" s="126"/>
      <c r="HT903" s="126"/>
      <c r="HU903" s="126"/>
      <c r="HV903" s="126"/>
      <c r="HW903" s="126"/>
      <c r="HX903" s="126"/>
      <c r="HY903" s="126"/>
      <c r="HZ903" s="126"/>
      <c r="IA903" s="126"/>
      <c r="IB903" s="126"/>
      <c r="IC903" s="126"/>
      <c r="ID903" s="126"/>
      <c r="IE903" s="126"/>
      <c r="IF903" s="126"/>
      <c r="IG903" s="126"/>
      <c r="IH903" s="126"/>
      <c r="II903" s="126"/>
      <c r="IJ903" s="126"/>
      <c r="IK903" s="126"/>
      <c r="IL903" s="126"/>
      <c r="IM903" s="126"/>
      <c r="IN903" s="126"/>
      <c r="IO903" s="126"/>
      <c r="IP903" s="126"/>
      <c r="IQ903" s="126"/>
      <c r="IR903" s="126"/>
      <c r="IS903" s="126"/>
      <c r="IT903" s="126"/>
      <c r="IU903" s="126"/>
      <c r="IV903" s="126"/>
    </row>
    <row r="904" spans="1:256" ht="12.75" customHeight="1">
      <c r="A904" s="267">
        <v>4750</v>
      </c>
      <c r="B904" s="267" t="s">
        <v>1046</v>
      </c>
      <c r="C904" s="496" t="s">
        <v>1338</v>
      </c>
      <c r="D904" s="496"/>
      <c r="E904" s="267" t="s">
        <v>1181</v>
      </c>
      <c r="F904" s="279">
        <v>1.4</v>
      </c>
      <c r="G904" s="267"/>
      <c r="H904" s="274"/>
      <c r="I904" s="274"/>
      <c r="J904" s="275">
        <v>11.53</v>
      </c>
      <c r="K904" s="275">
        <f>F904*J904</f>
        <v>16.141999999999999</v>
      </c>
      <c r="FT904" s="126"/>
      <c r="FU904" s="126"/>
      <c r="FV904" s="126"/>
      <c r="FW904" s="126"/>
      <c r="FX904" s="126"/>
      <c r="FY904" s="126"/>
      <c r="FZ904" s="126"/>
      <c r="GA904" s="126"/>
      <c r="GB904" s="126"/>
      <c r="GC904" s="126"/>
      <c r="GD904" s="126"/>
      <c r="GE904" s="126"/>
      <c r="GF904" s="126"/>
      <c r="GG904" s="126"/>
      <c r="GH904" s="126"/>
      <c r="GI904" s="126"/>
      <c r="GJ904" s="126"/>
      <c r="GK904" s="126"/>
      <c r="GL904" s="126"/>
      <c r="GM904" s="126"/>
      <c r="GN904" s="126"/>
      <c r="GO904" s="126"/>
      <c r="GP904" s="126"/>
      <c r="GQ904" s="126"/>
      <c r="GR904" s="126"/>
      <c r="GS904" s="126"/>
      <c r="GT904" s="126"/>
      <c r="GU904" s="126"/>
      <c r="GV904" s="126"/>
      <c r="GW904" s="126"/>
      <c r="GX904" s="126"/>
      <c r="GY904" s="126"/>
      <c r="GZ904" s="126"/>
      <c r="HA904" s="126"/>
      <c r="HB904" s="126"/>
      <c r="HC904" s="126"/>
      <c r="HD904" s="126"/>
      <c r="HE904" s="126"/>
      <c r="HF904" s="126"/>
      <c r="HG904" s="126"/>
      <c r="HH904" s="126"/>
      <c r="HI904" s="126"/>
      <c r="HJ904" s="126"/>
      <c r="HK904" s="126"/>
      <c r="HL904" s="126"/>
      <c r="HM904" s="126"/>
      <c r="HN904" s="126"/>
      <c r="HO904" s="126"/>
      <c r="HP904" s="126"/>
      <c r="HQ904" s="126"/>
      <c r="HR904" s="126"/>
      <c r="HS904" s="126"/>
      <c r="HT904" s="126"/>
      <c r="HU904" s="126"/>
      <c r="HV904" s="126"/>
      <c r="HW904" s="126"/>
      <c r="HX904" s="126"/>
      <c r="HY904" s="126"/>
      <c r="HZ904" s="126"/>
      <c r="IA904" s="126"/>
      <c r="IB904" s="126"/>
      <c r="IC904" s="126"/>
      <c r="ID904" s="126"/>
      <c r="IE904" s="126"/>
      <c r="IF904" s="126"/>
      <c r="IG904" s="126"/>
      <c r="IH904" s="126"/>
      <c r="II904" s="126"/>
      <c r="IJ904" s="126"/>
      <c r="IK904" s="126"/>
      <c r="IL904" s="126"/>
      <c r="IM904" s="126"/>
      <c r="IN904" s="126"/>
      <c r="IO904" s="126"/>
      <c r="IP904" s="126"/>
      <c r="IQ904" s="126"/>
      <c r="IR904" s="126"/>
      <c r="IS904" s="126"/>
      <c r="IT904" s="126"/>
      <c r="IU904" s="126"/>
      <c r="IV904" s="126"/>
    </row>
    <row r="905" spans="1:256" ht="12.75" customHeight="1">
      <c r="A905" s="267">
        <v>6111</v>
      </c>
      <c r="B905" s="267" t="s">
        <v>1046</v>
      </c>
      <c r="C905" s="496" t="s">
        <v>1344</v>
      </c>
      <c r="D905" s="496"/>
      <c r="E905" s="267" t="s">
        <v>1181</v>
      </c>
      <c r="F905" s="307">
        <v>3</v>
      </c>
      <c r="G905" s="274"/>
      <c r="H905" s="274"/>
      <c r="I905" s="274"/>
      <c r="J905" s="285">
        <v>8.08</v>
      </c>
      <c r="K905" s="275">
        <f>F905*J905</f>
        <v>24.240000000000002</v>
      </c>
      <c r="FT905" s="126"/>
      <c r="FU905" s="126"/>
      <c r="FV905" s="126"/>
      <c r="FW905" s="126"/>
      <c r="FX905" s="126"/>
      <c r="FY905" s="126"/>
      <c r="FZ905" s="126"/>
      <c r="GA905" s="126"/>
      <c r="GB905" s="126"/>
      <c r="GC905" s="126"/>
      <c r="GD905" s="126"/>
      <c r="GE905" s="126"/>
      <c r="GF905" s="126"/>
      <c r="GG905" s="126"/>
      <c r="GH905" s="126"/>
      <c r="GI905" s="126"/>
      <c r="GJ905" s="126"/>
      <c r="GK905" s="126"/>
      <c r="GL905" s="126"/>
      <c r="GM905" s="126"/>
      <c r="GN905" s="126"/>
      <c r="GO905" s="126"/>
      <c r="GP905" s="126"/>
      <c r="GQ905" s="126"/>
      <c r="GR905" s="126"/>
      <c r="GS905" s="126"/>
      <c r="GT905" s="126"/>
      <c r="GU905" s="126"/>
      <c r="GV905" s="126"/>
      <c r="GW905" s="126"/>
      <c r="GX905" s="126"/>
      <c r="GY905" s="126"/>
      <c r="GZ905" s="126"/>
      <c r="HA905" s="126"/>
      <c r="HB905" s="126"/>
      <c r="HC905" s="126"/>
      <c r="HD905" s="126"/>
      <c r="HE905" s="126"/>
      <c r="HF905" s="126"/>
      <c r="HG905" s="126"/>
      <c r="HH905" s="126"/>
      <c r="HI905" s="126"/>
      <c r="HJ905" s="126"/>
      <c r="HK905" s="126"/>
      <c r="HL905" s="126"/>
      <c r="HM905" s="126"/>
      <c r="HN905" s="126"/>
      <c r="HO905" s="126"/>
      <c r="HP905" s="126"/>
      <c r="HQ905" s="126"/>
      <c r="HR905" s="126"/>
      <c r="HS905" s="126"/>
      <c r="HT905" s="126"/>
      <c r="HU905" s="126"/>
      <c r="HV905" s="126"/>
      <c r="HW905" s="126"/>
      <c r="HX905" s="126"/>
      <c r="HY905" s="126"/>
      <c r="HZ905" s="126"/>
      <c r="IA905" s="126"/>
      <c r="IB905" s="126"/>
      <c r="IC905" s="126"/>
      <c r="ID905" s="126"/>
      <c r="IE905" s="126"/>
      <c r="IF905" s="126"/>
      <c r="IG905" s="126"/>
      <c r="IH905" s="126"/>
      <c r="II905" s="126"/>
      <c r="IJ905" s="126"/>
      <c r="IK905" s="126"/>
      <c r="IL905" s="126"/>
      <c r="IM905" s="126"/>
      <c r="IN905" s="126"/>
      <c r="IO905" s="126"/>
      <c r="IP905" s="126"/>
      <c r="IQ905" s="126"/>
      <c r="IR905" s="126"/>
      <c r="IS905" s="126"/>
      <c r="IT905" s="126"/>
      <c r="IU905" s="126"/>
      <c r="IV905" s="126"/>
    </row>
    <row r="906" spans="1:256" ht="12.75" customHeight="1">
      <c r="A906" s="267"/>
      <c r="B906" s="267"/>
      <c r="C906" s="496"/>
      <c r="D906" s="496"/>
      <c r="E906" s="267"/>
      <c r="F906" s="279"/>
      <c r="G906" s="267"/>
      <c r="H906" s="274"/>
      <c r="I906" s="274"/>
      <c r="J906" s="275"/>
      <c r="K906" s="275">
        <f>F906*J906</f>
        <v>0</v>
      </c>
      <c r="FT906" s="126"/>
      <c r="FU906" s="126"/>
      <c r="FV906" s="126"/>
      <c r="FW906" s="126"/>
      <c r="FX906" s="126"/>
      <c r="FY906" s="126"/>
      <c r="FZ906" s="126"/>
      <c r="GA906" s="126"/>
      <c r="GB906" s="126"/>
      <c r="GC906" s="126"/>
      <c r="GD906" s="126"/>
      <c r="GE906" s="126"/>
      <c r="GF906" s="126"/>
      <c r="GG906" s="126"/>
      <c r="GH906" s="126"/>
      <c r="GI906" s="126"/>
      <c r="GJ906" s="126"/>
      <c r="GK906" s="126"/>
      <c r="GL906" s="126"/>
      <c r="GM906" s="126"/>
      <c r="GN906" s="126"/>
      <c r="GO906" s="126"/>
      <c r="GP906" s="126"/>
      <c r="GQ906" s="126"/>
      <c r="GR906" s="126"/>
      <c r="GS906" s="126"/>
      <c r="GT906" s="126"/>
      <c r="GU906" s="126"/>
      <c r="GV906" s="126"/>
      <c r="GW906" s="126"/>
      <c r="GX906" s="126"/>
      <c r="GY906" s="126"/>
      <c r="GZ906" s="126"/>
      <c r="HA906" s="126"/>
      <c r="HB906" s="126"/>
      <c r="HC906" s="126"/>
      <c r="HD906" s="126"/>
      <c r="HE906" s="126"/>
      <c r="HF906" s="126"/>
      <c r="HG906" s="126"/>
      <c r="HH906" s="126"/>
      <c r="HI906" s="126"/>
      <c r="HJ906" s="126"/>
      <c r="HK906" s="126"/>
      <c r="HL906" s="126"/>
      <c r="HM906" s="126"/>
      <c r="HN906" s="126"/>
      <c r="HO906" s="126"/>
      <c r="HP906" s="126"/>
      <c r="HQ906" s="126"/>
      <c r="HR906" s="126"/>
      <c r="HS906" s="126"/>
      <c r="HT906" s="126"/>
      <c r="HU906" s="126"/>
      <c r="HV906" s="126"/>
      <c r="HW906" s="126"/>
      <c r="HX906" s="126"/>
      <c r="HY906" s="126"/>
      <c r="HZ906" s="126"/>
      <c r="IA906" s="126"/>
      <c r="IB906" s="126"/>
      <c r="IC906" s="126"/>
      <c r="ID906" s="126"/>
      <c r="IE906" s="126"/>
      <c r="IF906" s="126"/>
      <c r="IG906" s="126"/>
      <c r="IH906" s="126"/>
      <c r="II906" s="126"/>
      <c r="IJ906" s="126"/>
      <c r="IK906" s="126"/>
      <c r="IL906" s="126"/>
      <c r="IM906" s="126"/>
      <c r="IN906" s="126"/>
      <c r="IO906" s="126"/>
      <c r="IP906" s="126"/>
      <c r="IQ906" s="126"/>
      <c r="IR906" s="126"/>
      <c r="IS906" s="126"/>
      <c r="IT906" s="126"/>
      <c r="IU906" s="126"/>
      <c r="IV906" s="126"/>
    </row>
    <row r="907" spans="1:256" ht="12.75">
      <c r="A907" s="268"/>
      <c r="B907" s="268"/>
      <c r="C907" s="495" t="s">
        <v>1043</v>
      </c>
      <c r="D907" s="495"/>
      <c r="E907" s="495"/>
      <c r="F907" s="495"/>
      <c r="G907" s="495"/>
      <c r="H907" s="495"/>
      <c r="I907" s="495"/>
      <c r="J907" s="495"/>
      <c r="K907" s="277">
        <f>SUM(K904:K906)</f>
        <v>40.382000000000005</v>
      </c>
    </row>
    <row r="908" spans="1:256" ht="12.75">
      <c r="A908" s="268"/>
      <c r="B908" s="268"/>
      <c r="C908" s="495" t="s">
        <v>1053</v>
      </c>
      <c r="D908" s="495"/>
      <c r="E908" s="296">
        <v>1</v>
      </c>
      <c r="F908" s="495" t="s">
        <v>1054</v>
      </c>
      <c r="G908" s="495"/>
      <c r="H908" s="495"/>
      <c r="I908" s="495"/>
      <c r="J908" s="495"/>
      <c r="K908" s="277">
        <f>K907+K901+K896+K892</f>
        <v>445.61160000000001</v>
      </c>
    </row>
    <row r="909" spans="1:256" ht="12.75">
      <c r="A909" s="268"/>
      <c r="B909" s="268"/>
      <c r="C909" s="499" t="s">
        <v>1055</v>
      </c>
      <c r="D909" s="499"/>
      <c r="E909" s="499"/>
      <c r="F909" s="499"/>
      <c r="G909" s="499"/>
      <c r="H909" s="499"/>
      <c r="I909" s="499"/>
      <c r="J909" s="499"/>
      <c r="K909" s="277">
        <f>K908/E908</f>
        <v>445.61160000000001</v>
      </c>
    </row>
    <row r="910" spans="1:256" ht="12.75">
      <c r="A910" s="268"/>
      <c r="B910" s="268"/>
      <c r="C910" s="499" t="s">
        <v>1329</v>
      </c>
      <c r="D910" s="499"/>
      <c r="E910" s="499"/>
      <c r="F910" s="499"/>
      <c r="G910" s="499"/>
      <c r="H910" s="499"/>
      <c r="I910" s="499"/>
      <c r="J910" s="499"/>
      <c r="K910" s="277">
        <v>1</v>
      </c>
    </row>
    <row r="911" spans="1:256" ht="12.75">
      <c r="A911" s="264"/>
      <c r="B911" s="264"/>
      <c r="C911" s="500" t="s">
        <v>1056</v>
      </c>
      <c r="D911" s="500"/>
      <c r="E911" s="500"/>
      <c r="F911" s="500"/>
      <c r="G911" s="500"/>
      <c r="H911" s="500"/>
      <c r="I911" s="500"/>
      <c r="J911" s="500"/>
      <c r="K911" s="283">
        <f>K909*K910</f>
        <v>445.61160000000001</v>
      </c>
    </row>
    <row r="912" spans="1:256" ht="12.75">
      <c r="A912" s="498"/>
      <c r="B912" s="498"/>
      <c r="C912" s="498"/>
      <c r="D912" s="498"/>
      <c r="E912" s="498"/>
      <c r="F912" s="498"/>
      <c r="G912" s="498"/>
      <c r="H912" s="498"/>
      <c r="I912" s="498"/>
      <c r="J912" s="498"/>
      <c r="K912" s="498"/>
    </row>
    <row r="913" spans="1:256" ht="12.75" customHeight="1">
      <c r="A913" s="264" t="s">
        <v>78</v>
      </c>
      <c r="B913" s="264" t="s">
        <v>1031</v>
      </c>
      <c r="C913" s="265" t="s">
        <v>0</v>
      </c>
      <c r="D913" s="265"/>
      <c r="E913" s="491" t="s">
        <v>1032</v>
      </c>
      <c r="F913" s="491"/>
      <c r="G913" s="491"/>
      <c r="H913" s="491"/>
      <c r="I913" s="491"/>
      <c r="J913" s="491"/>
      <c r="K913" s="266" t="s">
        <v>304</v>
      </c>
    </row>
    <row r="914" spans="1:256" ht="12.75">
      <c r="A914" s="267"/>
      <c r="B914" s="267"/>
      <c r="C914" s="492" t="s">
        <v>1033</v>
      </c>
      <c r="D914" s="492"/>
      <c r="E914" s="492"/>
      <c r="F914" s="492"/>
      <c r="G914" s="492"/>
      <c r="H914" s="492"/>
      <c r="I914" s="492"/>
      <c r="J914" s="269" t="s">
        <v>1034</v>
      </c>
      <c r="K914" s="270">
        <v>42248</v>
      </c>
    </row>
    <row r="915" spans="1:256" ht="27.75" customHeight="1">
      <c r="A915" s="267"/>
      <c r="B915" s="267"/>
      <c r="C915" s="496" t="s">
        <v>1374</v>
      </c>
      <c r="D915" s="496"/>
      <c r="E915" s="496"/>
      <c r="F915" s="271"/>
      <c r="G915" s="271"/>
      <c r="H915" s="271"/>
      <c r="I915" s="271"/>
      <c r="J915" s="269" t="s">
        <v>1036</v>
      </c>
      <c r="K915" s="272" t="s">
        <v>79</v>
      </c>
    </row>
    <row r="916" spans="1:256" ht="12.75">
      <c r="A916" s="267"/>
      <c r="B916" s="267"/>
      <c r="C916" s="494" t="s">
        <v>1037</v>
      </c>
      <c r="D916" s="494"/>
      <c r="E916" s="494"/>
      <c r="F916" s="494"/>
      <c r="G916" s="494"/>
      <c r="H916" s="494"/>
      <c r="I916" s="494"/>
      <c r="J916" s="494"/>
      <c r="K916" s="494"/>
    </row>
    <row r="917" spans="1:256" ht="12.75">
      <c r="A917" s="267"/>
      <c r="B917" s="267"/>
      <c r="C917" s="492" t="s">
        <v>9</v>
      </c>
      <c r="D917" s="492"/>
      <c r="E917" s="268" t="s">
        <v>681</v>
      </c>
      <c r="F917" s="273" t="s">
        <v>80</v>
      </c>
      <c r="G917" s="273" t="s">
        <v>1038</v>
      </c>
      <c r="H917" s="273" t="s">
        <v>1039</v>
      </c>
      <c r="I917" s="273" t="s">
        <v>1040</v>
      </c>
      <c r="J917" s="267" t="s">
        <v>1041</v>
      </c>
      <c r="K917" s="268" t="s">
        <v>1042</v>
      </c>
    </row>
    <row r="918" spans="1:256" ht="12.75">
      <c r="A918" s="267"/>
      <c r="B918" s="267"/>
      <c r="C918" s="493"/>
      <c r="D918" s="493"/>
      <c r="E918" s="267"/>
      <c r="F918" s="267"/>
      <c r="G918" s="267"/>
      <c r="H918" s="274"/>
      <c r="I918" s="274"/>
      <c r="J918" s="275"/>
      <c r="K918" s="275">
        <f>F918*G918*I918+F918*H918*J918</f>
        <v>0</v>
      </c>
    </row>
    <row r="919" spans="1:256" ht="12.75">
      <c r="A919" s="267"/>
      <c r="B919" s="267"/>
      <c r="C919" s="495" t="s">
        <v>1043</v>
      </c>
      <c r="D919" s="495"/>
      <c r="E919" s="495"/>
      <c r="F919" s="495"/>
      <c r="G919" s="495"/>
      <c r="H919" s="495"/>
      <c r="I919" s="495"/>
      <c r="J919" s="495"/>
      <c r="K919" s="277">
        <f>SUM(K918)</f>
        <v>0</v>
      </c>
    </row>
    <row r="920" spans="1:256" ht="12.75">
      <c r="A920" s="267"/>
      <c r="B920" s="267"/>
      <c r="C920" s="494" t="s">
        <v>1044</v>
      </c>
      <c r="D920" s="494"/>
      <c r="E920" s="494"/>
      <c r="F920" s="494"/>
      <c r="G920" s="494"/>
      <c r="H920" s="494"/>
      <c r="I920" s="494"/>
      <c r="J920" s="494"/>
      <c r="K920" s="494"/>
    </row>
    <row r="921" spans="1:256" ht="12.75">
      <c r="A921" s="267"/>
      <c r="B921" s="267"/>
      <c r="C921" s="492" t="s">
        <v>9</v>
      </c>
      <c r="D921" s="492"/>
      <c r="E921" s="268" t="s">
        <v>681</v>
      </c>
      <c r="F921" s="278" t="s">
        <v>80</v>
      </c>
      <c r="G921" s="278"/>
      <c r="H921" s="278"/>
      <c r="I921" s="278"/>
      <c r="J921" s="267" t="s">
        <v>1045</v>
      </c>
      <c r="K921" s="268" t="s">
        <v>1042</v>
      </c>
    </row>
    <row r="922" spans="1:256" ht="12.75" customHeight="1">
      <c r="A922" s="267"/>
      <c r="B922" s="267"/>
      <c r="C922" s="496"/>
      <c r="D922" s="496"/>
      <c r="E922" s="267"/>
      <c r="F922" s="279"/>
      <c r="G922" s="274"/>
      <c r="H922" s="274"/>
      <c r="I922" s="274"/>
      <c r="J922" s="280"/>
      <c r="K922" s="275">
        <f>F922*J922</f>
        <v>0</v>
      </c>
    </row>
    <row r="923" spans="1:256" ht="12.75">
      <c r="A923" s="267"/>
      <c r="B923" s="267"/>
      <c r="C923" s="497" t="s">
        <v>1043</v>
      </c>
      <c r="D923" s="497"/>
      <c r="E923" s="497"/>
      <c r="F923" s="497"/>
      <c r="G923" s="497"/>
      <c r="H923" s="497"/>
      <c r="I923" s="497"/>
      <c r="J923" s="497"/>
      <c r="K923" s="275">
        <f>SUM(K922:K922)</f>
        <v>0</v>
      </c>
    </row>
    <row r="924" spans="1:256" ht="12.75">
      <c r="A924" s="268"/>
      <c r="B924" s="268"/>
      <c r="C924" s="519" t="s">
        <v>1048</v>
      </c>
      <c r="D924" s="519"/>
      <c r="E924" s="519"/>
      <c r="F924" s="519"/>
      <c r="G924" s="519"/>
      <c r="H924" s="519"/>
      <c r="I924" s="519"/>
      <c r="J924" s="519"/>
      <c r="K924" s="519"/>
    </row>
    <row r="925" spans="1:256" ht="12.75">
      <c r="A925" s="268"/>
      <c r="B925" s="268"/>
      <c r="C925" s="492" t="s">
        <v>9</v>
      </c>
      <c r="D925" s="492"/>
      <c r="E925" s="276" t="s">
        <v>681</v>
      </c>
      <c r="F925" s="276" t="s">
        <v>80</v>
      </c>
      <c r="G925" s="276"/>
      <c r="H925" s="276"/>
      <c r="I925" s="276"/>
      <c r="J925" s="268" t="s">
        <v>1045</v>
      </c>
      <c r="K925" s="291" t="s">
        <v>1042</v>
      </c>
    </row>
    <row r="926" spans="1:256" ht="24.75" customHeight="1">
      <c r="A926" s="267" t="s">
        <v>602</v>
      </c>
      <c r="B926" s="267"/>
      <c r="C926" s="496" t="s">
        <v>1374</v>
      </c>
      <c r="D926" s="496"/>
      <c r="E926" s="267" t="s">
        <v>261</v>
      </c>
      <c r="F926" s="279">
        <v>1</v>
      </c>
      <c r="G926" s="274"/>
      <c r="H926" s="274"/>
      <c r="I926" s="274"/>
      <c r="J926" s="280">
        <v>81.84</v>
      </c>
      <c r="K926" s="275">
        <f>J926*F926</f>
        <v>81.84</v>
      </c>
      <c r="FT926" s="126"/>
      <c r="FU926" s="126"/>
      <c r="FV926" s="126"/>
      <c r="FW926" s="126"/>
      <c r="FX926" s="126"/>
      <c r="FY926" s="126"/>
      <c r="FZ926" s="126"/>
      <c r="GA926" s="126"/>
      <c r="GB926" s="126"/>
      <c r="GC926" s="126"/>
      <c r="GD926" s="126"/>
      <c r="GE926" s="126"/>
      <c r="GF926" s="126"/>
      <c r="GG926" s="126"/>
      <c r="GH926" s="126"/>
      <c r="GI926" s="126"/>
      <c r="GJ926" s="126"/>
      <c r="GK926" s="126"/>
      <c r="GL926" s="126"/>
      <c r="GM926" s="126"/>
      <c r="GN926" s="126"/>
      <c r="GO926" s="126"/>
      <c r="GP926" s="126"/>
      <c r="GQ926" s="126"/>
      <c r="GR926" s="126"/>
      <c r="GS926" s="126"/>
      <c r="GT926" s="126"/>
      <c r="GU926" s="126"/>
      <c r="GV926" s="126"/>
      <c r="GW926" s="126"/>
      <c r="GX926" s="126"/>
      <c r="GY926" s="126"/>
      <c r="GZ926" s="126"/>
      <c r="HA926" s="126"/>
      <c r="HB926" s="126"/>
      <c r="HC926" s="126"/>
      <c r="HD926" s="126"/>
      <c r="HE926" s="126"/>
      <c r="HF926" s="126"/>
      <c r="HG926" s="126"/>
      <c r="HH926" s="126"/>
      <c r="HI926" s="126"/>
      <c r="HJ926" s="126"/>
      <c r="HK926" s="126"/>
      <c r="HL926" s="126"/>
      <c r="HM926" s="126"/>
      <c r="HN926" s="126"/>
      <c r="HO926" s="126"/>
      <c r="HP926" s="126"/>
      <c r="HQ926" s="126"/>
      <c r="HR926" s="126"/>
      <c r="HS926" s="126"/>
      <c r="HT926" s="126"/>
      <c r="HU926" s="126"/>
      <c r="HV926" s="126"/>
      <c r="HW926" s="126"/>
      <c r="HX926" s="126"/>
      <c r="HY926" s="126"/>
      <c r="HZ926" s="126"/>
      <c r="IA926" s="126"/>
      <c r="IB926" s="126"/>
      <c r="IC926" s="126"/>
      <c r="ID926" s="126"/>
      <c r="IE926" s="126"/>
      <c r="IF926" s="126"/>
      <c r="IG926" s="126"/>
      <c r="IH926" s="126"/>
      <c r="II926" s="126"/>
      <c r="IJ926" s="126"/>
      <c r="IK926" s="126"/>
      <c r="IL926" s="126"/>
      <c r="IM926" s="126"/>
      <c r="IN926" s="126"/>
      <c r="IO926" s="126"/>
      <c r="IP926" s="126"/>
      <c r="IQ926" s="126"/>
      <c r="IR926" s="126"/>
      <c r="IS926" s="126"/>
      <c r="IT926" s="126"/>
      <c r="IU926" s="126"/>
      <c r="IV926" s="126"/>
    </row>
    <row r="927" spans="1:256" ht="12.75" customHeight="1">
      <c r="A927" s="267">
        <v>88627</v>
      </c>
      <c r="B927" s="267" t="s">
        <v>1046</v>
      </c>
      <c r="C927" s="496" t="s">
        <v>1343</v>
      </c>
      <c r="D927" s="496"/>
      <c r="E927" s="267" t="s">
        <v>119</v>
      </c>
      <c r="F927" s="279">
        <v>0.01</v>
      </c>
      <c r="G927" s="274"/>
      <c r="H927" s="274"/>
      <c r="I927" s="274"/>
      <c r="J927" s="280">
        <v>420.96</v>
      </c>
      <c r="K927" s="275">
        <f>J927*F927</f>
        <v>4.2096</v>
      </c>
      <c r="FT927" s="126"/>
      <c r="FU927" s="126"/>
      <c r="FV927" s="126"/>
      <c r="FW927" s="126"/>
      <c r="FX927" s="126"/>
      <c r="FY927" s="126"/>
      <c r="FZ927" s="126"/>
      <c r="GA927" s="126"/>
      <c r="GB927" s="126"/>
      <c r="GC927" s="126"/>
      <c r="GD927" s="126"/>
      <c r="GE927" s="126"/>
      <c r="GF927" s="126"/>
      <c r="GG927" s="126"/>
      <c r="GH927" s="126"/>
      <c r="GI927" s="126"/>
      <c r="GJ927" s="126"/>
      <c r="GK927" s="126"/>
      <c r="GL927" s="126"/>
      <c r="GM927" s="126"/>
      <c r="GN927" s="126"/>
      <c r="GO927" s="126"/>
      <c r="GP927" s="126"/>
      <c r="GQ927" s="126"/>
      <c r="GR927" s="126"/>
      <c r="GS927" s="126"/>
      <c r="GT927" s="126"/>
      <c r="GU927" s="126"/>
      <c r="GV927" s="126"/>
      <c r="GW927" s="126"/>
      <c r="GX927" s="126"/>
      <c r="GY927" s="126"/>
      <c r="GZ927" s="126"/>
      <c r="HA927" s="126"/>
      <c r="HB927" s="126"/>
      <c r="HC927" s="126"/>
      <c r="HD927" s="126"/>
      <c r="HE927" s="126"/>
      <c r="HF927" s="126"/>
      <c r="HG927" s="126"/>
      <c r="HH927" s="126"/>
      <c r="HI927" s="126"/>
      <c r="HJ927" s="126"/>
      <c r="HK927" s="126"/>
      <c r="HL927" s="126"/>
      <c r="HM927" s="126"/>
      <c r="HN927" s="126"/>
      <c r="HO927" s="126"/>
      <c r="HP927" s="126"/>
      <c r="HQ927" s="126"/>
      <c r="HR927" s="126"/>
      <c r="HS927" s="126"/>
      <c r="HT927" s="126"/>
      <c r="HU927" s="126"/>
      <c r="HV927" s="126"/>
      <c r="HW927" s="126"/>
      <c r="HX927" s="126"/>
      <c r="HY927" s="126"/>
      <c r="HZ927" s="126"/>
      <c r="IA927" s="126"/>
      <c r="IB927" s="126"/>
      <c r="IC927" s="126"/>
      <c r="ID927" s="126"/>
      <c r="IE927" s="126"/>
      <c r="IF927" s="126"/>
      <c r="IG927" s="126"/>
      <c r="IH927" s="126"/>
      <c r="II927" s="126"/>
      <c r="IJ927" s="126"/>
      <c r="IK927" s="126"/>
      <c r="IL927" s="126"/>
      <c r="IM927" s="126"/>
      <c r="IN927" s="126"/>
      <c r="IO927" s="126"/>
      <c r="IP927" s="126"/>
      <c r="IQ927" s="126"/>
      <c r="IR927" s="126"/>
      <c r="IS927" s="126"/>
      <c r="IT927" s="126"/>
      <c r="IU927" s="126"/>
      <c r="IV927" s="126"/>
    </row>
    <row r="928" spans="1:256" ht="12.75">
      <c r="A928" s="268"/>
      <c r="B928" s="268"/>
      <c r="C928" s="495" t="s">
        <v>1043</v>
      </c>
      <c r="D928" s="495"/>
      <c r="E928" s="495"/>
      <c r="F928" s="495"/>
      <c r="G928" s="495"/>
      <c r="H928" s="495"/>
      <c r="I928" s="495"/>
      <c r="J928" s="495"/>
      <c r="K928" s="277">
        <f>SUM(K926:K927)</f>
        <v>86.049599999999998</v>
      </c>
    </row>
    <row r="929" spans="1:256" ht="12.75">
      <c r="A929" s="268"/>
      <c r="B929" s="268"/>
      <c r="C929" s="519" t="s">
        <v>473</v>
      </c>
      <c r="D929" s="519"/>
      <c r="E929" s="519"/>
      <c r="F929" s="519"/>
      <c r="G929" s="519"/>
      <c r="H929" s="519"/>
      <c r="I929" s="519"/>
      <c r="J929" s="519"/>
      <c r="K929" s="519"/>
    </row>
    <row r="930" spans="1:256" ht="12.75">
      <c r="A930" s="268"/>
      <c r="B930" s="268"/>
      <c r="C930" s="492" t="s">
        <v>9</v>
      </c>
      <c r="D930" s="492"/>
      <c r="E930" s="268" t="s">
        <v>681</v>
      </c>
      <c r="F930" s="278" t="s">
        <v>80</v>
      </c>
      <c r="G930" s="278"/>
      <c r="H930" s="278"/>
      <c r="I930" s="278"/>
      <c r="J930" s="268" t="s">
        <v>1045</v>
      </c>
      <c r="K930" s="268" t="s">
        <v>1042</v>
      </c>
    </row>
    <row r="931" spans="1:256" ht="12.75" customHeight="1">
      <c r="A931" s="267">
        <v>4750</v>
      </c>
      <c r="B931" s="267" t="s">
        <v>1046</v>
      </c>
      <c r="C931" s="496" t="s">
        <v>1338</v>
      </c>
      <c r="D931" s="496"/>
      <c r="E931" s="267" t="s">
        <v>1181</v>
      </c>
      <c r="F931" s="279">
        <v>1.4</v>
      </c>
      <c r="G931" s="267"/>
      <c r="H931" s="274"/>
      <c r="I931" s="274"/>
      <c r="J931" s="275">
        <v>11.53</v>
      </c>
      <c r="K931" s="275">
        <f>F931*J931</f>
        <v>16.141999999999999</v>
      </c>
      <c r="FT931" s="126"/>
      <c r="FU931" s="126"/>
      <c r="FV931" s="126"/>
      <c r="FW931" s="126"/>
      <c r="FX931" s="126"/>
      <c r="FY931" s="126"/>
      <c r="FZ931" s="126"/>
      <c r="GA931" s="126"/>
      <c r="GB931" s="126"/>
      <c r="GC931" s="126"/>
      <c r="GD931" s="126"/>
      <c r="GE931" s="126"/>
      <c r="GF931" s="126"/>
      <c r="GG931" s="126"/>
      <c r="GH931" s="126"/>
      <c r="GI931" s="126"/>
      <c r="GJ931" s="126"/>
      <c r="GK931" s="126"/>
      <c r="GL931" s="126"/>
      <c r="GM931" s="126"/>
      <c r="GN931" s="126"/>
      <c r="GO931" s="126"/>
      <c r="GP931" s="126"/>
      <c r="GQ931" s="126"/>
      <c r="GR931" s="126"/>
      <c r="GS931" s="126"/>
      <c r="GT931" s="126"/>
      <c r="GU931" s="126"/>
      <c r="GV931" s="126"/>
      <c r="GW931" s="126"/>
      <c r="GX931" s="126"/>
      <c r="GY931" s="126"/>
      <c r="GZ931" s="126"/>
      <c r="HA931" s="126"/>
      <c r="HB931" s="126"/>
      <c r="HC931" s="126"/>
      <c r="HD931" s="126"/>
      <c r="HE931" s="126"/>
      <c r="HF931" s="126"/>
      <c r="HG931" s="126"/>
      <c r="HH931" s="126"/>
      <c r="HI931" s="126"/>
      <c r="HJ931" s="126"/>
      <c r="HK931" s="126"/>
      <c r="HL931" s="126"/>
      <c r="HM931" s="126"/>
      <c r="HN931" s="126"/>
      <c r="HO931" s="126"/>
      <c r="HP931" s="126"/>
      <c r="HQ931" s="126"/>
      <c r="HR931" s="126"/>
      <c r="HS931" s="126"/>
      <c r="HT931" s="126"/>
      <c r="HU931" s="126"/>
      <c r="HV931" s="126"/>
      <c r="HW931" s="126"/>
      <c r="HX931" s="126"/>
      <c r="HY931" s="126"/>
      <c r="HZ931" s="126"/>
      <c r="IA931" s="126"/>
      <c r="IB931" s="126"/>
      <c r="IC931" s="126"/>
      <c r="ID931" s="126"/>
      <c r="IE931" s="126"/>
      <c r="IF931" s="126"/>
      <c r="IG931" s="126"/>
      <c r="IH931" s="126"/>
      <c r="II931" s="126"/>
      <c r="IJ931" s="126"/>
      <c r="IK931" s="126"/>
      <c r="IL931" s="126"/>
      <c r="IM931" s="126"/>
      <c r="IN931" s="126"/>
      <c r="IO931" s="126"/>
      <c r="IP931" s="126"/>
      <c r="IQ931" s="126"/>
      <c r="IR931" s="126"/>
      <c r="IS931" s="126"/>
      <c r="IT931" s="126"/>
      <c r="IU931" s="126"/>
      <c r="IV931" s="126"/>
    </row>
    <row r="932" spans="1:256" ht="12.75" customHeight="1">
      <c r="A932" s="267">
        <v>6111</v>
      </c>
      <c r="B932" s="267" t="s">
        <v>1046</v>
      </c>
      <c r="C932" s="496" t="s">
        <v>1344</v>
      </c>
      <c r="D932" s="496"/>
      <c r="E932" s="267" t="s">
        <v>1181</v>
      </c>
      <c r="F932" s="307">
        <v>3</v>
      </c>
      <c r="G932" s="274"/>
      <c r="H932" s="274"/>
      <c r="I932" s="274"/>
      <c r="J932" s="285">
        <v>8.08</v>
      </c>
      <c r="K932" s="275">
        <f>F932*J932</f>
        <v>24.240000000000002</v>
      </c>
      <c r="FT932" s="126"/>
      <c r="FU932" s="126"/>
      <c r="FV932" s="126"/>
      <c r="FW932" s="126"/>
      <c r="FX932" s="126"/>
      <c r="FY932" s="126"/>
      <c r="FZ932" s="126"/>
      <c r="GA932" s="126"/>
      <c r="GB932" s="126"/>
      <c r="GC932" s="126"/>
      <c r="GD932" s="126"/>
      <c r="GE932" s="126"/>
      <c r="GF932" s="126"/>
      <c r="GG932" s="126"/>
      <c r="GH932" s="126"/>
      <c r="GI932" s="126"/>
      <c r="GJ932" s="126"/>
      <c r="GK932" s="126"/>
      <c r="GL932" s="126"/>
      <c r="GM932" s="126"/>
      <c r="GN932" s="126"/>
      <c r="GO932" s="126"/>
      <c r="GP932" s="126"/>
      <c r="GQ932" s="126"/>
      <c r="GR932" s="126"/>
      <c r="GS932" s="126"/>
      <c r="GT932" s="126"/>
      <c r="GU932" s="126"/>
      <c r="GV932" s="126"/>
      <c r="GW932" s="126"/>
      <c r="GX932" s="126"/>
      <c r="GY932" s="126"/>
      <c r="GZ932" s="126"/>
      <c r="HA932" s="126"/>
      <c r="HB932" s="126"/>
      <c r="HC932" s="126"/>
      <c r="HD932" s="126"/>
      <c r="HE932" s="126"/>
      <c r="HF932" s="126"/>
      <c r="HG932" s="126"/>
      <c r="HH932" s="126"/>
      <c r="HI932" s="126"/>
      <c r="HJ932" s="126"/>
      <c r="HK932" s="126"/>
      <c r="HL932" s="126"/>
      <c r="HM932" s="126"/>
      <c r="HN932" s="126"/>
      <c r="HO932" s="126"/>
      <c r="HP932" s="126"/>
      <c r="HQ932" s="126"/>
      <c r="HR932" s="126"/>
      <c r="HS932" s="126"/>
      <c r="HT932" s="126"/>
      <c r="HU932" s="126"/>
      <c r="HV932" s="126"/>
      <c r="HW932" s="126"/>
      <c r="HX932" s="126"/>
      <c r="HY932" s="126"/>
      <c r="HZ932" s="126"/>
      <c r="IA932" s="126"/>
      <c r="IB932" s="126"/>
      <c r="IC932" s="126"/>
      <c r="ID932" s="126"/>
      <c r="IE932" s="126"/>
      <c r="IF932" s="126"/>
      <c r="IG932" s="126"/>
      <c r="IH932" s="126"/>
      <c r="II932" s="126"/>
      <c r="IJ932" s="126"/>
      <c r="IK932" s="126"/>
      <c r="IL932" s="126"/>
      <c r="IM932" s="126"/>
      <c r="IN932" s="126"/>
      <c r="IO932" s="126"/>
      <c r="IP932" s="126"/>
      <c r="IQ932" s="126"/>
      <c r="IR932" s="126"/>
      <c r="IS932" s="126"/>
      <c r="IT932" s="126"/>
      <c r="IU932" s="126"/>
      <c r="IV932" s="126"/>
    </row>
    <row r="933" spans="1:256" ht="12.75" customHeight="1">
      <c r="A933" s="267"/>
      <c r="B933" s="267"/>
      <c r="C933" s="496"/>
      <c r="D933" s="496"/>
      <c r="E933" s="267"/>
      <c r="F933" s="279"/>
      <c r="G933" s="267"/>
      <c r="H933" s="274"/>
      <c r="I933" s="274"/>
      <c r="J933" s="275"/>
      <c r="K933" s="275">
        <f>F933*J933</f>
        <v>0</v>
      </c>
      <c r="FT933" s="126"/>
      <c r="FU933" s="126"/>
      <c r="FV933" s="126"/>
      <c r="FW933" s="126"/>
      <c r="FX933" s="126"/>
      <c r="FY933" s="126"/>
      <c r="FZ933" s="126"/>
      <c r="GA933" s="126"/>
      <c r="GB933" s="126"/>
      <c r="GC933" s="126"/>
      <c r="GD933" s="126"/>
      <c r="GE933" s="126"/>
      <c r="GF933" s="126"/>
      <c r="GG933" s="126"/>
      <c r="GH933" s="126"/>
      <c r="GI933" s="126"/>
      <c r="GJ933" s="126"/>
      <c r="GK933" s="126"/>
      <c r="GL933" s="126"/>
      <c r="GM933" s="126"/>
      <c r="GN933" s="126"/>
      <c r="GO933" s="126"/>
      <c r="GP933" s="126"/>
      <c r="GQ933" s="126"/>
      <c r="GR933" s="126"/>
      <c r="GS933" s="126"/>
      <c r="GT933" s="126"/>
      <c r="GU933" s="126"/>
      <c r="GV933" s="126"/>
      <c r="GW933" s="126"/>
      <c r="GX933" s="126"/>
      <c r="GY933" s="126"/>
      <c r="GZ933" s="126"/>
      <c r="HA933" s="126"/>
      <c r="HB933" s="126"/>
      <c r="HC933" s="126"/>
      <c r="HD933" s="126"/>
      <c r="HE933" s="126"/>
      <c r="HF933" s="126"/>
      <c r="HG933" s="126"/>
      <c r="HH933" s="126"/>
      <c r="HI933" s="126"/>
      <c r="HJ933" s="126"/>
      <c r="HK933" s="126"/>
      <c r="HL933" s="126"/>
      <c r="HM933" s="126"/>
      <c r="HN933" s="126"/>
      <c r="HO933" s="126"/>
      <c r="HP933" s="126"/>
      <c r="HQ933" s="126"/>
      <c r="HR933" s="126"/>
      <c r="HS933" s="126"/>
      <c r="HT933" s="126"/>
      <c r="HU933" s="126"/>
      <c r="HV933" s="126"/>
      <c r="HW933" s="126"/>
      <c r="HX933" s="126"/>
      <c r="HY933" s="126"/>
      <c r="HZ933" s="126"/>
      <c r="IA933" s="126"/>
      <c r="IB933" s="126"/>
      <c r="IC933" s="126"/>
      <c r="ID933" s="126"/>
      <c r="IE933" s="126"/>
      <c r="IF933" s="126"/>
      <c r="IG933" s="126"/>
      <c r="IH933" s="126"/>
      <c r="II933" s="126"/>
      <c r="IJ933" s="126"/>
      <c r="IK933" s="126"/>
      <c r="IL933" s="126"/>
      <c r="IM933" s="126"/>
      <c r="IN933" s="126"/>
      <c r="IO933" s="126"/>
      <c r="IP933" s="126"/>
      <c r="IQ933" s="126"/>
      <c r="IR933" s="126"/>
      <c r="IS933" s="126"/>
      <c r="IT933" s="126"/>
      <c r="IU933" s="126"/>
      <c r="IV933" s="126"/>
    </row>
    <row r="934" spans="1:256" ht="12.75">
      <c r="A934" s="268"/>
      <c r="B934" s="268"/>
      <c r="C934" s="495" t="s">
        <v>1043</v>
      </c>
      <c r="D934" s="495"/>
      <c r="E934" s="495"/>
      <c r="F934" s="495"/>
      <c r="G934" s="495"/>
      <c r="H934" s="495"/>
      <c r="I934" s="495"/>
      <c r="J934" s="495"/>
      <c r="K934" s="277">
        <f>SUM(K931:K933)</f>
        <v>40.382000000000005</v>
      </c>
    </row>
    <row r="935" spans="1:256" ht="12.75">
      <c r="A935" s="268"/>
      <c r="B935" s="268"/>
      <c r="C935" s="495" t="s">
        <v>1053</v>
      </c>
      <c r="D935" s="495"/>
      <c r="E935" s="296">
        <v>1</v>
      </c>
      <c r="F935" s="495" t="s">
        <v>1054</v>
      </c>
      <c r="G935" s="495"/>
      <c r="H935" s="495"/>
      <c r="I935" s="495"/>
      <c r="J935" s="495"/>
      <c r="K935" s="277">
        <f>K934+K928+K923+K919</f>
        <v>126.4316</v>
      </c>
    </row>
    <row r="936" spans="1:256" ht="12.75">
      <c r="A936" s="268"/>
      <c r="B936" s="268"/>
      <c r="C936" s="499" t="s">
        <v>1055</v>
      </c>
      <c r="D936" s="499"/>
      <c r="E936" s="499"/>
      <c r="F936" s="499"/>
      <c r="G936" s="499"/>
      <c r="H936" s="499"/>
      <c r="I936" s="499"/>
      <c r="J936" s="499"/>
      <c r="K936" s="277">
        <f>K935/E935</f>
        <v>126.4316</v>
      </c>
    </row>
    <row r="937" spans="1:256" ht="12.75">
      <c r="A937" s="268"/>
      <c r="B937" s="268"/>
      <c r="C937" s="499" t="s">
        <v>1329</v>
      </c>
      <c r="D937" s="499"/>
      <c r="E937" s="499"/>
      <c r="F937" s="499"/>
      <c r="G937" s="499"/>
      <c r="H937" s="499"/>
      <c r="I937" s="499"/>
      <c r="J937" s="499"/>
      <c r="K937" s="277">
        <v>1</v>
      </c>
    </row>
    <row r="938" spans="1:256" ht="12.75">
      <c r="A938" s="264"/>
      <c r="B938" s="264"/>
      <c r="C938" s="500" t="s">
        <v>1056</v>
      </c>
      <c r="D938" s="500"/>
      <c r="E938" s="500"/>
      <c r="F938" s="500"/>
      <c r="G938" s="500"/>
      <c r="H938" s="500"/>
      <c r="I938" s="500"/>
      <c r="J938" s="500"/>
      <c r="K938" s="283">
        <f>K936*K937</f>
        <v>126.4316</v>
      </c>
    </row>
    <row r="939" spans="1:256" ht="12.75">
      <c r="A939" s="498"/>
      <c r="B939" s="498"/>
      <c r="C939" s="498"/>
      <c r="D939" s="498"/>
      <c r="E939" s="498"/>
      <c r="F939" s="498"/>
      <c r="G939" s="498"/>
      <c r="H939" s="498"/>
      <c r="I939" s="498"/>
      <c r="J939" s="498"/>
      <c r="K939" s="498"/>
    </row>
    <row r="940" spans="1:256" ht="12.75" customHeight="1">
      <c r="A940" s="264" t="s">
        <v>78</v>
      </c>
      <c r="B940" s="264" t="s">
        <v>1031</v>
      </c>
      <c r="C940" s="265" t="s">
        <v>0</v>
      </c>
      <c r="D940" s="265"/>
      <c r="E940" s="491" t="s">
        <v>1032</v>
      </c>
      <c r="F940" s="491"/>
      <c r="G940" s="491"/>
      <c r="H940" s="491"/>
      <c r="I940" s="491"/>
      <c r="J940" s="491"/>
      <c r="K940" s="266" t="s">
        <v>310</v>
      </c>
    </row>
    <row r="941" spans="1:256" ht="12.75">
      <c r="A941" s="267"/>
      <c r="B941" s="267"/>
      <c r="C941" s="492" t="s">
        <v>1033</v>
      </c>
      <c r="D941" s="492"/>
      <c r="E941" s="492"/>
      <c r="F941" s="492"/>
      <c r="G941" s="492"/>
      <c r="H941" s="492"/>
      <c r="I941" s="492"/>
      <c r="J941" s="269" t="s">
        <v>1034</v>
      </c>
      <c r="K941" s="270">
        <v>42248</v>
      </c>
    </row>
    <row r="942" spans="1:256" ht="27" customHeight="1">
      <c r="A942" s="267"/>
      <c r="B942" s="267"/>
      <c r="C942" s="496" t="s">
        <v>1375</v>
      </c>
      <c r="D942" s="496"/>
      <c r="E942" s="496"/>
      <c r="F942" s="271"/>
      <c r="G942" s="271"/>
      <c r="H942" s="271"/>
      <c r="I942" s="271"/>
      <c r="J942" s="269" t="s">
        <v>1036</v>
      </c>
      <c r="K942" s="272" t="s">
        <v>103</v>
      </c>
    </row>
    <row r="943" spans="1:256" ht="12.75">
      <c r="A943" s="267"/>
      <c r="B943" s="267"/>
      <c r="C943" s="494" t="s">
        <v>1037</v>
      </c>
      <c r="D943" s="494"/>
      <c r="E943" s="494"/>
      <c r="F943" s="494"/>
      <c r="G943" s="494"/>
      <c r="H943" s="494"/>
      <c r="I943" s="494"/>
      <c r="J943" s="494"/>
      <c r="K943" s="494"/>
    </row>
    <row r="944" spans="1:256" ht="12.75">
      <c r="A944" s="267"/>
      <c r="B944" s="267"/>
      <c r="C944" s="492" t="s">
        <v>9</v>
      </c>
      <c r="D944" s="492"/>
      <c r="E944" s="268" t="s">
        <v>681</v>
      </c>
      <c r="F944" s="273" t="s">
        <v>80</v>
      </c>
      <c r="G944" s="273" t="s">
        <v>1038</v>
      </c>
      <c r="H944" s="273" t="s">
        <v>1039</v>
      </c>
      <c r="I944" s="273" t="s">
        <v>1040</v>
      </c>
      <c r="J944" s="267" t="s">
        <v>1041</v>
      </c>
      <c r="K944" s="268" t="s">
        <v>1042</v>
      </c>
    </row>
    <row r="945" spans="1:256" ht="12.75">
      <c r="A945" s="267"/>
      <c r="B945" s="267"/>
      <c r="C945" s="493"/>
      <c r="D945" s="493"/>
      <c r="E945" s="267"/>
      <c r="F945" s="267"/>
      <c r="G945" s="267"/>
      <c r="H945" s="274"/>
      <c r="I945" s="274"/>
      <c r="J945" s="275"/>
      <c r="K945" s="275">
        <f>F945*G945*I945+F945*H945*J945</f>
        <v>0</v>
      </c>
    </row>
    <row r="946" spans="1:256" ht="12.75">
      <c r="A946" s="267"/>
      <c r="B946" s="267"/>
      <c r="C946" s="495" t="s">
        <v>1043</v>
      </c>
      <c r="D946" s="495"/>
      <c r="E946" s="495"/>
      <c r="F946" s="495"/>
      <c r="G946" s="495"/>
      <c r="H946" s="495"/>
      <c r="I946" s="495"/>
      <c r="J946" s="495"/>
      <c r="K946" s="277">
        <f>SUM(K945)</f>
        <v>0</v>
      </c>
    </row>
    <row r="947" spans="1:256" ht="12.75">
      <c r="A947" s="267"/>
      <c r="B947" s="267"/>
      <c r="C947" s="494" t="s">
        <v>1044</v>
      </c>
      <c r="D947" s="494"/>
      <c r="E947" s="494"/>
      <c r="F947" s="494"/>
      <c r="G947" s="494"/>
      <c r="H947" s="494"/>
      <c r="I947" s="494"/>
      <c r="J947" s="494"/>
      <c r="K947" s="494"/>
    </row>
    <row r="948" spans="1:256" ht="12.75">
      <c r="A948" s="267"/>
      <c r="B948" s="267"/>
      <c r="C948" s="492" t="s">
        <v>9</v>
      </c>
      <c r="D948" s="492"/>
      <c r="E948" s="268" t="s">
        <v>681</v>
      </c>
      <c r="F948" s="278" t="s">
        <v>80</v>
      </c>
      <c r="G948" s="278"/>
      <c r="H948" s="278"/>
      <c r="I948" s="278"/>
      <c r="J948" s="267" t="s">
        <v>1045</v>
      </c>
      <c r="K948" s="268" t="s">
        <v>1042</v>
      </c>
    </row>
    <row r="949" spans="1:256" ht="12.75" customHeight="1">
      <c r="A949" s="267"/>
      <c r="B949" s="267"/>
      <c r="C949" s="496"/>
      <c r="D949" s="496"/>
      <c r="E949" s="267"/>
      <c r="F949" s="279"/>
      <c r="G949" s="274"/>
      <c r="H949" s="274"/>
      <c r="I949" s="274"/>
      <c r="J949" s="280"/>
      <c r="K949" s="275">
        <f>F949*J949</f>
        <v>0</v>
      </c>
    </row>
    <row r="950" spans="1:256" ht="12.75">
      <c r="A950" s="267"/>
      <c r="B950" s="267"/>
      <c r="C950" s="497" t="s">
        <v>1043</v>
      </c>
      <c r="D950" s="497"/>
      <c r="E950" s="497"/>
      <c r="F950" s="497"/>
      <c r="G950" s="497"/>
      <c r="H950" s="497"/>
      <c r="I950" s="497"/>
      <c r="J950" s="497"/>
      <c r="K950" s="275">
        <f>SUM(K949:K949)</f>
        <v>0</v>
      </c>
    </row>
    <row r="951" spans="1:256" ht="12.75">
      <c r="A951" s="268"/>
      <c r="B951" s="268"/>
      <c r="C951" s="519" t="s">
        <v>1048</v>
      </c>
      <c r="D951" s="519"/>
      <c r="E951" s="519"/>
      <c r="F951" s="519"/>
      <c r="G951" s="519"/>
      <c r="H951" s="519"/>
      <c r="I951" s="519"/>
      <c r="J951" s="519"/>
      <c r="K951" s="519"/>
    </row>
    <row r="952" spans="1:256" ht="12.75">
      <c r="A952" s="268"/>
      <c r="B952" s="268"/>
      <c r="C952" s="492" t="s">
        <v>9</v>
      </c>
      <c r="D952" s="492"/>
      <c r="E952" s="276" t="s">
        <v>681</v>
      </c>
      <c r="F952" s="276" t="s">
        <v>80</v>
      </c>
      <c r="G952" s="276"/>
      <c r="H952" s="276"/>
      <c r="I952" s="276"/>
      <c r="J952" s="268" t="s">
        <v>1045</v>
      </c>
      <c r="K952" s="291" t="s">
        <v>1042</v>
      </c>
    </row>
    <row r="953" spans="1:256" ht="25.5" customHeight="1">
      <c r="A953" s="267" t="s">
        <v>602</v>
      </c>
      <c r="B953" s="267"/>
      <c r="C953" s="496" t="s">
        <v>1375</v>
      </c>
      <c r="D953" s="496"/>
      <c r="E953" s="267" t="s">
        <v>261</v>
      </c>
      <c r="F953" s="279">
        <v>1</v>
      </c>
      <c r="G953" s="274"/>
      <c r="H953" s="274"/>
      <c r="I953" s="274"/>
      <c r="J953" s="280">
        <v>785.66</v>
      </c>
      <c r="K953" s="275">
        <f>F953*J953</f>
        <v>785.66</v>
      </c>
      <c r="FT953" s="126"/>
      <c r="FU953" s="126"/>
      <c r="FV953" s="126"/>
      <c r="FW953" s="126"/>
      <c r="FX953" s="126"/>
      <c r="FY953" s="126"/>
      <c r="FZ953" s="126"/>
      <c r="GA953" s="126"/>
      <c r="GB953" s="126"/>
      <c r="GC953" s="126"/>
      <c r="GD953" s="126"/>
      <c r="GE953" s="126"/>
      <c r="GF953" s="126"/>
      <c r="GG953" s="126"/>
      <c r="GH953" s="126"/>
      <c r="GI953" s="126"/>
      <c r="GJ953" s="126"/>
      <c r="GK953" s="126"/>
      <c r="GL953" s="126"/>
      <c r="GM953" s="126"/>
      <c r="GN953" s="126"/>
      <c r="GO953" s="126"/>
      <c r="GP953" s="126"/>
      <c r="GQ953" s="126"/>
      <c r="GR953" s="126"/>
      <c r="GS953" s="126"/>
      <c r="GT953" s="126"/>
      <c r="GU953" s="126"/>
      <c r="GV953" s="126"/>
      <c r="GW953" s="126"/>
      <c r="GX953" s="126"/>
      <c r="GY953" s="126"/>
      <c r="GZ953" s="126"/>
      <c r="HA953" s="126"/>
      <c r="HB953" s="126"/>
      <c r="HC953" s="126"/>
      <c r="HD953" s="126"/>
      <c r="HE953" s="126"/>
      <c r="HF953" s="126"/>
      <c r="HG953" s="126"/>
      <c r="HH953" s="126"/>
      <c r="HI953" s="126"/>
      <c r="HJ953" s="126"/>
      <c r="HK953" s="126"/>
      <c r="HL953" s="126"/>
      <c r="HM953" s="126"/>
      <c r="HN953" s="126"/>
      <c r="HO953" s="126"/>
      <c r="HP953" s="126"/>
      <c r="HQ953" s="126"/>
      <c r="HR953" s="126"/>
      <c r="HS953" s="126"/>
      <c r="HT953" s="126"/>
      <c r="HU953" s="126"/>
      <c r="HV953" s="126"/>
      <c r="HW953" s="126"/>
      <c r="HX953" s="126"/>
      <c r="HY953" s="126"/>
      <c r="HZ953" s="126"/>
      <c r="IA953" s="126"/>
      <c r="IB953" s="126"/>
      <c r="IC953" s="126"/>
      <c r="ID953" s="126"/>
      <c r="IE953" s="126"/>
      <c r="IF953" s="126"/>
      <c r="IG953" s="126"/>
      <c r="IH953" s="126"/>
      <c r="II953" s="126"/>
      <c r="IJ953" s="126"/>
      <c r="IK953" s="126"/>
      <c r="IL953" s="126"/>
      <c r="IM953" s="126"/>
      <c r="IN953" s="126"/>
      <c r="IO953" s="126"/>
      <c r="IP953" s="126"/>
      <c r="IQ953" s="126"/>
      <c r="IR953" s="126"/>
      <c r="IS953" s="126"/>
      <c r="IT953" s="126"/>
      <c r="IU953" s="126"/>
      <c r="IV953" s="126"/>
    </row>
    <row r="954" spans="1:256" ht="12.75" customHeight="1">
      <c r="A954" s="267">
        <v>88627</v>
      </c>
      <c r="B954" s="267" t="s">
        <v>1046</v>
      </c>
      <c r="C954" s="496" t="s">
        <v>1343</v>
      </c>
      <c r="D954" s="496"/>
      <c r="E954" s="267" t="s">
        <v>119</v>
      </c>
      <c r="F954" s="279">
        <v>0.01</v>
      </c>
      <c r="G954" s="274"/>
      <c r="H954" s="274"/>
      <c r="I954" s="274"/>
      <c r="J954" s="280">
        <v>420.96</v>
      </c>
      <c r="K954" s="275">
        <f>J954*F954</f>
        <v>4.2096</v>
      </c>
      <c r="FT954" s="126"/>
      <c r="FU954" s="126"/>
      <c r="FV954" s="126"/>
      <c r="FW954" s="126"/>
      <c r="FX954" s="126"/>
      <c r="FY954" s="126"/>
      <c r="FZ954" s="126"/>
      <c r="GA954" s="126"/>
      <c r="GB954" s="126"/>
      <c r="GC954" s="126"/>
      <c r="GD954" s="126"/>
      <c r="GE954" s="126"/>
      <c r="GF954" s="126"/>
      <c r="GG954" s="126"/>
      <c r="GH954" s="126"/>
      <c r="GI954" s="126"/>
      <c r="GJ954" s="126"/>
      <c r="GK954" s="126"/>
      <c r="GL954" s="126"/>
      <c r="GM954" s="126"/>
      <c r="GN954" s="126"/>
      <c r="GO954" s="126"/>
      <c r="GP954" s="126"/>
      <c r="GQ954" s="126"/>
      <c r="GR954" s="126"/>
      <c r="GS954" s="126"/>
      <c r="GT954" s="126"/>
      <c r="GU954" s="126"/>
      <c r="GV954" s="126"/>
      <c r="GW954" s="126"/>
      <c r="GX954" s="126"/>
      <c r="GY954" s="126"/>
      <c r="GZ954" s="126"/>
      <c r="HA954" s="126"/>
      <c r="HB954" s="126"/>
      <c r="HC954" s="126"/>
      <c r="HD954" s="126"/>
      <c r="HE954" s="126"/>
      <c r="HF954" s="126"/>
      <c r="HG954" s="126"/>
      <c r="HH954" s="126"/>
      <c r="HI954" s="126"/>
      <c r="HJ954" s="126"/>
      <c r="HK954" s="126"/>
      <c r="HL954" s="126"/>
      <c r="HM954" s="126"/>
      <c r="HN954" s="126"/>
      <c r="HO954" s="126"/>
      <c r="HP954" s="126"/>
      <c r="HQ954" s="126"/>
      <c r="HR954" s="126"/>
      <c r="HS954" s="126"/>
      <c r="HT954" s="126"/>
      <c r="HU954" s="126"/>
      <c r="HV954" s="126"/>
      <c r="HW954" s="126"/>
      <c r="HX954" s="126"/>
      <c r="HY954" s="126"/>
      <c r="HZ954" s="126"/>
      <c r="IA954" s="126"/>
      <c r="IB954" s="126"/>
      <c r="IC954" s="126"/>
      <c r="ID954" s="126"/>
      <c r="IE954" s="126"/>
      <c r="IF954" s="126"/>
      <c r="IG954" s="126"/>
      <c r="IH954" s="126"/>
      <c r="II954" s="126"/>
      <c r="IJ954" s="126"/>
      <c r="IK954" s="126"/>
      <c r="IL954" s="126"/>
      <c r="IM954" s="126"/>
      <c r="IN954" s="126"/>
      <c r="IO954" s="126"/>
      <c r="IP954" s="126"/>
      <c r="IQ954" s="126"/>
      <c r="IR954" s="126"/>
      <c r="IS954" s="126"/>
      <c r="IT954" s="126"/>
      <c r="IU954" s="126"/>
      <c r="IV954" s="126"/>
    </row>
    <row r="955" spans="1:256" ht="12.75">
      <c r="A955" s="267"/>
      <c r="B955" s="267"/>
      <c r="C955" s="497" t="s">
        <v>1043</v>
      </c>
      <c r="D955" s="497"/>
      <c r="E955" s="497"/>
      <c r="F955" s="497"/>
      <c r="G955" s="497"/>
      <c r="H955" s="497"/>
      <c r="I955" s="497"/>
      <c r="J955" s="497"/>
      <c r="K955" s="275">
        <f>SUM(K953:K954)</f>
        <v>789.86959999999999</v>
      </c>
      <c r="FT955" s="126"/>
      <c r="FU955" s="126"/>
      <c r="FV955" s="126"/>
      <c r="FW955" s="126"/>
      <c r="FX955" s="126"/>
      <c r="FY955" s="126"/>
      <c r="FZ955" s="126"/>
      <c r="GA955" s="126"/>
      <c r="GB955" s="126"/>
      <c r="GC955" s="126"/>
      <c r="GD955" s="126"/>
      <c r="GE955" s="126"/>
      <c r="GF955" s="126"/>
      <c r="GG955" s="126"/>
      <c r="GH955" s="126"/>
      <c r="GI955" s="126"/>
      <c r="GJ955" s="126"/>
      <c r="GK955" s="126"/>
      <c r="GL955" s="126"/>
      <c r="GM955" s="126"/>
      <c r="GN955" s="126"/>
      <c r="GO955" s="126"/>
      <c r="GP955" s="126"/>
      <c r="GQ955" s="126"/>
      <c r="GR955" s="126"/>
      <c r="GS955" s="126"/>
      <c r="GT955" s="126"/>
      <c r="GU955" s="126"/>
      <c r="GV955" s="126"/>
      <c r="GW955" s="126"/>
      <c r="GX955" s="126"/>
      <c r="GY955" s="126"/>
      <c r="GZ955" s="126"/>
      <c r="HA955" s="126"/>
      <c r="HB955" s="126"/>
      <c r="HC955" s="126"/>
      <c r="HD955" s="126"/>
      <c r="HE955" s="126"/>
      <c r="HF955" s="126"/>
      <c r="HG955" s="126"/>
      <c r="HH955" s="126"/>
      <c r="HI955" s="126"/>
      <c r="HJ955" s="126"/>
      <c r="HK955" s="126"/>
      <c r="HL955" s="126"/>
      <c r="HM955" s="126"/>
      <c r="HN955" s="126"/>
      <c r="HO955" s="126"/>
      <c r="HP955" s="126"/>
      <c r="HQ955" s="126"/>
      <c r="HR955" s="126"/>
      <c r="HS955" s="126"/>
      <c r="HT955" s="126"/>
      <c r="HU955" s="126"/>
      <c r="HV955" s="126"/>
      <c r="HW955" s="126"/>
      <c r="HX955" s="126"/>
      <c r="HY955" s="126"/>
      <c r="HZ955" s="126"/>
      <c r="IA955" s="126"/>
      <c r="IB955" s="126"/>
      <c r="IC955" s="126"/>
      <c r="ID955" s="126"/>
      <c r="IE955" s="126"/>
      <c r="IF955" s="126"/>
      <c r="IG955" s="126"/>
      <c r="IH955" s="126"/>
      <c r="II955" s="126"/>
      <c r="IJ955" s="126"/>
      <c r="IK955" s="126"/>
      <c r="IL955" s="126"/>
      <c r="IM955" s="126"/>
      <c r="IN955" s="126"/>
      <c r="IO955" s="126"/>
      <c r="IP955" s="126"/>
      <c r="IQ955" s="126"/>
      <c r="IR955" s="126"/>
      <c r="IS955" s="126"/>
      <c r="IT955" s="126"/>
      <c r="IU955" s="126"/>
      <c r="IV955" s="126"/>
    </row>
    <row r="956" spans="1:256" ht="12.75">
      <c r="A956" s="267"/>
      <c r="B956" s="267"/>
      <c r="C956" s="494" t="s">
        <v>473</v>
      </c>
      <c r="D956" s="494"/>
      <c r="E956" s="494"/>
      <c r="F956" s="494"/>
      <c r="G956" s="494"/>
      <c r="H956" s="494"/>
      <c r="I956" s="494"/>
      <c r="J956" s="494"/>
      <c r="K956" s="494"/>
      <c r="FT956" s="126"/>
      <c r="FU956" s="126"/>
      <c r="FV956" s="126"/>
      <c r="FW956" s="126"/>
      <c r="FX956" s="126"/>
      <c r="FY956" s="126"/>
      <c r="FZ956" s="126"/>
      <c r="GA956" s="126"/>
      <c r="GB956" s="126"/>
      <c r="GC956" s="126"/>
      <c r="GD956" s="126"/>
      <c r="GE956" s="126"/>
      <c r="GF956" s="126"/>
      <c r="GG956" s="126"/>
      <c r="GH956" s="126"/>
      <c r="GI956" s="126"/>
      <c r="GJ956" s="126"/>
      <c r="GK956" s="126"/>
      <c r="GL956" s="126"/>
      <c r="GM956" s="126"/>
      <c r="GN956" s="126"/>
      <c r="GO956" s="126"/>
      <c r="GP956" s="126"/>
      <c r="GQ956" s="126"/>
      <c r="GR956" s="126"/>
      <c r="GS956" s="126"/>
      <c r="GT956" s="126"/>
      <c r="GU956" s="126"/>
      <c r="GV956" s="126"/>
      <c r="GW956" s="126"/>
      <c r="GX956" s="126"/>
      <c r="GY956" s="126"/>
      <c r="GZ956" s="126"/>
      <c r="HA956" s="126"/>
      <c r="HB956" s="126"/>
      <c r="HC956" s="126"/>
      <c r="HD956" s="126"/>
      <c r="HE956" s="126"/>
      <c r="HF956" s="126"/>
      <c r="HG956" s="126"/>
      <c r="HH956" s="126"/>
      <c r="HI956" s="126"/>
      <c r="HJ956" s="126"/>
      <c r="HK956" s="126"/>
      <c r="HL956" s="126"/>
      <c r="HM956" s="126"/>
      <c r="HN956" s="126"/>
      <c r="HO956" s="126"/>
      <c r="HP956" s="126"/>
      <c r="HQ956" s="126"/>
      <c r="HR956" s="126"/>
      <c r="HS956" s="126"/>
      <c r="HT956" s="126"/>
      <c r="HU956" s="126"/>
      <c r="HV956" s="126"/>
      <c r="HW956" s="126"/>
      <c r="HX956" s="126"/>
      <c r="HY956" s="126"/>
      <c r="HZ956" s="126"/>
      <c r="IA956" s="126"/>
      <c r="IB956" s="126"/>
      <c r="IC956" s="126"/>
      <c r="ID956" s="126"/>
      <c r="IE956" s="126"/>
      <c r="IF956" s="126"/>
      <c r="IG956" s="126"/>
      <c r="IH956" s="126"/>
      <c r="II956" s="126"/>
      <c r="IJ956" s="126"/>
      <c r="IK956" s="126"/>
      <c r="IL956" s="126"/>
      <c r="IM956" s="126"/>
      <c r="IN956" s="126"/>
      <c r="IO956" s="126"/>
      <c r="IP956" s="126"/>
      <c r="IQ956" s="126"/>
      <c r="IR956" s="126"/>
      <c r="IS956" s="126"/>
      <c r="IT956" s="126"/>
      <c r="IU956" s="126"/>
      <c r="IV956" s="126"/>
    </row>
    <row r="957" spans="1:256" ht="12.75">
      <c r="A957" s="267"/>
      <c r="B957" s="267"/>
      <c r="C957" s="498" t="s">
        <v>9</v>
      </c>
      <c r="D957" s="498"/>
      <c r="E957" s="267" t="s">
        <v>681</v>
      </c>
      <c r="F957" s="274" t="s">
        <v>80</v>
      </c>
      <c r="G957" s="274"/>
      <c r="H957" s="274"/>
      <c r="I957" s="274"/>
      <c r="J957" s="267" t="s">
        <v>1045</v>
      </c>
      <c r="K957" s="267" t="s">
        <v>1042</v>
      </c>
      <c r="FT957" s="126"/>
      <c r="FU957" s="126"/>
      <c r="FV957" s="126"/>
      <c r="FW957" s="126"/>
      <c r="FX957" s="126"/>
      <c r="FY957" s="126"/>
      <c r="FZ957" s="126"/>
      <c r="GA957" s="126"/>
      <c r="GB957" s="126"/>
      <c r="GC957" s="126"/>
      <c r="GD957" s="126"/>
      <c r="GE957" s="126"/>
      <c r="GF957" s="126"/>
      <c r="GG957" s="126"/>
      <c r="GH957" s="126"/>
      <c r="GI957" s="126"/>
      <c r="GJ957" s="126"/>
      <c r="GK957" s="126"/>
      <c r="GL957" s="126"/>
      <c r="GM957" s="126"/>
      <c r="GN957" s="126"/>
      <c r="GO957" s="126"/>
      <c r="GP957" s="126"/>
      <c r="GQ957" s="126"/>
      <c r="GR957" s="126"/>
      <c r="GS957" s="126"/>
      <c r="GT957" s="126"/>
      <c r="GU957" s="126"/>
      <c r="GV957" s="126"/>
      <c r="GW957" s="126"/>
      <c r="GX957" s="126"/>
      <c r="GY957" s="126"/>
      <c r="GZ957" s="126"/>
      <c r="HA957" s="126"/>
      <c r="HB957" s="126"/>
      <c r="HC957" s="126"/>
      <c r="HD957" s="126"/>
      <c r="HE957" s="126"/>
      <c r="HF957" s="126"/>
      <c r="HG957" s="126"/>
      <c r="HH957" s="126"/>
      <c r="HI957" s="126"/>
      <c r="HJ957" s="126"/>
      <c r="HK957" s="126"/>
      <c r="HL957" s="126"/>
      <c r="HM957" s="126"/>
      <c r="HN957" s="126"/>
      <c r="HO957" s="126"/>
      <c r="HP957" s="126"/>
      <c r="HQ957" s="126"/>
      <c r="HR957" s="126"/>
      <c r="HS957" s="126"/>
      <c r="HT957" s="126"/>
      <c r="HU957" s="126"/>
      <c r="HV957" s="126"/>
      <c r="HW957" s="126"/>
      <c r="HX957" s="126"/>
      <c r="HY957" s="126"/>
      <c r="HZ957" s="126"/>
      <c r="IA957" s="126"/>
      <c r="IB957" s="126"/>
      <c r="IC957" s="126"/>
      <c r="ID957" s="126"/>
      <c r="IE957" s="126"/>
      <c r="IF957" s="126"/>
      <c r="IG957" s="126"/>
      <c r="IH957" s="126"/>
      <c r="II957" s="126"/>
      <c r="IJ957" s="126"/>
      <c r="IK957" s="126"/>
      <c r="IL957" s="126"/>
      <c r="IM957" s="126"/>
      <c r="IN957" s="126"/>
      <c r="IO957" s="126"/>
      <c r="IP957" s="126"/>
      <c r="IQ957" s="126"/>
      <c r="IR957" s="126"/>
      <c r="IS957" s="126"/>
      <c r="IT957" s="126"/>
      <c r="IU957" s="126"/>
      <c r="IV957" s="126"/>
    </row>
    <row r="958" spans="1:256" ht="12.75" customHeight="1">
      <c r="A958" s="267">
        <v>4750</v>
      </c>
      <c r="B958" s="267" t="s">
        <v>1046</v>
      </c>
      <c r="C958" s="496" t="s">
        <v>1338</v>
      </c>
      <c r="D958" s="496"/>
      <c r="E958" s="267" t="s">
        <v>1181</v>
      </c>
      <c r="F958" s="279">
        <v>1.4</v>
      </c>
      <c r="G958" s="267"/>
      <c r="H958" s="274"/>
      <c r="I958" s="274"/>
      <c r="J958" s="275">
        <v>11.53</v>
      </c>
      <c r="K958" s="275">
        <f>F958*J958</f>
        <v>16.141999999999999</v>
      </c>
      <c r="FT958" s="126"/>
      <c r="FU958" s="126"/>
      <c r="FV958" s="126"/>
      <c r="FW958" s="126"/>
      <c r="FX958" s="126"/>
      <c r="FY958" s="126"/>
      <c r="FZ958" s="126"/>
      <c r="GA958" s="126"/>
      <c r="GB958" s="126"/>
      <c r="GC958" s="126"/>
      <c r="GD958" s="126"/>
      <c r="GE958" s="126"/>
      <c r="GF958" s="126"/>
      <c r="GG958" s="126"/>
      <c r="GH958" s="126"/>
      <c r="GI958" s="126"/>
      <c r="GJ958" s="126"/>
      <c r="GK958" s="126"/>
      <c r="GL958" s="126"/>
      <c r="GM958" s="126"/>
      <c r="GN958" s="126"/>
      <c r="GO958" s="126"/>
      <c r="GP958" s="126"/>
      <c r="GQ958" s="126"/>
      <c r="GR958" s="126"/>
      <c r="GS958" s="126"/>
      <c r="GT958" s="126"/>
      <c r="GU958" s="126"/>
      <c r="GV958" s="126"/>
      <c r="GW958" s="126"/>
      <c r="GX958" s="126"/>
      <c r="GY958" s="126"/>
      <c r="GZ958" s="126"/>
      <c r="HA958" s="126"/>
      <c r="HB958" s="126"/>
      <c r="HC958" s="126"/>
      <c r="HD958" s="126"/>
      <c r="HE958" s="126"/>
      <c r="HF958" s="126"/>
      <c r="HG958" s="126"/>
      <c r="HH958" s="126"/>
      <c r="HI958" s="126"/>
      <c r="HJ958" s="126"/>
      <c r="HK958" s="126"/>
      <c r="HL958" s="126"/>
      <c r="HM958" s="126"/>
      <c r="HN958" s="126"/>
      <c r="HO958" s="126"/>
      <c r="HP958" s="126"/>
      <c r="HQ958" s="126"/>
      <c r="HR958" s="126"/>
      <c r="HS958" s="126"/>
      <c r="HT958" s="126"/>
      <c r="HU958" s="126"/>
      <c r="HV958" s="126"/>
      <c r="HW958" s="126"/>
      <c r="HX958" s="126"/>
      <c r="HY958" s="126"/>
      <c r="HZ958" s="126"/>
      <c r="IA958" s="126"/>
      <c r="IB958" s="126"/>
      <c r="IC958" s="126"/>
      <c r="ID958" s="126"/>
      <c r="IE958" s="126"/>
      <c r="IF958" s="126"/>
      <c r="IG958" s="126"/>
      <c r="IH958" s="126"/>
      <c r="II958" s="126"/>
      <c r="IJ958" s="126"/>
      <c r="IK958" s="126"/>
      <c r="IL958" s="126"/>
      <c r="IM958" s="126"/>
      <c r="IN958" s="126"/>
      <c r="IO958" s="126"/>
      <c r="IP958" s="126"/>
      <c r="IQ958" s="126"/>
      <c r="IR958" s="126"/>
      <c r="IS958" s="126"/>
      <c r="IT958" s="126"/>
      <c r="IU958" s="126"/>
      <c r="IV958" s="126"/>
    </row>
    <row r="959" spans="1:256" ht="12.75" customHeight="1">
      <c r="A959" s="267">
        <v>6111</v>
      </c>
      <c r="B959" s="267" t="s">
        <v>1046</v>
      </c>
      <c r="C959" s="496" t="s">
        <v>1344</v>
      </c>
      <c r="D959" s="496"/>
      <c r="E959" s="267" t="s">
        <v>1181</v>
      </c>
      <c r="F959" s="307">
        <v>3</v>
      </c>
      <c r="G959" s="274"/>
      <c r="H959" s="274"/>
      <c r="I959" s="274"/>
      <c r="J959" s="285">
        <v>8.08</v>
      </c>
      <c r="K959" s="275">
        <f>F959*J959</f>
        <v>24.240000000000002</v>
      </c>
      <c r="FT959" s="126"/>
      <c r="FU959" s="126"/>
      <c r="FV959" s="126"/>
      <c r="FW959" s="126"/>
      <c r="FX959" s="126"/>
      <c r="FY959" s="126"/>
      <c r="FZ959" s="126"/>
      <c r="GA959" s="126"/>
      <c r="GB959" s="126"/>
      <c r="GC959" s="126"/>
      <c r="GD959" s="126"/>
      <c r="GE959" s="126"/>
      <c r="GF959" s="126"/>
      <c r="GG959" s="126"/>
      <c r="GH959" s="126"/>
      <c r="GI959" s="126"/>
      <c r="GJ959" s="126"/>
      <c r="GK959" s="126"/>
      <c r="GL959" s="126"/>
      <c r="GM959" s="126"/>
      <c r="GN959" s="126"/>
      <c r="GO959" s="126"/>
      <c r="GP959" s="126"/>
      <c r="GQ959" s="126"/>
      <c r="GR959" s="126"/>
      <c r="GS959" s="126"/>
      <c r="GT959" s="126"/>
      <c r="GU959" s="126"/>
      <c r="GV959" s="126"/>
      <c r="GW959" s="126"/>
      <c r="GX959" s="126"/>
      <c r="GY959" s="126"/>
      <c r="GZ959" s="126"/>
      <c r="HA959" s="126"/>
      <c r="HB959" s="126"/>
      <c r="HC959" s="126"/>
      <c r="HD959" s="126"/>
      <c r="HE959" s="126"/>
      <c r="HF959" s="126"/>
      <c r="HG959" s="126"/>
      <c r="HH959" s="126"/>
      <c r="HI959" s="126"/>
      <c r="HJ959" s="126"/>
      <c r="HK959" s="126"/>
      <c r="HL959" s="126"/>
      <c r="HM959" s="126"/>
      <c r="HN959" s="126"/>
      <c r="HO959" s="126"/>
      <c r="HP959" s="126"/>
      <c r="HQ959" s="126"/>
      <c r="HR959" s="126"/>
      <c r="HS959" s="126"/>
      <c r="HT959" s="126"/>
      <c r="HU959" s="126"/>
      <c r="HV959" s="126"/>
      <c r="HW959" s="126"/>
      <c r="HX959" s="126"/>
      <c r="HY959" s="126"/>
      <c r="HZ959" s="126"/>
      <c r="IA959" s="126"/>
      <c r="IB959" s="126"/>
      <c r="IC959" s="126"/>
      <c r="ID959" s="126"/>
      <c r="IE959" s="126"/>
      <c r="IF959" s="126"/>
      <c r="IG959" s="126"/>
      <c r="IH959" s="126"/>
      <c r="II959" s="126"/>
      <c r="IJ959" s="126"/>
      <c r="IK959" s="126"/>
      <c r="IL959" s="126"/>
      <c r="IM959" s="126"/>
      <c r="IN959" s="126"/>
      <c r="IO959" s="126"/>
      <c r="IP959" s="126"/>
      <c r="IQ959" s="126"/>
      <c r="IR959" s="126"/>
      <c r="IS959" s="126"/>
      <c r="IT959" s="126"/>
      <c r="IU959" s="126"/>
      <c r="IV959" s="126"/>
    </row>
    <row r="960" spans="1:256" ht="12.75" customHeight="1">
      <c r="A960" s="268"/>
      <c r="B960" s="268"/>
      <c r="C960" s="504"/>
      <c r="D960" s="504"/>
      <c r="E960" s="268"/>
      <c r="F960" s="350"/>
      <c r="G960" s="268"/>
      <c r="H960" s="278"/>
      <c r="I960" s="278"/>
      <c r="J960" s="277"/>
      <c r="K960" s="277">
        <f>F960*J960</f>
        <v>0</v>
      </c>
    </row>
    <row r="961" spans="1:11" ht="12.75">
      <c r="A961" s="268"/>
      <c r="B961" s="268"/>
      <c r="C961" s="495" t="s">
        <v>1043</v>
      </c>
      <c r="D961" s="495"/>
      <c r="E961" s="495"/>
      <c r="F961" s="495"/>
      <c r="G961" s="495"/>
      <c r="H961" s="495"/>
      <c r="I961" s="495"/>
      <c r="J961" s="495"/>
      <c r="K961" s="277">
        <f>SUM(K958:K960)</f>
        <v>40.382000000000005</v>
      </c>
    </row>
    <row r="962" spans="1:11" ht="12.75">
      <c r="A962" s="268"/>
      <c r="B962" s="268"/>
      <c r="C962" s="495" t="s">
        <v>1053</v>
      </c>
      <c r="D962" s="495"/>
      <c r="E962" s="296">
        <v>1</v>
      </c>
      <c r="F962" s="495" t="s">
        <v>1054</v>
      </c>
      <c r="G962" s="495"/>
      <c r="H962" s="495"/>
      <c r="I962" s="495"/>
      <c r="J962" s="495"/>
      <c r="K962" s="277">
        <f>K961+K955+K950+K946</f>
        <v>830.25160000000005</v>
      </c>
    </row>
    <row r="963" spans="1:11" ht="12.75">
      <c r="A963" s="268"/>
      <c r="B963" s="268"/>
      <c r="C963" s="499" t="s">
        <v>1055</v>
      </c>
      <c r="D963" s="499"/>
      <c r="E963" s="499"/>
      <c r="F963" s="499"/>
      <c r="G963" s="499"/>
      <c r="H963" s="499"/>
      <c r="I963" s="499"/>
      <c r="J963" s="499"/>
      <c r="K963" s="277">
        <f>K962/E962</f>
        <v>830.25160000000005</v>
      </c>
    </row>
    <row r="964" spans="1:11" ht="12.75">
      <c r="A964" s="268"/>
      <c r="B964" s="268"/>
      <c r="C964" s="499" t="s">
        <v>1329</v>
      </c>
      <c r="D964" s="499"/>
      <c r="E964" s="499"/>
      <c r="F964" s="499"/>
      <c r="G964" s="499"/>
      <c r="H964" s="499"/>
      <c r="I964" s="499"/>
      <c r="J964" s="499"/>
      <c r="K964" s="277">
        <v>1</v>
      </c>
    </row>
    <row r="965" spans="1:11" ht="12.75">
      <c r="A965" s="264"/>
      <c r="B965" s="264"/>
      <c r="C965" s="500" t="s">
        <v>1056</v>
      </c>
      <c r="D965" s="500"/>
      <c r="E965" s="500"/>
      <c r="F965" s="500"/>
      <c r="G965" s="500"/>
      <c r="H965" s="500"/>
      <c r="I965" s="500"/>
      <c r="J965" s="500"/>
      <c r="K965" s="283">
        <f>K963*K964</f>
        <v>830.25160000000005</v>
      </c>
    </row>
    <row r="966" spans="1:11" ht="12.75">
      <c r="A966" s="498"/>
      <c r="B966" s="498"/>
      <c r="C966" s="498"/>
      <c r="D966" s="498"/>
      <c r="E966" s="498"/>
      <c r="F966" s="498"/>
      <c r="G966" s="498"/>
      <c r="H966" s="498"/>
      <c r="I966" s="498"/>
      <c r="J966" s="498"/>
      <c r="K966" s="498"/>
    </row>
    <row r="967" spans="1:11" ht="12.75" customHeight="1">
      <c r="A967" s="264" t="s">
        <v>78</v>
      </c>
      <c r="B967" s="264" t="s">
        <v>1031</v>
      </c>
      <c r="C967" s="265" t="s">
        <v>0</v>
      </c>
      <c r="D967" s="265"/>
      <c r="E967" s="491" t="s">
        <v>1032</v>
      </c>
      <c r="F967" s="491"/>
      <c r="G967" s="491"/>
      <c r="H967" s="491"/>
      <c r="I967" s="491"/>
      <c r="J967" s="491"/>
      <c r="K967" s="266" t="s">
        <v>307</v>
      </c>
    </row>
    <row r="968" spans="1:11" ht="12.75">
      <c r="A968" s="267"/>
      <c r="B968" s="267"/>
      <c r="C968" s="492" t="s">
        <v>1033</v>
      </c>
      <c r="D968" s="492"/>
      <c r="E968" s="492"/>
      <c r="F968" s="492"/>
      <c r="G968" s="492"/>
      <c r="H968" s="492"/>
      <c r="I968" s="492"/>
      <c r="J968" s="269" t="s">
        <v>1034</v>
      </c>
      <c r="K968" s="270">
        <v>42248</v>
      </c>
    </row>
    <row r="969" spans="1:11" ht="25.5" customHeight="1">
      <c r="A969" s="267"/>
      <c r="B969" s="267"/>
      <c r="C969" s="496" t="s">
        <v>1376</v>
      </c>
      <c r="D969" s="496"/>
      <c r="E969" s="496"/>
      <c r="F969" s="271"/>
      <c r="G969" s="271"/>
      <c r="H969" s="271"/>
      <c r="I969" s="271"/>
      <c r="J969" s="269" t="s">
        <v>1036</v>
      </c>
      <c r="K969" s="272" t="s">
        <v>79</v>
      </c>
    </row>
    <row r="970" spans="1:11" ht="12.75">
      <c r="A970" s="267"/>
      <c r="B970" s="267"/>
      <c r="C970" s="494" t="s">
        <v>1037</v>
      </c>
      <c r="D970" s="494"/>
      <c r="E970" s="494"/>
      <c r="F970" s="494"/>
      <c r="G970" s="494"/>
      <c r="H970" s="494"/>
      <c r="I970" s="494"/>
      <c r="J970" s="494"/>
      <c r="K970" s="494"/>
    </row>
    <row r="971" spans="1:11" ht="12.75">
      <c r="A971" s="267"/>
      <c r="B971" s="267"/>
      <c r="C971" s="492" t="s">
        <v>9</v>
      </c>
      <c r="D971" s="492"/>
      <c r="E971" s="268" t="s">
        <v>681</v>
      </c>
      <c r="F971" s="273" t="s">
        <v>80</v>
      </c>
      <c r="G971" s="273" t="s">
        <v>1038</v>
      </c>
      <c r="H971" s="273" t="s">
        <v>1039</v>
      </c>
      <c r="I971" s="273" t="s">
        <v>1040</v>
      </c>
      <c r="J971" s="267" t="s">
        <v>1041</v>
      </c>
      <c r="K971" s="268" t="s">
        <v>1042</v>
      </c>
    </row>
    <row r="972" spans="1:11" ht="12.75">
      <c r="A972" s="267"/>
      <c r="B972" s="267"/>
      <c r="C972" s="493"/>
      <c r="D972" s="493"/>
      <c r="E972" s="267"/>
      <c r="F972" s="267"/>
      <c r="G972" s="267"/>
      <c r="H972" s="274"/>
      <c r="I972" s="274"/>
      <c r="J972" s="275"/>
      <c r="K972" s="275">
        <f>F972*G972*I972+F972*H972*J972</f>
        <v>0</v>
      </c>
    </row>
    <row r="973" spans="1:11" ht="12.75">
      <c r="A973" s="267"/>
      <c r="B973" s="267"/>
      <c r="C973" s="495" t="s">
        <v>1043</v>
      </c>
      <c r="D973" s="495"/>
      <c r="E973" s="495"/>
      <c r="F973" s="495"/>
      <c r="G973" s="495"/>
      <c r="H973" s="495"/>
      <c r="I973" s="495"/>
      <c r="J973" s="495"/>
      <c r="K973" s="277">
        <f>SUM(K972)</f>
        <v>0</v>
      </c>
    </row>
    <row r="974" spans="1:11" ht="12.75">
      <c r="A974" s="267"/>
      <c r="B974" s="267"/>
      <c r="C974" s="494" t="s">
        <v>1044</v>
      </c>
      <c r="D974" s="494"/>
      <c r="E974" s="494"/>
      <c r="F974" s="494"/>
      <c r="G974" s="494"/>
      <c r="H974" s="494"/>
      <c r="I974" s="494"/>
      <c r="J974" s="494"/>
      <c r="K974" s="494"/>
    </row>
    <row r="975" spans="1:11" ht="12.75">
      <c r="A975" s="267"/>
      <c r="B975" s="267"/>
      <c r="C975" s="492" t="s">
        <v>9</v>
      </c>
      <c r="D975" s="492"/>
      <c r="E975" s="268" t="s">
        <v>681</v>
      </c>
      <c r="F975" s="278" t="s">
        <v>80</v>
      </c>
      <c r="G975" s="278"/>
      <c r="H975" s="278"/>
      <c r="I975" s="278"/>
      <c r="J975" s="267" t="s">
        <v>1045</v>
      </c>
      <c r="K975" s="268" t="s">
        <v>1042</v>
      </c>
    </row>
    <row r="976" spans="1:11" ht="12.75" customHeight="1">
      <c r="A976" s="267"/>
      <c r="B976" s="267"/>
      <c r="C976" s="496"/>
      <c r="D976" s="496"/>
      <c r="E976" s="267"/>
      <c r="F976" s="279"/>
      <c r="G976" s="274"/>
      <c r="H976" s="274"/>
      <c r="I976" s="274"/>
      <c r="J976" s="280"/>
      <c r="K976" s="275">
        <f>F976*J976</f>
        <v>0</v>
      </c>
    </row>
    <row r="977" spans="1:256" ht="12.75">
      <c r="A977" s="267"/>
      <c r="B977" s="267"/>
      <c r="C977" s="497" t="s">
        <v>1043</v>
      </c>
      <c r="D977" s="497"/>
      <c r="E977" s="497"/>
      <c r="F977" s="497"/>
      <c r="G977" s="497"/>
      <c r="H977" s="497"/>
      <c r="I977" s="497"/>
      <c r="J977" s="497"/>
      <c r="K977" s="275">
        <f>SUM(K976:K976)</f>
        <v>0</v>
      </c>
    </row>
    <row r="978" spans="1:256" ht="12.75">
      <c r="A978" s="268"/>
      <c r="B978" s="268"/>
      <c r="C978" s="519" t="s">
        <v>1048</v>
      </c>
      <c r="D978" s="519"/>
      <c r="E978" s="519"/>
      <c r="F978" s="519"/>
      <c r="G978" s="519"/>
      <c r="H978" s="519"/>
      <c r="I978" s="519"/>
      <c r="J978" s="519"/>
      <c r="K978" s="519"/>
    </row>
    <row r="979" spans="1:256" ht="12.75">
      <c r="A979" s="268"/>
      <c r="B979" s="268"/>
      <c r="C979" s="492" t="s">
        <v>9</v>
      </c>
      <c r="D979" s="492"/>
      <c r="E979" s="276" t="s">
        <v>681</v>
      </c>
      <c r="F979" s="276" t="s">
        <v>80</v>
      </c>
      <c r="G979" s="276"/>
      <c r="H979" s="276"/>
      <c r="I979" s="276"/>
      <c r="J979" s="268" t="s">
        <v>1045</v>
      </c>
      <c r="K979" s="291" t="s">
        <v>1042</v>
      </c>
    </row>
    <row r="980" spans="1:256" ht="27" customHeight="1">
      <c r="A980" s="267" t="s">
        <v>602</v>
      </c>
      <c r="B980" s="267"/>
      <c r="C980" s="496" t="s">
        <v>1376</v>
      </c>
      <c r="D980" s="496"/>
      <c r="E980" s="267" t="s">
        <v>261</v>
      </c>
      <c r="F980" s="279">
        <v>1</v>
      </c>
      <c r="G980" s="274"/>
      <c r="H980" s="274"/>
      <c r="I980" s="274"/>
      <c r="J980" s="280">
        <v>357.78</v>
      </c>
      <c r="K980" s="275">
        <f>F980*J980</f>
        <v>357.78</v>
      </c>
      <c r="FT980" s="126"/>
      <c r="FU980" s="126"/>
      <c r="FV980" s="126"/>
      <c r="FW980" s="126"/>
      <c r="FX980" s="126"/>
      <c r="FY980" s="126"/>
      <c r="FZ980" s="126"/>
      <c r="GA980" s="126"/>
      <c r="GB980" s="126"/>
      <c r="GC980" s="126"/>
      <c r="GD980" s="126"/>
      <c r="GE980" s="126"/>
      <c r="GF980" s="126"/>
      <c r="GG980" s="126"/>
      <c r="GH980" s="126"/>
      <c r="GI980" s="126"/>
      <c r="GJ980" s="126"/>
      <c r="GK980" s="126"/>
      <c r="GL980" s="126"/>
      <c r="GM980" s="126"/>
      <c r="GN980" s="126"/>
      <c r="GO980" s="126"/>
      <c r="GP980" s="126"/>
      <c r="GQ980" s="126"/>
      <c r="GR980" s="126"/>
      <c r="GS980" s="126"/>
      <c r="GT980" s="126"/>
      <c r="GU980" s="126"/>
      <c r="GV980" s="126"/>
      <c r="GW980" s="126"/>
      <c r="GX980" s="126"/>
      <c r="GY980" s="126"/>
      <c r="GZ980" s="126"/>
      <c r="HA980" s="126"/>
      <c r="HB980" s="126"/>
      <c r="HC980" s="126"/>
      <c r="HD980" s="126"/>
      <c r="HE980" s="126"/>
      <c r="HF980" s="126"/>
      <c r="HG980" s="126"/>
      <c r="HH980" s="126"/>
      <c r="HI980" s="126"/>
      <c r="HJ980" s="126"/>
      <c r="HK980" s="126"/>
      <c r="HL980" s="126"/>
      <c r="HM980" s="126"/>
      <c r="HN980" s="126"/>
      <c r="HO980" s="126"/>
      <c r="HP980" s="126"/>
      <c r="HQ980" s="126"/>
      <c r="HR980" s="126"/>
      <c r="HS980" s="126"/>
      <c r="HT980" s="126"/>
      <c r="HU980" s="126"/>
      <c r="HV980" s="126"/>
      <c r="HW980" s="126"/>
      <c r="HX980" s="126"/>
      <c r="HY980" s="126"/>
      <c r="HZ980" s="126"/>
      <c r="IA980" s="126"/>
      <c r="IB980" s="126"/>
      <c r="IC980" s="126"/>
      <c r="ID980" s="126"/>
      <c r="IE980" s="126"/>
      <c r="IF980" s="126"/>
      <c r="IG980" s="126"/>
      <c r="IH980" s="126"/>
      <c r="II980" s="126"/>
      <c r="IJ980" s="126"/>
      <c r="IK980" s="126"/>
      <c r="IL980" s="126"/>
      <c r="IM980" s="126"/>
      <c r="IN980" s="126"/>
      <c r="IO980" s="126"/>
      <c r="IP980" s="126"/>
      <c r="IQ980" s="126"/>
      <c r="IR980" s="126"/>
      <c r="IS980" s="126"/>
      <c r="IT980" s="126"/>
      <c r="IU980" s="126"/>
      <c r="IV980" s="126"/>
    </row>
    <row r="981" spans="1:256" ht="12.75" customHeight="1">
      <c r="A981" s="267">
        <v>88627</v>
      </c>
      <c r="B981" s="267" t="s">
        <v>1046</v>
      </c>
      <c r="C981" s="496" t="s">
        <v>1343</v>
      </c>
      <c r="D981" s="496"/>
      <c r="E981" s="267" t="s">
        <v>119</v>
      </c>
      <c r="F981" s="279">
        <v>0.01</v>
      </c>
      <c r="G981" s="274"/>
      <c r="H981" s="274"/>
      <c r="I981" s="274"/>
      <c r="J981" s="280">
        <v>420.96</v>
      </c>
      <c r="K981" s="275">
        <f>J981*F981</f>
        <v>4.2096</v>
      </c>
      <c r="FT981" s="126"/>
      <c r="FU981" s="126"/>
      <c r="FV981" s="126"/>
      <c r="FW981" s="126"/>
      <c r="FX981" s="126"/>
      <c r="FY981" s="126"/>
      <c r="FZ981" s="126"/>
      <c r="GA981" s="126"/>
      <c r="GB981" s="126"/>
      <c r="GC981" s="126"/>
      <c r="GD981" s="126"/>
      <c r="GE981" s="126"/>
      <c r="GF981" s="126"/>
      <c r="GG981" s="126"/>
      <c r="GH981" s="126"/>
      <c r="GI981" s="126"/>
      <c r="GJ981" s="126"/>
      <c r="GK981" s="126"/>
      <c r="GL981" s="126"/>
      <c r="GM981" s="126"/>
      <c r="GN981" s="126"/>
      <c r="GO981" s="126"/>
      <c r="GP981" s="126"/>
      <c r="GQ981" s="126"/>
      <c r="GR981" s="126"/>
      <c r="GS981" s="126"/>
      <c r="GT981" s="126"/>
      <c r="GU981" s="126"/>
      <c r="GV981" s="126"/>
      <c r="GW981" s="126"/>
      <c r="GX981" s="126"/>
      <c r="GY981" s="126"/>
      <c r="GZ981" s="126"/>
      <c r="HA981" s="126"/>
      <c r="HB981" s="126"/>
      <c r="HC981" s="126"/>
      <c r="HD981" s="126"/>
      <c r="HE981" s="126"/>
      <c r="HF981" s="126"/>
      <c r="HG981" s="126"/>
      <c r="HH981" s="126"/>
      <c r="HI981" s="126"/>
      <c r="HJ981" s="126"/>
      <c r="HK981" s="126"/>
      <c r="HL981" s="126"/>
      <c r="HM981" s="126"/>
      <c r="HN981" s="126"/>
      <c r="HO981" s="126"/>
      <c r="HP981" s="126"/>
      <c r="HQ981" s="126"/>
      <c r="HR981" s="126"/>
      <c r="HS981" s="126"/>
      <c r="HT981" s="126"/>
      <c r="HU981" s="126"/>
      <c r="HV981" s="126"/>
      <c r="HW981" s="126"/>
      <c r="HX981" s="126"/>
      <c r="HY981" s="126"/>
      <c r="HZ981" s="126"/>
      <c r="IA981" s="126"/>
      <c r="IB981" s="126"/>
      <c r="IC981" s="126"/>
      <c r="ID981" s="126"/>
      <c r="IE981" s="126"/>
      <c r="IF981" s="126"/>
      <c r="IG981" s="126"/>
      <c r="IH981" s="126"/>
      <c r="II981" s="126"/>
      <c r="IJ981" s="126"/>
      <c r="IK981" s="126"/>
      <c r="IL981" s="126"/>
      <c r="IM981" s="126"/>
      <c r="IN981" s="126"/>
      <c r="IO981" s="126"/>
      <c r="IP981" s="126"/>
      <c r="IQ981" s="126"/>
      <c r="IR981" s="126"/>
      <c r="IS981" s="126"/>
      <c r="IT981" s="126"/>
      <c r="IU981" s="126"/>
      <c r="IV981" s="126"/>
    </row>
    <row r="982" spans="1:256" ht="12.75">
      <c r="A982" s="267"/>
      <c r="B982" s="267"/>
      <c r="C982" s="497" t="s">
        <v>1043</v>
      </c>
      <c r="D982" s="497"/>
      <c r="E982" s="497"/>
      <c r="F982" s="497"/>
      <c r="G982" s="497"/>
      <c r="H982" s="497"/>
      <c r="I982" s="497"/>
      <c r="J982" s="497"/>
      <c r="K982" s="275">
        <f>SUM(K980:K981)</f>
        <v>361.9896</v>
      </c>
      <c r="FT982" s="126"/>
      <c r="FU982" s="126"/>
      <c r="FV982" s="126"/>
      <c r="FW982" s="126"/>
      <c r="FX982" s="126"/>
      <c r="FY982" s="126"/>
      <c r="FZ982" s="126"/>
      <c r="GA982" s="126"/>
      <c r="GB982" s="126"/>
      <c r="GC982" s="126"/>
      <c r="GD982" s="126"/>
      <c r="GE982" s="126"/>
      <c r="GF982" s="126"/>
      <c r="GG982" s="126"/>
      <c r="GH982" s="126"/>
      <c r="GI982" s="126"/>
      <c r="GJ982" s="126"/>
      <c r="GK982" s="126"/>
      <c r="GL982" s="126"/>
      <c r="GM982" s="126"/>
      <c r="GN982" s="126"/>
      <c r="GO982" s="126"/>
      <c r="GP982" s="126"/>
      <c r="GQ982" s="126"/>
      <c r="GR982" s="126"/>
      <c r="GS982" s="126"/>
      <c r="GT982" s="126"/>
      <c r="GU982" s="126"/>
      <c r="GV982" s="126"/>
      <c r="GW982" s="126"/>
      <c r="GX982" s="126"/>
      <c r="GY982" s="126"/>
      <c r="GZ982" s="126"/>
      <c r="HA982" s="126"/>
      <c r="HB982" s="126"/>
      <c r="HC982" s="126"/>
      <c r="HD982" s="126"/>
      <c r="HE982" s="126"/>
      <c r="HF982" s="126"/>
      <c r="HG982" s="126"/>
      <c r="HH982" s="126"/>
      <c r="HI982" s="126"/>
      <c r="HJ982" s="126"/>
      <c r="HK982" s="126"/>
      <c r="HL982" s="126"/>
      <c r="HM982" s="126"/>
      <c r="HN982" s="126"/>
      <c r="HO982" s="126"/>
      <c r="HP982" s="126"/>
      <c r="HQ982" s="126"/>
      <c r="HR982" s="126"/>
      <c r="HS982" s="126"/>
      <c r="HT982" s="126"/>
      <c r="HU982" s="126"/>
      <c r="HV982" s="126"/>
      <c r="HW982" s="126"/>
      <c r="HX982" s="126"/>
      <c r="HY982" s="126"/>
      <c r="HZ982" s="126"/>
      <c r="IA982" s="126"/>
      <c r="IB982" s="126"/>
      <c r="IC982" s="126"/>
      <c r="ID982" s="126"/>
      <c r="IE982" s="126"/>
      <c r="IF982" s="126"/>
      <c r="IG982" s="126"/>
      <c r="IH982" s="126"/>
      <c r="II982" s="126"/>
      <c r="IJ982" s="126"/>
      <c r="IK982" s="126"/>
      <c r="IL982" s="126"/>
      <c r="IM982" s="126"/>
      <c r="IN982" s="126"/>
      <c r="IO982" s="126"/>
      <c r="IP982" s="126"/>
      <c r="IQ982" s="126"/>
      <c r="IR982" s="126"/>
      <c r="IS982" s="126"/>
      <c r="IT982" s="126"/>
      <c r="IU982" s="126"/>
      <c r="IV982" s="126"/>
    </row>
    <row r="983" spans="1:256" ht="12.75">
      <c r="A983" s="267"/>
      <c r="B983" s="267"/>
      <c r="C983" s="494" t="s">
        <v>473</v>
      </c>
      <c r="D983" s="494"/>
      <c r="E983" s="494"/>
      <c r="F983" s="494"/>
      <c r="G983" s="494"/>
      <c r="H983" s="494"/>
      <c r="I983" s="494"/>
      <c r="J983" s="494"/>
      <c r="K983" s="494"/>
      <c r="FT983" s="126"/>
      <c r="FU983" s="126"/>
      <c r="FV983" s="126"/>
      <c r="FW983" s="126"/>
      <c r="FX983" s="126"/>
      <c r="FY983" s="126"/>
      <c r="FZ983" s="126"/>
      <c r="GA983" s="126"/>
      <c r="GB983" s="126"/>
      <c r="GC983" s="126"/>
      <c r="GD983" s="126"/>
      <c r="GE983" s="126"/>
      <c r="GF983" s="126"/>
      <c r="GG983" s="126"/>
      <c r="GH983" s="126"/>
      <c r="GI983" s="126"/>
      <c r="GJ983" s="126"/>
      <c r="GK983" s="126"/>
      <c r="GL983" s="126"/>
      <c r="GM983" s="126"/>
      <c r="GN983" s="126"/>
      <c r="GO983" s="126"/>
      <c r="GP983" s="126"/>
      <c r="GQ983" s="126"/>
      <c r="GR983" s="126"/>
      <c r="GS983" s="126"/>
      <c r="GT983" s="126"/>
      <c r="GU983" s="126"/>
      <c r="GV983" s="126"/>
      <c r="GW983" s="126"/>
      <c r="GX983" s="126"/>
      <c r="GY983" s="126"/>
      <c r="GZ983" s="126"/>
      <c r="HA983" s="126"/>
      <c r="HB983" s="126"/>
      <c r="HC983" s="126"/>
      <c r="HD983" s="126"/>
      <c r="HE983" s="126"/>
      <c r="HF983" s="126"/>
      <c r="HG983" s="126"/>
      <c r="HH983" s="126"/>
      <c r="HI983" s="126"/>
      <c r="HJ983" s="126"/>
      <c r="HK983" s="126"/>
      <c r="HL983" s="126"/>
      <c r="HM983" s="126"/>
      <c r="HN983" s="126"/>
      <c r="HO983" s="126"/>
      <c r="HP983" s="126"/>
      <c r="HQ983" s="126"/>
      <c r="HR983" s="126"/>
      <c r="HS983" s="126"/>
      <c r="HT983" s="126"/>
      <c r="HU983" s="126"/>
      <c r="HV983" s="126"/>
      <c r="HW983" s="126"/>
      <c r="HX983" s="126"/>
      <c r="HY983" s="126"/>
      <c r="HZ983" s="126"/>
      <c r="IA983" s="126"/>
      <c r="IB983" s="126"/>
      <c r="IC983" s="126"/>
      <c r="ID983" s="126"/>
      <c r="IE983" s="126"/>
      <c r="IF983" s="126"/>
      <c r="IG983" s="126"/>
      <c r="IH983" s="126"/>
      <c r="II983" s="126"/>
      <c r="IJ983" s="126"/>
      <c r="IK983" s="126"/>
      <c r="IL983" s="126"/>
      <c r="IM983" s="126"/>
      <c r="IN983" s="126"/>
      <c r="IO983" s="126"/>
      <c r="IP983" s="126"/>
      <c r="IQ983" s="126"/>
      <c r="IR983" s="126"/>
      <c r="IS983" s="126"/>
      <c r="IT983" s="126"/>
      <c r="IU983" s="126"/>
      <c r="IV983" s="126"/>
    </row>
    <row r="984" spans="1:256" ht="12.75">
      <c r="A984" s="267"/>
      <c r="B984" s="267"/>
      <c r="C984" s="498" t="s">
        <v>9</v>
      </c>
      <c r="D984" s="498"/>
      <c r="E984" s="267" t="s">
        <v>681</v>
      </c>
      <c r="F984" s="274" t="s">
        <v>80</v>
      </c>
      <c r="G984" s="274"/>
      <c r="H984" s="274"/>
      <c r="I984" s="274"/>
      <c r="J984" s="267" t="s">
        <v>1045</v>
      </c>
      <c r="K984" s="267" t="s">
        <v>1042</v>
      </c>
      <c r="FT984" s="126"/>
      <c r="FU984" s="126"/>
      <c r="FV984" s="126"/>
      <c r="FW984" s="126"/>
      <c r="FX984" s="126"/>
      <c r="FY984" s="126"/>
      <c r="FZ984" s="126"/>
      <c r="GA984" s="126"/>
      <c r="GB984" s="126"/>
      <c r="GC984" s="126"/>
      <c r="GD984" s="126"/>
      <c r="GE984" s="126"/>
      <c r="GF984" s="126"/>
      <c r="GG984" s="126"/>
      <c r="GH984" s="126"/>
      <c r="GI984" s="126"/>
      <c r="GJ984" s="126"/>
      <c r="GK984" s="126"/>
      <c r="GL984" s="126"/>
      <c r="GM984" s="126"/>
      <c r="GN984" s="126"/>
      <c r="GO984" s="126"/>
      <c r="GP984" s="126"/>
      <c r="GQ984" s="126"/>
      <c r="GR984" s="126"/>
      <c r="GS984" s="126"/>
      <c r="GT984" s="126"/>
      <c r="GU984" s="126"/>
      <c r="GV984" s="126"/>
      <c r="GW984" s="126"/>
      <c r="GX984" s="126"/>
      <c r="GY984" s="126"/>
      <c r="GZ984" s="126"/>
      <c r="HA984" s="126"/>
      <c r="HB984" s="126"/>
      <c r="HC984" s="126"/>
      <c r="HD984" s="126"/>
      <c r="HE984" s="126"/>
      <c r="HF984" s="126"/>
      <c r="HG984" s="126"/>
      <c r="HH984" s="126"/>
      <c r="HI984" s="126"/>
      <c r="HJ984" s="126"/>
      <c r="HK984" s="126"/>
      <c r="HL984" s="126"/>
      <c r="HM984" s="126"/>
      <c r="HN984" s="126"/>
      <c r="HO984" s="126"/>
      <c r="HP984" s="126"/>
      <c r="HQ984" s="126"/>
      <c r="HR984" s="126"/>
      <c r="HS984" s="126"/>
      <c r="HT984" s="126"/>
      <c r="HU984" s="126"/>
      <c r="HV984" s="126"/>
      <c r="HW984" s="126"/>
      <c r="HX984" s="126"/>
      <c r="HY984" s="126"/>
      <c r="HZ984" s="126"/>
      <c r="IA984" s="126"/>
      <c r="IB984" s="126"/>
      <c r="IC984" s="126"/>
      <c r="ID984" s="126"/>
      <c r="IE984" s="126"/>
      <c r="IF984" s="126"/>
      <c r="IG984" s="126"/>
      <c r="IH984" s="126"/>
      <c r="II984" s="126"/>
      <c r="IJ984" s="126"/>
      <c r="IK984" s="126"/>
      <c r="IL984" s="126"/>
      <c r="IM984" s="126"/>
      <c r="IN984" s="126"/>
      <c r="IO984" s="126"/>
      <c r="IP984" s="126"/>
      <c r="IQ984" s="126"/>
      <c r="IR984" s="126"/>
      <c r="IS984" s="126"/>
      <c r="IT984" s="126"/>
      <c r="IU984" s="126"/>
      <c r="IV984" s="126"/>
    </row>
    <row r="985" spans="1:256" ht="12.75" customHeight="1">
      <c r="A985" s="267">
        <v>4750</v>
      </c>
      <c r="B985" s="267" t="s">
        <v>1046</v>
      </c>
      <c r="C985" s="496" t="s">
        <v>1338</v>
      </c>
      <c r="D985" s="496"/>
      <c r="E985" s="267" t="s">
        <v>1181</v>
      </c>
      <c r="F985" s="279">
        <v>1.4</v>
      </c>
      <c r="G985" s="267"/>
      <c r="H985" s="274"/>
      <c r="I985" s="274"/>
      <c r="J985" s="275">
        <v>11.53</v>
      </c>
      <c r="K985" s="275">
        <f>F985*J985</f>
        <v>16.141999999999999</v>
      </c>
      <c r="FT985" s="126"/>
      <c r="FU985" s="126"/>
      <c r="FV985" s="126"/>
      <c r="FW985" s="126"/>
      <c r="FX985" s="126"/>
      <c r="FY985" s="126"/>
      <c r="FZ985" s="126"/>
      <c r="GA985" s="126"/>
      <c r="GB985" s="126"/>
      <c r="GC985" s="126"/>
      <c r="GD985" s="126"/>
      <c r="GE985" s="126"/>
      <c r="GF985" s="126"/>
      <c r="GG985" s="126"/>
      <c r="GH985" s="126"/>
      <c r="GI985" s="126"/>
      <c r="GJ985" s="126"/>
      <c r="GK985" s="126"/>
      <c r="GL985" s="126"/>
      <c r="GM985" s="126"/>
      <c r="GN985" s="126"/>
      <c r="GO985" s="126"/>
      <c r="GP985" s="126"/>
      <c r="GQ985" s="126"/>
      <c r="GR985" s="126"/>
      <c r="GS985" s="126"/>
      <c r="GT985" s="126"/>
      <c r="GU985" s="126"/>
      <c r="GV985" s="126"/>
      <c r="GW985" s="126"/>
      <c r="GX985" s="126"/>
      <c r="GY985" s="126"/>
      <c r="GZ985" s="126"/>
      <c r="HA985" s="126"/>
      <c r="HB985" s="126"/>
      <c r="HC985" s="126"/>
      <c r="HD985" s="126"/>
      <c r="HE985" s="126"/>
      <c r="HF985" s="126"/>
      <c r="HG985" s="126"/>
      <c r="HH985" s="126"/>
      <c r="HI985" s="126"/>
      <c r="HJ985" s="126"/>
      <c r="HK985" s="126"/>
      <c r="HL985" s="126"/>
      <c r="HM985" s="126"/>
      <c r="HN985" s="126"/>
      <c r="HO985" s="126"/>
      <c r="HP985" s="126"/>
      <c r="HQ985" s="126"/>
      <c r="HR985" s="126"/>
      <c r="HS985" s="126"/>
      <c r="HT985" s="126"/>
      <c r="HU985" s="126"/>
      <c r="HV985" s="126"/>
      <c r="HW985" s="126"/>
      <c r="HX985" s="126"/>
      <c r="HY985" s="126"/>
      <c r="HZ985" s="126"/>
      <c r="IA985" s="126"/>
      <c r="IB985" s="126"/>
      <c r="IC985" s="126"/>
      <c r="ID985" s="126"/>
      <c r="IE985" s="126"/>
      <c r="IF985" s="126"/>
      <c r="IG985" s="126"/>
      <c r="IH985" s="126"/>
      <c r="II985" s="126"/>
      <c r="IJ985" s="126"/>
      <c r="IK985" s="126"/>
      <c r="IL985" s="126"/>
      <c r="IM985" s="126"/>
      <c r="IN985" s="126"/>
      <c r="IO985" s="126"/>
      <c r="IP985" s="126"/>
      <c r="IQ985" s="126"/>
      <c r="IR985" s="126"/>
      <c r="IS985" s="126"/>
      <c r="IT985" s="126"/>
      <c r="IU985" s="126"/>
      <c r="IV985" s="126"/>
    </row>
    <row r="986" spans="1:256" ht="12.75" customHeight="1">
      <c r="A986" s="267">
        <v>6111</v>
      </c>
      <c r="B986" s="267" t="s">
        <v>1046</v>
      </c>
      <c r="C986" s="496" t="s">
        <v>1344</v>
      </c>
      <c r="D986" s="496"/>
      <c r="E986" s="267" t="s">
        <v>1181</v>
      </c>
      <c r="F986" s="307">
        <v>3</v>
      </c>
      <c r="G986" s="274"/>
      <c r="H986" s="274"/>
      <c r="I986" s="274"/>
      <c r="J986" s="285">
        <v>8.08</v>
      </c>
      <c r="K986" s="275">
        <f>F986*J986</f>
        <v>24.240000000000002</v>
      </c>
      <c r="FT986" s="126"/>
      <c r="FU986" s="126"/>
      <c r="FV986" s="126"/>
      <c r="FW986" s="126"/>
      <c r="FX986" s="126"/>
      <c r="FY986" s="126"/>
      <c r="FZ986" s="126"/>
      <c r="GA986" s="126"/>
      <c r="GB986" s="126"/>
      <c r="GC986" s="126"/>
      <c r="GD986" s="126"/>
      <c r="GE986" s="126"/>
      <c r="GF986" s="126"/>
      <c r="GG986" s="126"/>
      <c r="GH986" s="126"/>
      <c r="GI986" s="126"/>
      <c r="GJ986" s="126"/>
      <c r="GK986" s="126"/>
      <c r="GL986" s="126"/>
      <c r="GM986" s="126"/>
      <c r="GN986" s="126"/>
      <c r="GO986" s="126"/>
      <c r="GP986" s="126"/>
      <c r="GQ986" s="126"/>
      <c r="GR986" s="126"/>
      <c r="GS986" s="126"/>
      <c r="GT986" s="126"/>
      <c r="GU986" s="126"/>
      <c r="GV986" s="126"/>
      <c r="GW986" s="126"/>
      <c r="GX986" s="126"/>
      <c r="GY986" s="126"/>
      <c r="GZ986" s="126"/>
      <c r="HA986" s="126"/>
      <c r="HB986" s="126"/>
      <c r="HC986" s="126"/>
      <c r="HD986" s="126"/>
      <c r="HE986" s="126"/>
      <c r="HF986" s="126"/>
      <c r="HG986" s="126"/>
      <c r="HH986" s="126"/>
      <c r="HI986" s="126"/>
      <c r="HJ986" s="126"/>
      <c r="HK986" s="126"/>
      <c r="HL986" s="126"/>
      <c r="HM986" s="126"/>
      <c r="HN986" s="126"/>
      <c r="HO986" s="126"/>
      <c r="HP986" s="126"/>
      <c r="HQ986" s="126"/>
      <c r="HR986" s="126"/>
      <c r="HS986" s="126"/>
      <c r="HT986" s="126"/>
      <c r="HU986" s="126"/>
      <c r="HV986" s="126"/>
      <c r="HW986" s="126"/>
      <c r="HX986" s="126"/>
      <c r="HY986" s="126"/>
      <c r="HZ986" s="126"/>
      <c r="IA986" s="126"/>
      <c r="IB986" s="126"/>
      <c r="IC986" s="126"/>
      <c r="ID986" s="126"/>
      <c r="IE986" s="126"/>
      <c r="IF986" s="126"/>
      <c r="IG986" s="126"/>
      <c r="IH986" s="126"/>
      <c r="II986" s="126"/>
      <c r="IJ986" s="126"/>
      <c r="IK986" s="126"/>
      <c r="IL986" s="126"/>
      <c r="IM986" s="126"/>
      <c r="IN986" s="126"/>
      <c r="IO986" s="126"/>
      <c r="IP986" s="126"/>
      <c r="IQ986" s="126"/>
      <c r="IR986" s="126"/>
      <c r="IS986" s="126"/>
      <c r="IT986" s="126"/>
      <c r="IU986" s="126"/>
      <c r="IV986" s="126"/>
    </row>
    <row r="987" spans="1:256" ht="12.75" customHeight="1">
      <c r="A987" s="268"/>
      <c r="B987" s="268"/>
      <c r="C987" s="504"/>
      <c r="D987" s="504"/>
      <c r="E987" s="268"/>
      <c r="F987" s="350"/>
      <c r="G987" s="268"/>
      <c r="H987" s="278"/>
      <c r="I987" s="278"/>
      <c r="J987" s="277"/>
      <c r="K987" s="277">
        <f>F987*J987</f>
        <v>0</v>
      </c>
    </row>
    <row r="988" spans="1:256" ht="12.75">
      <c r="A988" s="268"/>
      <c r="B988" s="268"/>
      <c r="C988" s="495" t="s">
        <v>1043</v>
      </c>
      <c r="D988" s="495"/>
      <c r="E988" s="495"/>
      <c r="F988" s="495"/>
      <c r="G988" s="495"/>
      <c r="H988" s="495"/>
      <c r="I988" s="495"/>
      <c r="J988" s="495"/>
      <c r="K988" s="277">
        <f>SUM(K985:K987)</f>
        <v>40.382000000000005</v>
      </c>
    </row>
    <row r="989" spans="1:256" ht="12.75">
      <c r="A989" s="268"/>
      <c r="B989" s="268"/>
      <c r="C989" s="495" t="s">
        <v>1053</v>
      </c>
      <c r="D989" s="495"/>
      <c r="E989" s="296">
        <v>1</v>
      </c>
      <c r="F989" s="495" t="s">
        <v>1054</v>
      </c>
      <c r="G989" s="495"/>
      <c r="H989" s="495"/>
      <c r="I989" s="495"/>
      <c r="J989" s="495"/>
      <c r="K989" s="277">
        <f>K988+K982+K977+K973</f>
        <v>402.3716</v>
      </c>
    </row>
    <row r="990" spans="1:256" ht="12.75">
      <c r="A990" s="268"/>
      <c r="B990" s="268"/>
      <c r="C990" s="499" t="s">
        <v>1055</v>
      </c>
      <c r="D990" s="499"/>
      <c r="E990" s="499"/>
      <c r="F990" s="499"/>
      <c r="G990" s="499"/>
      <c r="H990" s="499"/>
      <c r="I990" s="499"/>
      <c r="J990" s="499"/>
      <c r="K990" s="277">
        <f>K989/E989</f>
        <v>402.3716</v>
      </c>
    </row>
    <row r="991" spans="1:256" ht="12.75">
      <c r="A991" s="268"/>
      <c r="B991" s="268"/>
      <c r="C991" s="499" t="s">
        <v>1329</v>
      </c>
      <c r="D991" s="499"/>
      <c r="E991" s="499"/>
      <c r="F991" s="499"/>
      <c r="G991" s="499"/>
      <c r="H991" s="499"/>
      <c r="I991" s="499"/>
      <c r="J991" s="499"/>
      <c r="K991" s="277">
        <v>1</v>
      </c>
    </row>
    <row r="992" spans="1:256" ht="12.75">
      <c r="A992" s="264"/>
      <c r="B992" s="264"/>
      <c r="C992" s="500" t="s">
        <v>1056</v>
      </c>
      <c r="D992" s="500"/>
      <c r="E992" s="500"/>
      <c r="F992" s="500"/>
      <c r="G992" s="500"/>
      <c r="H992" s="500"/>
      <c r="I992" s="500"/>
      <c r="J992" s="500"/>
      <c r="K992" s="283">
        <f>K990*K991</f>
        <v>402.3716</v>
      </c>
    </row>
    <row r="993" spans="1:256" ht="12.75">
      <c r="A993" s="498"/>
      <c r="B993" s="498"/>
      <c r="C993" s="498"/>
      <c r="D993" s="498"/>
      <c r="E993" s="498"/>
      <c r="F993" s="498"/>
      <c r="G993" s="498"/>
      <c r="H993" s="498"/>
      <c r="I993" s="498"/>
      <c r="J993" s="498"/>
      <c r="K993" s="498"/>
    </row>
    <row r="994" spans="1:256" ht="12.75" customHeight="1">
      <c r="A994" s="264" t="s">
        <v>78</v>
      </c>
      <c r="B994" s="264" t="s">
        <v>1031</v>
      </c>
      <c r="C994" s="265" t="s">
        <v>0</v>
      </c>
      <c r="D994" s="265"/>
      <c r="E994" s="491" t="s">
        <v>1032</v>
      </c>
      <c r="F994" s="491"/>
      <c r="G994" s="491"/>
      <c r="H994" s="491"/>
      <c r="I994" s="491"/>
      <c r="J994" s="491"/>
      <c r="K994" s="266" t="s">
        <v>313</v>
      </c>
    </row>
    <row r="995" spans="1:256" ht="12.75">
      <c r="A995" s="267"/>
      <c r="B995" s="267"/>
      <c r="C995" s="492" t="s">
        <v>1033</v>
      </c>
      <c r="D995" s="492"/>
      <c r="E995" s="492"/>
      <c r="F995" s="492"/>
      <c r="G995" s="492"/>
      <c r="H995" s="492"/>
      <c r="I995" s="492"/>
      <c r="J995" s="269" t="s">
        <v>1034</v>
      </c>
      <c r="K995" s="270">
        <v>42248</v>
      </c>
    </row>
    <row r="996" spans="1:256" ht="27" customHeight="1">
      <c r="A996" s="267"/>
      <c r="B996" s="267"/>
      <c r="C996" s="496" t="s">
        <v>1377</v>
      </c>
      <c r="D996" s="496"/>
      <c r="E996" s="496"/>
      <c r="F996" s="271"/>
      <c r="G996" s="271"/>
      <c r="H996" s="271"/>
      <c r="I996" s="271"/>
      <c r="J996" s="269" t="s">
        <v>1036</v>
      </c>
      <c r="K996" s="272" t="s">
        <v>261</v>
      </c>
    </row>
    <row r="997" spans="1:256" ht="12.75">
      <c r="A997" s="267"/>
      <c r="B997" s="267"/>
      <c r="C997" s="494" t="s">
        <v>1037</v>
      </c>
      <c r="D997" s="494"/>
      <c r="E997" s="494"/>
      <c r="F997" s="494"/>
      <c r="G997" s="494"/>
      <c r="H997" s="494"/>
      <c r="I997" s="494"/>
      <c r="J997" s="494"/>
      <c r="K997" s="494"/>
    </row>
    <row r="998" spans="1:256" ht="12.75">
      <c r="A998" s="267"/>
      <c r="B998" s="267"/>
      <c r="C998" s="492" t="s">
        <v>9</v>
      </c>
      <c r="D998" s="492"/>
      <c r="E998" s="268" t="s">
        <v>681</v>
      </c>
      <c r="F998" s="273" t="s">
        <v>80</v>
      </c>
      <c r="G998" s="273" t="s">
        <v>1038</v>
      </c>
      <c r="H998" s="273" t="s">
        <v>1039</v>
      </c>
      <c r="I998" s="273" t="s">
        <v>1040</v>
      </c>
      <c r="J998" s="267" t="s">
        <v>1041</v>
      </c>
      <c r="K998" s="268" t="s">
        <v>1042</v>
      </c>
    </row>
    <row r="999" spans="1:256" ht="12.75">
      <c r="A999" s="267"/>
      <c r="B999" s="267"/>
      <c r="C999" s="493"/>
      <c r="D999" s="493"/>
      <c r="E999" s="267"/>
      <c r="F999" s="267"/>
      <c r="G999" s="267"/>
      <c r="H999" s="274"/>
      <c r="I999" s="274"/>
      <c r="J999" s="275"/>
      <c r="K999" s="275">
        <f>F999*G999*I999+F999*H999*J999</f>
        <v>0</v>
      </c>
    </row>
    <row r="1000" spans="1:256" ht="12.75">
      <c r="A1000" s="267"/>
      <c r="B1000" s="267"/>
      <c r="C1000" s="495" t="s">
        <v>1043</v>
      </c>
      <c r="D1000" s="495"/>
      <c r="E1000" s="495"/>
      <c r="F1000" s="495"/>
      <c r="G1000" s="495"/>
      <c r="H1000" s="495"/>
      <c r="I1000" s="495"/>
      <c r="J1000" s="495"/>
      <c r="K1000" s="277">
        <f>SUM(K999)</f>
        <v>0</v>
      </c>
    </row>
    <row r="1001" spans="1:256" ht="12.75">
      <c r="A1001" s="267"/>
      <c r="B1001" s="267"/>
      <c r="C1001" s="494" t="s">
        <v>1044</v>
      </c>
      <c r="D1001" s="494"/>
      <c r="E1001" s="494"/>
      <c r="F1001" s="494"/>
      <c r="G1001" s="494"/>
      <c r="H1001" s="494"/>
      <c r="I1001" s="494"/>
      <c r="J1001" s="494"/>
      <c r="K1001" s="494"/>
    </row>
    <row r="1002" spans="1:256" ht="12.75">
      <c r="A1002" s="267"/>
      <c r="B1002" s="267"/>
      <c r="C1002" s="492" t="s">
        <v>9</v>
      </c>
      <c r="D1002" s="492"/>
      <c r="E1002" s="268" t="s">
        <v>681</v>
      </c>
      <c r="F1002" s="278" t="s">
        <v>80</v>
      </c>
      <c r="G1002" s="278"/>
      <c r="H1002" s="278"/>
      <c r="I1002" s="278"/>
      <c r="J1002" s="267" t="s">
        <v>1045</v>
      </c>
      <c r="K1002" s="268" t="s">
        <v>1042</v>
      </c>
    </row>
    <row r="1003" spans="1:256" ht="12.75" customHeight="1">
      <c r="A1003" s="267"/>
      <c r="B1003" s="267"/>
      <c r="C1003" s="496"/>
      <c r="D1003" s="496"/>
      <c r="E1003" s="267"/>
      <c r="F1003" s="279"/>
      <c r="G1003" s="274"/>
      <c r="H1003" s="274"/>
      <c r="I1003" s="274"/>
      <c r="J1003" s="280"/>
      <c r="K1003" s="275">
        <f>F1003*J1003</f>
        <v>0</v>
      </c>
    </row>
    <row r="1004" spans="1:256" ht="12.75">
      <c r="A1004" s="267"/>
      <c r="B1004" s="267"/>
      <c r="C1004" s="497" t="s">
        <v>1043</v>
      </c>
      <c r="D1004" s="497"/>
      <c r="E1004" s="497"/>
      <c r="F1004" s="497"/>
      <c r="G1004" s="497"/>
      <c r="H1004" s="497"/>
      <c r="I1004" s="497"/>
      <c r="J1004" s="497"/>
      <c r="K1004" s="275">
        <f>SUM(K1003:K1003)</f>
        <v>0</v>
      </c>
    </row>
    <row r="1005" spans="1:256" ht="12.75">
      <c r="A1005" s="268"/>
      <c r="B1005" s="268"/>
      <c r="C1005" s="519" t="s">
        <v>1048</v>
      </c>
      <c r="D1005" s="519"/>
      <c r="E1005" s="519"/>
      <c r="F1005" s="519"/>
      <c r="G1005" s="519"/>
      <c r="H1005" s="519"/>
      <c r="I1005" s="519"/>
      <c r="J1005" s="519"/>
      <c r="K1005" s="519"/>
    </row>
    <row r="1006" spans="1:256" ht="12.75">
      <c r="A1006" s="268"/>
      <c r="B1006" s="268"/>
      <c r="C1006" s="492" t="s">
        <v>9</v>
      </c>
      <c r="D1006" s="492"/>
      <c r="E1006" s="276" t="s">
        <v>681</v>
      </c>
      <c r="F1006" s="276" t="s">
        <v>80</v>
      </c>
      <c r="G1006" s="276"/>
      <c r="H1006" s="276"/>
      <c r="I1006" s="276"/>
      <c r="J1006" s="268" t="s">
        <v>1045</v>
      </c>
      <c r="K1006" s="291" t="s">
        <v>1042</v>
      </c>
    </row>
    <row r="1007" spans="1:256" ht="25.5" customHeight="1">
      <c r="A1007" s="267" t="s">
        <v>602</v>
      </c>
      <c r="B1007" s="267"/>
      <c r="C1007" s="496" t="s">
        <v>1377</v>
      </c>
      <c r="D1007" s="496"/>
      <c r="E1007" s="267" t="s">
        <v>261</v>
      </c>
      <c r="F1007" s="279">
        <v>1</v>
      </c>
      <c r="G1007" s="274"/>
      <c r="H1007" s="274"/>
      <c r="I1007" s="274"/>
      <c r="J1007" s="280">
        <v>601.07000000000005</v>
      </c>
      <c r="K1007" s="275">
        <f>F1007*J1007</f>
        <v>601.07000000000005</v>
      </c>
      <c r="FT1007" s="126"/>
      <c r="FU1007" s="126"/>
      <c r="FV1007" s="126"/>
      <c r="FW1007" s="126"/>
      <c r="FX1007" s="126"/>
      <c r="FY1007" s="126"/>
      <c r="FZ1007" s="126"/>
      <c r="GA1007" s="126"/>
      <c r="GB1007" s="126"/>
      <c r="GC1007" s="126"/>
      <c r="GD1007" s="126"/>
      <c r="GE1007" s="126"/>
      <c r="GF1007" s="126"/>
      <c r="GG1007" s="126"/>
      <c r="GH1007" s="126"/>
      <c r="GI1007" s="126"/>
      <c r="GJ1007" s="126"/>
      <c r="GK1007" s="126"/>
      <c r="GL1007" s="126"/>
      <c r="GM1007" s="126"/>
      <c r="GN1007" s="126"/>
      <c r="GO1007" s="126"/>
      <c r="GP1007" s="126"/>
      <c r="GQ1007" s="126"/>
      <c r="GR1007" s="126"/>
      <c r="GS1007" s="126"/>
      <c r="GT1007" s="126"/>
      <c r="GU1007" s="126"/>
      <c r="GV1007" s="126"/>
      <c r="GW1007" s="126"/>
      <c r="GX1007" s="126"/>
      <c r="GY1007" s="126"/>
      <c r="GZ1007" s="126"/>
      <c r="HA1007" s="126"/>
      <c r="HB1007" s="126"/>
      <c r="HC1007" s="126"/>
      <c r="HD1007" s="126"/>
      <c r="HE1007" s="126"/>
      <c r="HF1007" s="126"/>
      <c r="HG1007" s="126"/>
      <c r="HH1007" s="126"/>
      <c r="HI1007" s="126"/>
      <c r="HJ1007" s="126"/>
      <c r="HK1007" s="126"/>
      <c r="HL1007" s="126"/>
      <c r="HM1007" s="126"/>
      <c r="HN1007" s="126"/>
      <c r="HO1007" s="126"/>
      <c r="HP1007" s="126"/>
      <c r="HQ1007" s="126"/>
      <c r="HR1007" s="126"/>
      <c r="HS1007" s="126"/>
      <c r="HT1007" s="126"/>
      <c r="HU1007" s="126"/>
      <c r="HV1007" s="126"/>
      <c r="HW1007" s="126"/>
      <c r="HX1007" s="126"/>
      <c r="HY1007" s="126"/>
      <c r="HZ1007" s="126"/>
      <c r="IA1007" s="126"/>
      <c r="IB1007" s="126"/>
      <c r="IC1007" s="126"/>
      <c r="ID1007" s="126"/>
      <c r="IE1007" s="126"/>
      <c r="IF1007" s="126"/>
      <c r="IG1007" s="126"/>
      <c r="IH1007" s="126"/>
      <c r="II1007" s="126"/>
      <c r="IJ1007" s="126"/>
      <c r="IK1007" s="126"/>
      <c r="IL1007" s="126"/>
      <c r="IM1007" s="126"/>
      <c r="IN1007" s="126"/>
      <c r="IO1007" s="126"/>
      <c r="IP1007" s="126"/>
      <c r="IQ1007" s="126"/>
      <c r="IR1007" s="126"/>
      <c r="IS1007" s="126"/>
      <c r="IT1007" s="126"/>
      <c r="IU1007" s="126"/>
      <c r="IV1007" s="126"/>
    </row>
    <row r="1008" spans="1:256" ht="12.75" customHeight="1">
      <c r="A1008" s="267">
        <v>88627</v>
      </c>
      <c r="B1008" s="267" t="s">
        <v>1046</v>
      </c>
      <c r="C1008" s="496" t="s">
        <v>1343</v>
      </c>
      <c r="D1008" s="496"/>
      <c r="E1008" s="267" t="s">
        <v>119</v>
      </c>
      <c r="F1008" s="279">
        <v>0.01</v>
      </c>
      <c r="G1008" s="274"/>
      <c r="H1008" s="274"/>
      <c r="I1008" s="274"/>
      <c r="J1008" s="280">
        <v>420.96</v>
      </c>
      <c r="K1008" s="275">
        <f>J1008*F1008</f>
        <v>4.2096</v>
      </c>
      <c r="FT1008" s="126"/>
      <c r="FU1008" s="126"/>
      <c r="FV1008" s="126"/>
      <c r="FW1008" s="126"/>
      <c r="FX1008" s="126"/>
      <c r="FY1008" s="126"/>
      <c r="FZ1008" s="126"/>
      <c r="GA1008" s="126"/>
      <c r="GB1008" s="126"/>
      <c r="GC1008" s="126"/>
      <c r="GD1008" s="126"/>
      <c r="GE1008" s="126"/>
      <c r="GF1008" s="126"/>
      <c r="GG1008" s="126"/>
      <c r="GH1008" s="126"/>
      <c r="GI1008" s="126"/>
      <c r="GJ1008" s="126"/>
      <c r="GK1008" s="126"/>
      <c r="GL1008" s="126"/>
      <c r="GM1008" s="126"/>
      <c r="GN1008" s="126"/>
      <c r="GO1008" s="126"/>
      <c r="GP1008" s="126"/>
      <c r="GQ1008" s="126"/>
      <c r="GR1008" s="126"/>
      <c r="GS1008" s="126"/>
      <c r="GT1008" s="126"/>
      <c r="GU1008" s="126"/>
      <c r="GV1008" s="126"/>
      <c r="GW1008" s="126"/>
      <c r="GX1008" s="126"/>
      <c r="GY1008" s="126"/>
      <c r="GZ1008" s="126"/>
      <c r="HA1008" s="126"/>
      <c r="HB1008" s="126"/>
      <c r="HC1008" s="126"/>
      <c r="HD1008" s="126"/>
      <c r="HE1008" s="126"/>
      <c r="HF1008" s="126"/>
      <c r="HG1008" s="126"/>
      <c r="HH1008" s="126"/>
      <c r="HI1008" s="126"/>
      <c r="HJ1008" s="126"/>
      <c r="HK1008" s="126"/>
      <c r="HL1008" s="126"/>
      <c r="HM1008" s="126"/>
      <c r="HN1008" s="126"/>
      <c r="HO1008" s="126"/>
      <c r="HP1008" s="126"/>
      <c r="HQ1008" s="126"/>
      <c r="HR1008" s="126"/>
      <c r="HS1008" s="126"/>
      <c r="HT1008" s="126"/>
      <c r="HU1008" s="126"/>
      <c r="HV1008" s="126"/>
      <c r="HW1008" s="126"/>
      <c r="HX1008" s="126"/>
      <c r="HY1008" s="126"/>
      <c r="HZ1008" s="126"/>
      <c r="IA1008" s="126"/>
      <c r="IB1008" s="126"/>
      <c r="IC1008" s="126"/>
      <c r="ID1008" s="126"/>
      <c r="IE1008" s="126"/>
      <c r="IF1008" s="126"/>
      <c r="IG1008" s="126"/>
      <c r="IH1008" s="126"/>
      <c r="II1008" s="126"/>
      <c r="IJ1008" s="126"/>
      <c r="IK1008" s="126"/>
      <c r="IL1008" s="126"/>
      <c r="IM1008" s="126"/>
      <c r="IN1008" s="126"/>
      <c r="IO1008" s="126"/>
      <c r="IP1008" s="126"/>
      <c r="IQ1008" s="126"/>
      <c r="IR1008" s="126"/>
      <c r="IS1008" s="126"/>
      <c r="IT1008" s="126"/>
      <c r="IU1008" s="126"/>
      <c r="IV1008" s="126"/>
    </row>
    <row r="1009" spans="1:256" ht="12.75">
      <c r="A1009" s="267"/>
      <c r="B1009" s="267"/>
      <c r="C1009" s="497" t="s">
        <v>1043</v>
      </c>
      <c r="D1009" s="497"/>
      <c r="E1009" s="497"/>
      <c r="F1009" s="497"/>
      <c r="G1009" s="497"/>
      <c r="H1009" s="497"/>
      <c r="I1009" s="497"/>
      <c r="J1009" s="497"/>
      <c r="K1009" s="275">
        <f>SUM(K1007:K1008)</f>
        <v>605.27960000000007</v>
      </c>
      <c r="FT1009" s="126"/>
      <c r="FU1009" s="126"/>
      <c r="FV1009" s="126"/>
      <c r="FW1009" s="126"/>
      <c r="FX1009" s="126"/>
      <c r="FY1009" s="126"/>
      <c r="FZ1009" s="126"/>
      <c r="GA1009" s="126"/>
      <c r="GB1009" s="126"/>
      <c r="GC1009" s="126"/>
      <c r="GD1009" s="126"/>
      <c r="GE1009" s="126"/>
      <c r="GF1009" s="126"/>
      <c r="GG1009" s="126"/>
      <c r="GH1009" s="126"/>
      <c r="GI1009" s="126"/>
      <c r="GJ1009" s="126"/>
      <c r="GK1009" s="126"/>
      <c r="GL1009" s="126"/>
      <c r="GM1009" s="126"/>
      <c r="GN1009" s="126"/>
      <c r="GO1009" s="126"/>
      <c r="GP1009" s="126"/>
      <c r="GQ1009" s="126"/>
      <c r="GR1009" s="126"/>
      <c r="GS1009" s="126"/>
      <c r="GT1009" s="126"/>
      <c r="GU1009" s="126"/>
      <c r="GV1009" s="126"/>
      <c r="GW1009" s="126"/>
      <c r="GX1009" s="126"/>
      <c r="GY1009" s="126"/>
      <c r="GZ1009" s="126"/>
      <c r="HA1009" s="126"/>
      <c r="HB1009" s="126"/>
      <c r="HC1009" s="126"/>
      <c r="HD1009" s="126"/>
      <c r="HE1009" s="126"/>
      <c r="HF1009" s="126"/>
      <c r="HG1009" s="126"/>
      <c r="HH1009" s="126"/>
      <c r="HI1009" s="126"/>
      <c r="HJ1009" s="126"/>
      <c r="HK1009" s="126"/>
      <c r="HL1009" s="126"/>
      <c r="HM1009" s="126"/>
      <c r="HN1009" s="126"/>
      <c r="HO1009" s="126"/>
      <c r="HP1009" s="126"/>
      <c r="HQ1009" s="126"/>
      <c r="HR1009" s="126"/>
      <c r="HS1009" s="126"/>
      <c r="HT1009" s="126"/>
      <c r="HU1009" s="126"/>
      <c r="HV1009" s="126"/>
      <c r="HW1009" s="126"/>
      <c r="HX1009" s="126"/>
      <c r="HY1009" s="126"/>
      <c r="HZ1009" s="126"/>
      <c r="IA1009" s="126"/>
      <c r="IB1009" s="126"/>
      <c r="IC1009" s="126"/>
      <c r="ID1009" s="126"/>
      <c r="IE1009" s="126"/>
      <c r="IF1009" s="126"/>
      <c r="IG1009" s="126"/>
      <c r="IH1009" s="126"/>
      <c r="II1009" s="126"/>
      <c r="IJ1009" s="126"/>
      <c r="IK1009" s="126"/>
      <c r="IL1009" s="126"/>
      <c r="IM1009" s="126"/>
      <c r="IN1009" s="126"/>
      <c r="IO1009" s="126"/>
      <c r="IP1009" s="126"/>
      <c r="IQ1009" s="126"/>
      <c r="IR1009" s="126"/>
      <c r="IS1009" s="126"/>
      <c r="IT1009" s="126"/>
      <c r="IU1009" s="126"/>
      <c r="IV1009" s="126"/>
    </row>
    <row r="1010" spans="1:256" ht="12.75">
      <c r="A1010" s="267"/>
      <c r="B1010" s="267"/>
      <c r="C1010" s="494" t="s">
        <v>473</v>
      </c>
      <c r="D1010" s="494"/>
      <c r="E1010" s="494"/>
      <c r="F1010" s="494"/>
      <c r="G1010" s="494"/>
      <c r="H1010" s="494"/>
      <c r="I1010" s="494"/>
      <c r="J1010" s="494"/>
      <c r="K1010" s="494"/>
      <c r="FT1010" s="126"/>
      <c r="FU1010" s="126"/>
      <c r="FV1010" s="126"/>
      <c r="FW1010" s="126"/>
      <c r="FX1010" s="126"/>
      <c r="FY1010" s="126"/>
      <c r="FZ1010" s="126"/>
      <c r="GA1010" s="126"/>
      <c r="GB1010" s="126"/>
      <c r="GC1010" s="126"/>
      <c r="GD1010" s="126"/>
      <c r="GE1010" s="126"/>
      <c r="GF1010" s="126"/>
      <c r="GG1010" s="126"/>
      <c r="GH1010" s="126"/>
      <c r="GI1010" s="126"/>
      <c r="GJ1010" s="126"/>
      <c r="GK1010" s="126"/>
      <c r="GL1010" s="126"/>
      <c r="GM1010" s="126"/>
      <c r="GN1010" s="126"/>
      <c r="GO1010" s="126"/>
      <c r="GP1010" s="126"/>
      <c r="GQ1010" s="126"/>
      <c r="GR1010" s="126"/>
      <c r="GS1010" s="126"/>
      <c r="GT1010" s="126"/>
      <c r="GU1010" s="126"/>
      <c r="GV1010" s="126"/>
      <c r="GW1010" s="126"/>
      <c r="GX1010" s="126"/>
      <c r="GY1010" s="126"/>
      <c r="GZ1010" s="126"/>
      <c r="HA1010" s="126"/>
      <c r="HB1010" s="126"/>
      <c r="HC1010" s="126"/>
      <c r="HD1010" s="126"/>
      <c r="HE1010" s="126"/>
      <c r="HF1010" s="126"/>
      <c r="HG1010" s="126"/>
      <c r="HH1010" s="126"/>
      <c r="HI1010" s="126"/>
      <c r="HJ1010" s="126"/>
      <c r="HK1010" s="126"/>
      <c r="HL1010" s="126"/>
      <c r="HM1010" s="126"/>
      <c r="HN1010" s="126"/>
      <c r="HO1010" s="126"/>
      <c r="HP1010" s="126"/>
      <c r="HQ1010" s="126"/>
      <c r="HR1010" s="126"/>
      <c r="HS1010" s="126"/>
      <c r="HT1010" s="126"/>
      <c r="HU1010" s="126"/>
      <c r="HV1010" s="126"/>
      <c r="HW1010" s="126"/>
      <c r="HX1010" s="126"/>
      <c r="HY1010" s="126"/>
      <c r="HZ1010" s="126"/>
      <c r="IA1010" s="126"/>
      <c r="IB1010" s="126"/>
      <c r="IC1010" s="126"/>
      <c r="ID1010" s="126"/>
      <c r="IE1010" s="126"/>
      <c r="IF1010" s="126"/>
      <c r="IG1010" s="126"/>
      <c r="IH1010" s="126"/>
      <c r="II1010" s="126"/>
      <c r="IJ1010" s="126"/>
      <c r="IK1010" s="126"/>
      <c r="IL1010" s="126"/>
      <c r="IM1010" s="126"/>
      <c r="IN1010" s="126"/>
      <c r="IO1010" s="126"/>
      <c r="IP1010" s="126"/>
      <c r="IQ1010" s="126"/>
      <c r="IR1010" s="126"/>
      <c r="IS1010" s="126"/>
      <c r="IT1010" s="126"/>
      <c r="IU1010" s="126"/>
      <c r="IV1010" s="126"/>
    </row>
    <row r="1011" spans="1:256" ht="12.75">
      <c r="A1011" s="267"/>
      <c r="B1011" s="267"/>
      <c r="C1011" s="498" t="s">
        <v>9</v>
      </c>
      <c r="D1011" s="498"/>
      <c r="E1011" s="267" t="s">
        <v>681</v>
      </c>
      <c r="F1011" s="274" t="s">
        <v>80</v>
      </c>
      <c r="G1011" s="274"/>
      <c r="H1011" s="274"/>
      <c r="I1011" s="274"/>
      <c r="J1011" s="267" t="s">
        <v>1045</v>
      </c>
      <c r="K1011" s="267" t="s">
        <v>1042</v>
      </c>
      <c r="FT1011" s="126"/>
      <c r="FU1011" s="126"/>
      <c r="FV1011" s="126"/>
      <c r="FW1011" s="126"/>
      <c r="FX1011" s="126"/>
      <c r="FY1011" s="126"/>
      <c r="FZ1011" s="126"/>
      <c r="GA1011" s="126"/>
      <c r="GB1011" s="126"/>
      <c r="GC1011" s="126"/>
      <c r="GD1011" s="126"/>
      <c r="GE1011" s="126"/>
      <c r="GF1011" s="126"/>
      <c r="GG1011" s="126"/>
      <c r="GH1011" s="126"/>
      <c r="GI1011" s="126"/>
      <c r="GJ1011" s="126"/>
      <c r="GK1011" s="126"/>
      <c r="GL1011" s="126"/>
      <c r="GM1011" s="126"/>
      <c r="GN1011" s="126"/>
      <c r="GO1011" s="126"/>
      <c r="GP1011" s="126"/>
      <c r="GQ1011" s="126"/>
      <c r="GR1011" s="126"/>
      <c r="GS1011" s="126"/>
      <c r="GT1011" s="126"/>
      <c r="GU1011" s="126"/>
      <c r="GV1011" s="126"/>
      <c r="GW1011" s="126"/>
      <c r="GX1011" s="126"/>
      <c r="GY1011" s="126"/>
      <c r="GZ1011" s="126"/>
      <c r="HA1011" s="126"/>
      <c r="HB1011" s="126"/>
      <c r="HC1011" s="126"/>
      <c r="HD1011" s="126"/>
      <c r="HE1011" s="126"/>
      <c r="HF1011" s="126"/>
      <c r="HG1011" s="126"/>
      <c r="HH1011" s="126"/>
      <c r="HI1011" s="126"/>
      <c r="HJ1011" s="126"/>
      <c r="HK1011" s="126"/>
      <c r="HL1011" s="126"/>
      <c r="HM1011" s="126"/>
      <c r="HN1011" s="126"/>
      <c r="HO1011" s="126"/>
      <c r="HP1011" s="126"/>
      <c r="HQ1011" s="126"/>
      <c r="HR1011" s="126"/>
      <c r="HS1011" s="126"/>
      <c r="HT1011" s="126"/>
      <c r="HU1011" s="126"/>
      <c r="HV1011" s="126"/>
      <c r="HW1011" s="126"/>
      <c r="HX1011" s="126"/>
      <c r="HY1011" s="126"/>
      <c r="HZ1011" s="126"/>
      <c r="IA1011" s="126"/>
      <c r="IB1011" s="126"/>
      <c r="IC1011" s="126"/>
      <c r="ID1011" s="126"/>
      <c r="IE1011" s="126"/>
      <c r="IF1011" s="126"/>
      <c r="IG1011" s="126"/>
      <c r="IH1011" s="126"/>
      <c r="II1011" s="126"/>
      <c r="IJ1011" s="126"/>
      <c r="IK1011" s="126"/>
      <c r="IL1011" s="126"/>
      <c r="IM1011" s="126"/>
      <c r="IN1011" s="126"/>
      <c r="IO1011" s="126"/>
      <c r="IP1011" s="126"/>
      <c r="IQ1011" s="126"/>
      <c r="IR1011" s="126"/>
      <c r="IS1011" s="126"/>
      <c r="IT1011" s="126"/>
      <c r="IU1011" s="126"/>
      <c r="IV1011" s="126"/>
    </row>
    <row r="1012" spans="1:256" ht="12.75" customHeight="1">
      <c r="A1012" s="267">
        <v>4750</v>
      </c>
      <c r="B1012" s="267" t="s">
        <v>1046</v>
      </c>
      <c r="C1012" s="496" t="s">
        <v>1338</v>
      </c>
      <c r="D1012" s="496"/>
      <c r="E1012" s="267" t="s">
        <v>1181</v>
      </c>
      <c r="F1012" s="279">
        <v>1</v>
      </c>
      <c r="G1012" s="267"/>
      <c r="H1012" s="274"/>
      <c r="I1012" s="274"/>
      <c r="J1012" s="275">
        <v>11.53</v>
      </c>
      <c r="K1012" s="275">
        <f>F1012*J1012</f>
        <v>11.53</v>
      </c>
      <c r="FT1012" s="126"/>
      <c r="FU1012" s="126"/>
      <c r="FV1012" s="126"/>
      <c r="FW1012" s="126"/>
      <c r="FX1012" s="126"/>
      <c r="FY1012" s="126"/>
      <c r="FZ1012" s="126"/>
      <c r="GA1012" s="126"/>
      <c r="GB1012" s="126"/>
      <c r="GC1012" s="126"/>
      <c r="GD1012" s="126"/>
      <c r="GE1012" s="126"/>
      <c r="GF1012" s="126"/>
      <c r="GG1012" s="126"/>
      <c r="GH1012" s="126"/>
      <c r="GI1012" s="126"/>
      <c r="GJ1012" s="126"/>
      <c r="GK1012" s="126"/>
      <c r="GL1012" s="126"/>
      <c r="GM1012" s="126"/>
      <c r="GN1012" s="126"/>
      <c r="GO1012" s="126"/>
      <c r="GP1012" s="126"/>
      <c r="GQ1012" s="126"/>
      <c r="GR1012" s="126"/>
      <c r="GS1012" s="126"/>
      <c r="GT1012" s="126"/>
      <c r="GU1012" s="126"/>
      <c r="GV1012" s="126"/>
      <c r="GW1012" s="126"/>
      <c r="GX1012" s="126"/>
      <c r="GY1012" s="126"/>
      <c r="GZ1012" s="126"/>
      <c r="HA1012" s="126"/>
      <c r="HB1012" s="126"/>
      <c r="HC1012" s="126"/>
      <c r="HD1012" s="126"/>
      <c r="HE1012" s="126"/>
      <c r="HF1012" s="126"/>
      <c r="HG1012" s="126"/>
      <c r="HH1012" s="126"/>
      <c r="HI1012" s="126"/>
      <c r="HJ1012" s="126"/>
      <c r="HK1012" s="126"/>
      <c r="HL1012" s="126"/>
      <c r="HM1012" s="126"/>
      <c r="HN1012" s="126"/>
      <c r="HO1012" s="126"/>
      <c r="HP1012" s="126"/>
      <c r="HQ1012" s="126"/>
      <c r="HR1012" s="126"/>
      <c r="HS1012" s="126"/>
      <c r="HT1012" s="126"/>
      <c r="HU1012" s="126"/>
      <c r="HV1012" s="126"/>
      <c r="HW1012" s="126"/>
      <c r="HX1012" s="126"/>
      <c r="HY1012" s="126"/>
      <c r="HZ1012" s="126"/>
      <c r="IA1012" s="126"/>
      <c r="IB1012" s="126"/>
      <c r="IC1012" s="126"/>
      <c r="ID1012" s="126"/>
      <c r="IE1012" s="126"/>
      <c r="IF1012" s="126"/>
      <c r="IG1012" s="126"/>
      <c r="IH1012" s="126"/>
      <c r="II1012" s="126"/>
      <c r="IJ1012" s="126"/>
      <c r="IK1012" s="126"/>
      <c r="IL1012" s="126"/>
      <c r="IM1012" s="126"/>
      <c r="IN1012" s="126"/>
      <c r="IO1012" s="126"/>
      <c r="IP1012" s="126"/>
      <c r="IQ1012" s="126"/>
      <c r="IR1012" s="126"/>
      <c r="IS1012" s="126"/>
      <c r="IT1012" s="126"/>
      <c r="IU1012" s="126"/>
      <c r="IV1012" s="126"/>
    </row>
    <row r="1013" spans="1:256" ht="12.75" customHeight="1">
      <c r="A1013" s="267">
        <v>6111</v>
      </c>
      <c r="B1013" s="267" t="s">
        <v>1046</v>
      </c>
      <c r="C1013" s="496" t="s">
        <v>1344</v>
      </c>
      <c r="D1013" s="496"/>
      <c r="E1013" s="267" t="s">
        <v>1181</v>
      </c>
      <c r="F1013" s="307">
        <v>3</v>
      </c>
      <c r="G1013" s="274"/>
      <c r="H1013" s="274"/>
      <c r="I1013" s="274"/>
      <c r="J1013" s="285">
        <v>8.08</v>
      </c>
      <c r="K1013" s="275">
        <f>F1013*J1013</f>
        <v>24.240000000000002</v>
      </c>
      <c r="FT1013" s="126"/>
      <c r="FU1013" s="126"/>
      <c r="FV1013" s="126"/>
      <c r="FW1013" s="126"/>
      <c r="FX1013" s="126"/>
      <c r="FY1013" s="126"/>
      <c r="FZ1013" s="126"/>
      <c r="GA1013" s="126"/>
      <c r="GB1013" s="126"/>
      <c r="GC1013" s="126"/>
      <c r="GD1013" s="126"/>
      <c r="GE1013" s="126"/>
      <c r="GF1013" s="126"/>
      <c r="GG1013" s="126"/>
      <c r="GH1013" s="126"/>
      <c r="GI1013" s="126"/>
      <c r="GJ1013" s="126"/>
      <c r="GK1013" s="126"/>
      <c r="GL1013" s="126"/>
      <c r="GM1013" s="126"/>
      <c r="GN1013" s="126"/>
      <c r="GO1013" s="126"/>
      <c r="GP1013" s="126"/>
      <c r="GQ1013" s="126"/>
      <c r="GR1013" s="126"/>
      <c r="GS1013" s="126"/>
      <c r="GT1013" s="126"/>
      <c r="GU1013" s="126"/>
      <c r="GV1013" s="126"/>
      <c r="GW1013" s="126"/>
      <c r="GX1013" s="126"/>
      <c r="GY1013" s="126"/>
      <c r="GZ1013" s="126"/>
      <c r="HA1013" s="126"/>
      <c r="HB1013" s="126"/>
      <c r="HC1013" s="126"/>
      <c r="HD1013" s="126"/>
      <c r="HE1013" s="126"/>
      <c r="HF1013" s="126"/>
      <c r="HG1013" s="126"/>
      <c r="HH1013" s="126"/>
      <c r="HI1013" s="126"/>
      <c r="HJ1013" s="126"/>
      <c r="HK1013" s="126"/>
      <c r="HL1013" s="126"/>
      <c r="HM1013" s="126"/>
      <c r="HN1013" s="126"/>
      <c r="HO1013" s="126"/>
      <c r="HP1013" s="126"/>
      <c r="HQ1013" s="126"/>
      <c r="HR1013" s="126"/>
      <c r="HS1013" s="126"/>
      <c r="HT1013" s="126"/>
      <c r="HU1013" s="126"/>
      <c r="HV1013" s="126"/>
      <c r="HW1013" s="126"/>
      <c r="HX1013" s="126"/>
      <c r="HY1013" s="126"/>
      <c r="HZ1013" s="126"/>
      <c r="IA1013" s="126"/>
      <c r="IB1013" s="126"/>
      <c r="IC1013" s="126"/>
      <c r="ID1013" s="126"/>
      <c r="IE1013" s="126"/>
      <c r="IF1013" s="126"/>
      <c r="IG1013" s="126"/>
      <c r="IH1013" s="126"/>
      <c r="II1013" s="126"/>
      <c r="IJ1013" s="126"/>
      <c r="IK1013" s="126"/>
      <c r="IL1013" s="126"/>
      <c r="IM1013" s="126"/>
      <c r="IN1013" s="126"/>
      <c r="IO1013" s="126"/>
      <c r="IP1013" s="126"/>
      <c r="IQ1013" s="126"/>
      <c r="IR1013" s="126"/>
      <c r="IS1013" s="126"/>
      <c r="IT1013" s="126"/>
      <c r="IU1013" s="126"/>
      <c r="IV1013" s="126"/>
    </row>
    <row r="1014" spans="1:256" ht="12.75" customHeight="1">
      <c r="A1014" s="267"/>
      <c r="B1014" s="267"/>
      <c r="C1014" s="496"/>
      <c r="D1014" s="496"/>
      <c r="E1014" s="267"/>
      <c r="F1014" s="279"/>
      <c r="G1014" s="267"/>
      <c r="H1014" s="274"/>
      <c r="I1014" s="274"/>
      <c r="J1014" s="275"/>
      <c r="K1014" s="275">
        <f>F1014*J1014</f>
        <v>0</v>
      </c>
      <c r="FT1014" s="126"/>
      <c r="FU1014" s="126"/>
      <c r="FV1014" s="126"/>
      <c r="FW1014" s="126"/>
      <c r="FX1014" s="126"/>
      <c r="FY1014" s="126"/>
      <c r="FZ1014" s="126"/>
      <c r="GA1014" s="126"/>
      <c r="GB1014" s="126"/>
      <c r="GC1014" s="126"/>
      <c r="GD1014" s="126"/>
      <c r="GE1014" s="126"/>
      <c r="GF1014" s="126"/>
      <c r="GG1014" s="126"/>
      <c r="GH1014" s="126"/>
      <c r="GI1014" s="126"/>
      <c r="GJ1014" s="126"/>
      <c r="GK1014" s="126"/>
      <c r="GL1014" s="126"/>
      <c r="GM1014" s="126"/>
      <c r="GN1014" s="126"/>
      <c r="GO1014" s="126"/>
      <c r="GP1014" s="126"/>
      <c r="GQ1014" s="126"/>
      <c r="GR1014" s="126"/>
      <c r="GS1014" s="126"/>
      <c r="GT1014" s="126"/>
      <c r="GU1014" s="126"/>
      <c r="GV1014" s="126"/>
      <c r="GW1014" s="126"/>
      <c r="GX1014" s="126"/>
      <c r="GY1014" s="126"/>
      <c r="GZ1014" s="126"/>
      <c r="HA1014" s="126"/>
      <c r="HB1014" s="126"/>
      <c r="HC1014" s="126"/>
      <c r="HD1014" s="126"/>
      <c r="HE1014" s="126"/>
      <c r="HF1014" s="126"/>
      <c r="HG1014" s="126"/>
      <c r="HH1014" s="126"/>
      <c r="HI1014" s="126"/>
      <c r="HJ1014" s="126"/>
      <c r="HK1014" s="126"/>
      <c r="HL1014" s="126"/>
      <c r="HM1014" s="126"/>
      <c r="HN1014" s="126"/>
      <c r="HO1014" s="126"/>
      <c r="HP1014" s="126"/>
      <c r="HQ1014" s="126"/>
      <c r="HR1014" s="126"/>
      <c r="HS1014" s="126"/>
      <c r="HT1014" s="126"/>
      <c r="HU1014" s="126"/>
      <c r="HV1014" s="126"/>
      <c r="HW1014" s="126"/>
      <c r="HX1014" s="126"/>
      <c r="HY1014" s="126"/>
      <c r="HZ1014" s="126"/>
      <c r="IA1014" s="126"/>
      <c r="IB1014" s="126"/>
      <c r="IC1014" s="126"/>
      <c r="ID1014" s="126"/>
      <c r="IE1014" s="126"/>
      <c r="IF1014" s="126"/>
      <c r="IG1014" s="126"/>
      <c r="IH1014" s="126"/>
      <c r="II1014" s="126"/>
      <c r="IJ1014" s="126"/>
      <c r="IK1014" s="126"/>
      <c r="IL1014" s="126"/>
      <c r="IM1014" s="126"/>
      <c r="IN1014" s="126"/>
      <c r="IO1014" s="126"/>
      <c r="IP1014" s="126"/>
      <c r="IQ1014" s="126"/>
      <c r="IR1014" s="126"/>
      <c r="IS1014" s="126"/>
      <c r="IT1014" s="126"/>
      <c r="IU1014" s="126"/>
      <c r="IV1014" s="126"/>
    </row>
    <row r="1015" spans="1:256" ht="12.75">
      <c r="A1015" s="268"/>
      <c r="B1015" s="268"/>
      <c r="C1015" s="495" t="s">
        <v>1043</v>
      </c>
      <c r="D1015" s="495"/>
      <c r="E1015" s="495"/>
      <c r="F1015" s="495"/>
      <c r="G1015" s="495"/>
      <c r="H1015" s="495"/>
      <c r="I1015" s="495"/>
      <c r="J1015" s="495"/>
      <c r="K1015" s="277">
        <f>SUM(K1012:K1014)</f>
        <v>35.770000000000003</v>
      </c>
    </row>
    <row r="1016" spans="1:256" ht="12.75">
      <c r="A1016" s="268"/>
      <c r="B1016" s="268"/>
      <c r="C1016" s="495" t="s">
        <v>1053</v>
      </c>
      <c r="D1016" s="495"/>
      <c r="E1016" s="296">
        <v>1</v>
      </c>
      <c r="F1016" s="495" t="s">
        <v>1054</v>
      </c>
      <c r="G1016" s="495"/>
      <c r="H1016" s="495"/>
      <c r="I1016" s="495"/>
      <c r="J1016" s="495"/>
      <c r="K1016" s="277">
        <f>K1015+K1009+K1004+K1000</f>
        <v>641.04960000000005</v>
      </c>
    </row>
    <row r="1017" spans="1:256" ht="12.75">
      <c r="A1017" s="268"/>
      <c r="B1017" s="268"/>
      <c r="C1017" s="499" t="s">
        <v>1055</v>
      </c>
      <c r="D1017" s="499"/>
      <c r="E1017" s="499"/>
      <c r="F1017" s="499"/>
      <c r="G1017" s="499"/>
      <c r="H1017" s="499"/>
      <c r="I1017" s="499"/>
      <c r="J1017" s="499"/>
      <c r="K1017" s="277">
        <f>K1016/E1016</f>
        <v>641.04960000000005</v>
      </c>
    </row>
    <row r="1018" spans="1:256" ht="12.75">
      <c r="A1018" s="268"/>
      <c r="B1018" s="268"/>
      <c r="C1018" s="499" t="s">
        <v>1329</v>
      </c>
      <c r="D1018" s="499"/>
      <c r="E1018" s="499"/>
      <c r="F1018" s="499"/>
      <c r="G1018" s="499"/>
      <c r="H1018" s="499"/>
      <c r="I1018" s="499"/>
      <c r="J1018" s="499"/>
      <c r="K1018" s="277">
        <v>1</v>
      </c>
    </row>
    <row r="1019" spans="1:256" ht="12.75">
      <c r="A1019" s="264"/>
      <c r="B1019" s="264"/>
      <c r="C1019" s="500" t="s">
        <v>1056</v>
      </c>
      <c r="D1019" s="500"/>
      <c r="E1019" s="500"/>
      <c r="F1019" s="500"/>
      <c r="G1019" s="500"/>
      <c r="H1019" s="500"/>
      <c r="I1019" s="500"/>
      <c r="J1019" s="500"/>
      <c r="K1019" s="283">
        <f>K1017*K1018</f>
        <v>641.04960000000005</v>
      </c>
    </row>
    <row r="1020" spans="1:256" ht="12.75">
      <c r="A1020" s="498"/>
      <c r="B1020" s="498"/>
      <c r="C1020" s="498"/>
      <c r="D1020" s="498"/>
      <c r="E1020" s="498"/>
      <c r="F1020" s="498"/>
      <c r="G1020" s="498"/>
      <c r="H1020" s="498"/>
      <c r="I1020" s="498"/>
      <c r="J1020" s="498"/>
      <c r="K1020" s="498"/>
    </row>
    <row r="1021" spans="1:256" ht="12.75" customHeight="1">
      <c r="A1021" s="264" t="s">
        <v>78</v>
      </c>
      <c r="B1021" s="264" t="s">
        <v>1031</v>
      </c>
      <c r="C1021" s="265" t="s">
        <v>0</v>
      </c>
      <c r="D1021" s="265"/>
      <c r="E1021" s="491" t="s">
        <v>1032</v>
      </c>
      <c r="F1021" s="491"/>
      <c r="G1021" s="491"/>
      <c r="H1021" s="491"/>
      <c r="I1021" s="491"/>
      <c r="J1021" s="491"/>
      <c r="K1021" s="266" t="s">
        <v>316</v>
      </c>
    </row>
    <row r="1022" spans="1:256" ht="12.75">
      <c r="A1022" s="267"/>
      <c r="B1022" s="267"/>
      <c r="C1022" s="492" t="s">
        <v>1033</v>
      </c>
      <c r="D1022" s="492"/>
      <c r="E1022" s="492"/>
      <c r="F1022" s="492"/>
      <c r="G1022" s="492"/>
      <c r="H1022" s="492"/>
      <c r="I1022" s="492"/>
      <c r="J1022" s="269" t="s">
        <v>1034</v>
      </c>
      <c r="K1022" s="270">
        <v>42248</v>
      </c>
    </row>
    <row r="1023" spans="1:256" ht="27.75" customHeight="1">
      <c r="A1023" s="267"/>
      <c r="B1023" s="267"/>
      <c r="C1023" s="496" t="s">
        <v>1378</v>
      </c>
      <c r="D1023" s="496"/>
      <c r="E1023" s="496"/>
      <c r="F1023" s="271"/>
      <c r="G1023" s="271"/>
      <c r="H1023" s="271"/>
      <c r="I1023" s="271"/>
      <c r="J1023" s="269" t="s">
        <v>1036</v>
      </c>
      <c r="K1023" s="272" t="s">
        <v>79</v>
      </c>
    </row>
    <row r="1024" spans="1:256" ht="12.75">
      <c r="A1024" s="267"/>
      <c r="B1024" s="267"/>
      <c r="C1024" s="494" t="s">
        <v>1037</v>
      </c>
      <c r="D1024" s="494"/>
      <c r="E1024" s="494"/>
      <c r="F1024" s="494"/>
      <c r="G1024" s="494"/>
      <c r="H1024" s="494"/>
      <c r="I1024" s="494"/>
      <c r="J1024" s="494"/>
      <c r="K1024" s="494"/>
    </row>
    <row r="1025" spans="1:256" ht="12.75">
      <c r="A1025" s="267"/>
      <c r="B1025" s="267"/>
      <c r="C1025" s="492" t="s">
        <v>9</v>
      </c>
      <c r="D1025" s="492"/>
      <c r="E1025" s="268" t="s">
        <v>681</v>
      </c>
      <c r="F1025" s="273" t="s">
        <v>80</v>
      </c>
      <c r="G1025" s="273" t="s">
        <v>1038</v>
      </c>
      <c r="H1025" s="273" t="s">
        <v>1039</v>
      </c>
      <c r="I1025" s="273" t="s">
        <v>1040</v>
      </c>
      <c r="J1025" s="267" t="s">
        <v>1041</v>
      </c>
      <c r="K1025" s="268" t="s">
        <v>1042</v>
      </c>
    </row>
    <row r="1026" spans="1:256" ht="12.75">
      <c r="A1026" s="267"/>
      <c r="B1026" s="267"/>
      <c r="C1026" s="493"/>
      <c r="D1026" s="493"/>
      <c r="E1026" s="267"/>
      <c r="F1026" s="267"/>
      <c r="G1026" s="267"/>
      <c r="H1026" s="274"/>
      <c r="I1026" s="274"/>
      <c r="J1026" s="275"/>
      <c r="K1026" s="275">
        <f>F1026*G1026*I1026+F1026*H1026*J1026</f>
        <v>0</v>
      </c>
    </row>
    <row r="1027" spans="1:256" ht="12.75">
      <c r="A1027" s="267"/>
      <c r="B1027" s="267"/>
      <c r="C1027" s="495" t="s">
        <v>1043</v>
      </c>
      <c r="D1027" s="495"/>
      <c r="E1027" s="495"/>
      <c r="F1027" s="495"/>
      <c r="G1027" s="495"/>
      <c r="H1027" s="495"/>
      <c r="I1027" s="495"/>
      <c r="J1027" s="495"/>
      <c r="K1027" s="277">
        <f>SUM(K1026)</f>
        <v>0</v>
      </c>
    </row>
    <row r="1028" spans="1:256" ht="12.75">
      <c r="A1028" s="267"/>
      <c r="B1028" s="267"/>
      <c r="C1028" s="494" t="s">
        <v>1044</v>
      </c>
      <c r="D1028" s="494"/>
      <c r="E1028" s="494"/>
      <c r="F1028" s="494"/>
      <c r="G1028" s="494"/>
      <c r="H1028" s="494"/>
      <c r="I1028" s="494"/>
      <c r="J1028" s="494"/>
      <c r="K1028" s="494"/>
    </row>
    <row r="1029" spans="1:256" ht="12.75">
      <c r="A1029" s="267"/>
      <c r="B1029" s="267"/>
      <c r="C1029" s="492" t="s">
        <v>9</v>
      </c>
      <c r="D1029" s="492"/>
      <c r="E1029" s="268" t="s">
        <v>681</v>
      </c>
      <c r="F1029" s="278" t="s">
        <v>80</v>
      </c>
      <c r="G1029" s="278"/>
      <c r="H1029" s="278"/>
      <c r="I1029" s="278"/>
      <c r="J1029" s="267" t="s">
        <v>1045</v>
      </c>
      <c r="K1029" s="268" t="s">
        <v>1042</v>
      </c>
    </row>
    <row r="1030" spans="1:256" ht="12.75" customHeight="1">
      <c r="A1030" s="267"/>
      <c r="B1030" s="267"/>
      <c r="C1030" s="496"/>
      <c r="D1030" s="496"/>
      <c r="E1030" s="267"/>
      <c r="F1030" s="279"/>
      <c r="G1030" s="274"/>
      <c r="H1030" s="274"/>
      <c r="I1030" s="274"/>
      <c r="J1030" s="280"/>
      <c r="K1030" s="275">
        <f>F1030*J1030</f>
        <v>0</v>
      </c>
    </row>
    <row r="1031" spans="1:256" ht="12.75">
      <c r="A1031" s="267"/>
      <c r="B1031" s="267"/>
      <c r="C1031" s="497" t="s">
        <v>1043</v>
      </c>
      <c r="D1031" s="497"/>
      <c r="E1031" s="497"/>
      <c r="F1031" s="497"/>
      <c r="G1031" s="497"/>
      <c r="H1031" s="497"/>
      <c r="I1031" s="497"/>
      <c r="J1031" s="497"/>
      <c r="K1031" s="275">
        <f>SUM(K1030:K1030)</f>
        <v>0</v>
      </c>
    </row>
    <row r="1032" spans="1:256" ht="12.75">
      <c r="A1032" s="268"/>
      <c r="B1032" s="268"/>
      <c r="C1032" s="519" t="s">
        <v>1048</v>
      </c>
      <c r="D1032" s="519"/>
      <c r="E1032" s="519"/>
      <c r="F1032" s="519"/>
      <c r="G1032" s="519"/>
      <c r="H1032" s="519"/>
      <c r="I1032" s="519"/>
      <c r="J1032" s="519"/>
      <c r="K1032" s="519"/>
    </row>
    <row r="1033" spans="1:256" ht="12.75">
      <c r="A1033" s="268"/>
      <c r="B1033" s="268"/>
      <c r="C1033" s="492" t="s">
        <v>9</v>
      </c>
      <c r="D1033" s="492"/>
      <c r="E1033" s="276" t="s">
        <v>681</v>
      </c>
      <c r="F1033" s="276" t="s">
        <v>80</v>
      </c>
      <c r="G1033" s="276"/>
      <c r="H1033" s="276"/>
      <c r="I1033" s="276"/>
      <c r="J1033" s="268" t="s">
        <v>1045</v>
      </c>
      <c r="K1033" s="291" t="s">
        <v>1042</v>
      </c>
    </row>
    <row r="1034" spans="1:256" ht="24.75" customHeight="1">
      <c r="A1034" s="267" t="s">
        <v>602</v>
      </c>
      <c r="B1034" s="267"/>
      <c r="C1034" s="496" t="s">
        <v>1378</v>
      </c>
      <c r="D1034" s="496"/>
      <c r="E1034" s="267" t="s">
        <v>261</v>
      </c>
      <c r="F1034" s="279">
        <v>1</v>
      </c>
      <c r="G1034" s="274"/>
      <c r="H1034" s="274"/>
      <c r="I1034" s="274"/>
      <c r="J1034" s="280">
        <v>572.88</v>
      </c>
      <c r="K1034" s="275">
        <f>J1034*F1034</f>
        <v>572.88</v>
      </c>
      <c r="FT1034" s="126"/>
      <c r="FU1034" s="126"/>
      <c r="FV1034" s="126"/>
      <c r="FW1034" s="126"/>
      <c r="FX1034" s="126"/>
      <c r="FY1034" s="126"/>
      <c r="FZ1034" s="126"/>
      <c r="GA1034" s="126"/>
      <c r="GB1034" s="126"/>
      <c r="GC1034" s="126"/>
      <c r="GD1034" s="126"/>
      <c r="GE1034" s="126"/>
      <c r="GF1034" s="126"/>
      <c r="GG1034" s="126"/>
      <c r="GH1034" s="126"/>
      <c r="GI1034" s="126"/>
      <c r="GJ1034" s="126"/>
      <c r="GK1034" s="126"/>
      <c r="GL1034" s="126"/>
      <c r="GM1034" s="126"/>
      <c r="GN1034" s="126"/>
      <c r="GO1034" s="126"/>
      <c r="GP1034" s="126"/>
      <c r="GQ1034" s="126"/>
      <c r="GR1034" s="126"/>
      <c r="GS1034" s="126"/>
      <c r="GT1034" s="126"/>
      <c r="GU1034" s="126"/>
      <c r="GV1034" s="126"/>
      <c r="GW1034" s="126"/>
      <c r="GX1034" s="126"/>
      <c r="GY1034" s="126"/>
      <c r="GZ1034" s="126"/>
      <c r="HA1034" s="126"/>
      <c r="HB1034" s="126"/>
      <c r="HC1034" s="126"/>
      <c r="HD1034" s="126"/>
      <c r="HE1034" s="126"/>
      <c r="HF1034" s="126"/>
      <c r="HG1034" s="126"/>
      <c r="HH1034" s="126"/>
      <c r="HI1034" s="126"/>
      <c r="HJ1034" s="126"/>
      <c r="HK1034" s="126"/>
      <c r="HL1034" s="126"/>
      <c r="HM1034" s="126"/>
      <c r="HN1034" s="126"/>
      <c r="HO1034" s="126"/>
      <c r="HP1034" s="126"/>
      <c r="HQ1034" s="126"/>
      <c r="HR1034" s="126"/>
      <c r="HS1034" s="126"/>
      <c r="HT1034" s="126"/>
      <c r="HU1034" s="126"/>
      <c r="HV1034" s="126"/>
      <c r="HW1034" s="126"/>
      <c r="HX1034" s="126"/>
      <c r="HY1034" s="126"/>
      <c r="HZ1034" s="126"/>
      <c r="IA1034" s="126"/>
      <c r="IB1034" s="126"/>
      <c r="IC1034" s="126"/>
      <c r="ID1034" s="126"/>
      <c r="IE1034" s="126"/>
      <c r="IF1034" s="126"/>
      <c r="IG1034" s="126"/>
      <c r="IH1034" s="126"/>
      <c r="II1034" s="126"/>
      <c r="IJ1034" s="126"/>
      <c r="IK1034" s="126"/>
      <c r="IL1034" s="126"/>
      <c r="IM1034" s="126"/>
      <c r="IN1034" s="126"/>
      <c r="IO1034" s="126"/>
      <c r="IP1034" s="126"/>
      <c r="IQ1034" s="126"/>
      <c r="IR1034" s="126"/>
      <c r="IS1034" s="126"/>
      <c r="IT1034" s="126"/>
      <c r="IU1034" s="126"/>
      <c r="IV1034" s="126"/>
    </row>
    <row r="1035" spans="1:256" ht="12.75" customHeight="1">
      <c r="A1035" s="267">
        <v>88627</v>
      </c>
      <c r="B1035" s="267" t="s">
        <v>1046</v>
      </c>
      <c r="C1035" s="496" t="s">
        <v>1343</v>
      </c>
      <c r="D1035" s="496"/>
      <c r="E1035" s="267" t="s">
        <v>119</v>
      </c>
      <c r="F1035" s="279">
        <v>0.01</v>
      </c>
      <c r="G1035" s="274"/>
      <c r="H1035" s="274"/>
      <c r="I1035" s="274"/>
      <c r="J1035" s="280">
        <v>420.96</v>
      </c>
      <c r="K1035" s="275">
        <f>J1035*F1035</f>
        <v>4.2096</v>
      </c>
      <c r="FT1035" s="126"/>
      <c r="FU1035" s="126"/>
      <c r="FV1035" s="126"/>
      <c r="FW1035" s="126"/>
      <c r="FX1035" s="126"/>
      <c r="FY1035" s="126"/>
      <c r="FZ1035" s="126"/>
      <c r="GA1035" s="126"/>
      <c r="GB1035" s="126"/>
      <c r="GC1035" s="126"/>
      <c r="GD1035" s="126"/>
      <c r="GE1035" s="126"/>
      <c r="GF1035" s="126"/>
      <c r="GG1035" s="126"/>
      <c r="GH1035" s="126"/>
      <c r="GI1035" s="126"/>
      <c r="GJ1035" s="126"/>
      <c r="GK1035" s="126"/>
      <c r="GL1035" s="126"/>
      <c r="GM1035" s="126"/>
      <c r="GN1035" s="126"/>
      <c r="GO1035" s="126"/>
      <c r="GP1035" s="126"/>
      <c r="GQ1035" s="126"/>
      <c r="GR1035" s="126"/>
      <c r="GS1035" s="126"/>
      <c r="GT1035" s="126"/>
      <c r="GU1035" s="126"/>
      <c r="GV1035" s="126"/>
      <c r="GW1035" s="126"/>
      <c r="GX1035" s="126"/>
      <c r="GY1035" s="126"/>
      <c r="GZ1035" s="126"/>
      <c r="HA1035" s="126"/>
      <c r="HB1035" s="126"/>
      <c r="HC1035" s="126"/>
      <c r="HD1035" s="126"/>
      <c r="HE1035" s="126"/>
      <c r="HF1035" s="126"/>
      <c r="HG1035" s="126"/>
      <c r="HH1035" s="126"/>
      <c r="HI1035" s="126"/>
      <c r="HJ1035" s="126"/>
      <c r="HK1035" s="126"/>
      <c r="HL1035" s="126"/>
      <c r="HM1035" s="126"/>
      <c r="HN1035" s="126"/>
      <c r="HO1035" s="126"/>
      <c r="HP1035" s="126"/>
      <c r="HQ1035" s="126"/>
      <c r="HR1035" s="126"/>
      <c r="HS1035" s="126"/>
      <c r="HT1035" s="126"/>
      <c r="HU1035" s="126"/>
      <c r="HV1035" s="126"/>
      <c r="HW1035" s="126"/>
      <c r="HX1035" s="126"/>
      <c r="HY1035" s="126"/>
      <c r="HZ1035" s="126"/>
      <c r="IA1035" s="126"/>
      <c r="IB1035" s="126"/>
      <c r="IC1035" s="126"/>
      <c r="ID1035" s="126"/>
      <c r="IE1035" s="126"/>
      <c r="IF1035" s="126"/>
      <c r="IG1035" s="126"/>
      <c r="IH1035" s="126"/>
      <c r="II1035" s="126"/>
      <c r="IJ1035" s="126"/>
      <c r="IK1035" s="126"/>
      <c r="IL1035" s="126"/>
      <c r="IM1035" s="126"/>
      <c r="IN1035" s="126"/>
      <c r="IO1035" s="126"/>
      <c r="IP1035" s="126"/>
      <c r="IQ1035" s="126"/>
      <c r="IR1035" s="126"/>
      <c r="IS1035" s="126"/>
      <c r="IT1035" s="126"/>
      <c r="IU1035" s="126"/>
      <c r="IV1035" s="126"/>
    </row>
    <row r="1036" spans="1:256" ht="12.75">
      <c r="A1036" s="267"/>
      <c r="B1036" s="267"/>
      <c r="C1036" s="497" t="s">
        <v>1043</v>
      </c>
      <c r="D1036" s="497"/>
      <c r="E1036" s="497"/>
      <c r="F1036" s="497"/>
      <c r="G1036" s="497"/>
      <c r="H1036" s="497"/>
      <c r="I1036" s="497"/>
      <c r="J1036" s="497"/>
      <c r="K1036" s="275">
        <f>SUM(K1034:K1035)</f>
        <v>577.08960000000002</v>
      </c>
      <c r="FT1036" s="126"/>
      <c r="FU1036" s="126"/>
      <c r="FV1036" s="126"/>
      <c r="FW1036" s="126"/>
      <c r="FX1036" s="126"/>
      <c r="FY1036" s="126"/>
      <c r="FZ1036" s="126"/>
      <c r="GA1036" s="126"/>
      <c r="GB1036" s="126"/>
      <c r="GC1036" s="126"/>
      <c r="GD1036" s="126"/>
      <c r="GE1036" s="126"/>
      <c r="GF1036" s="126"/>
      <c r="GG1036" s="126"/>
      <c r="GH1036" s="126"/>
      <c r="GI1036" s="126"/>
      <c r="GJ1036" s="126"/>
      <c r="GK1036" s="126"/>
      <c r="GL1036" s="126"/>
      <c r="GM1036" s="126"/>
      <c r="GN1036" s="126"/>
      <c r="GO1036" s="126"/>
      <c r="GP1036" s="126"/>
      <c r="GQ1036" s="126"/>
      <c r="GR1036" s="126"/>
      <c r="GS1036" s="126"/>
      <c r="GT1036" s="126"/>
      <c r="GU1036" s="126"/>
      <c r="GV1036" s="126"/>
      <c r="GW1036" s="126"/>
      <c r="GX1036" s="126"/>
      <c r="GY1036" s="126"/>
      <c r="GZ1036" s="126"/>
      <c r="HA1036" s="126"/>
      <c r="HB1036" s="126"/>
      <c r="HC1036" s="126"/>
      <c r="HD1036" s="126"/>
      <c r="HE1036" s="126"/>
      <c r="HF1036" s="126"/>
      <c r="HG1036" s="126"/>
      <c r="HH1036" s="126"/>
      <c r="HI1036" s="126"/>
      <c r="HJ1036" s="126"/>
      <c r="HK1036" s="126"/>
      <c r="HL1036" s="126"/>
      <c r="HM1036" s="126"/>
      <c r="HN1036" s="126"/>
      <c r="HO1036" s="126"/>
      <c r="HP1036" s="126"/>
      <c r="HQ1036" s="126"/>
      <c r="HR1036" s="126"/>
      <c r="HS1036" s="126"/>
      <c r="HT1036" s="126"/>
      <c r="HU1036" s="126"/>
      <c r="HV1036" s="126"/>
      <c r="HW1036" s="126"/>
      <c r="HX1036" s="126"/>
      <c r="HY1036" s="126"/>
      <c r="HZ1036" s="126"/>
      <c r="IA1036" s="126"/>
      <c r="IB1036" s="126"/>
      <c r="IC1036" s="126"/>
      <c r="ID1036" s="126"/>
      <c r="IE1036" s="126"/>
      <c r="IF1036" s="126"/>
      <c r="IG1036" s="126"/>
      <c r="IH1036" s="126"/>
      <c r="II1036" s="126"/>
      <c r="IJ1036" s="126"/>
      <c r="IK1036" s="126"/>
      <c r="IL1036" s="126"/>
      <c r="IM1036" s="126"/>
      <c r="IN1036" s="126"/>
      <c r="IO1036" s="126"/>
      <c r="IP1036" s="126"/>
      <c r="IQ1036" s="126"/>
      <c r="IR1036" s="126"/>
      <c r="IS1036" s="126"/>
      <c r="IT1036" s="126"/>
      <c r="IU1036" s="126"/>
      <c r="IV1036" s="126"/>
    </row>
    <row r="1037" spans="1:256" ht="12.75">
      <c r="A1037" s="267"/>
      <c r="B1037" s="267"/>
      <c r="C1037" s="494" t="s">
        <v>473</v>
      </c>
      <c r="D1037" s="494"/>
      <c r="E1037" s="494"/>
      <c r="F1037" s="494"/>
      <c r="G1037" s="494"/>
      <c r="H1037" s="494"/>
      <c r="I1037" s="494"/>
      <c r="J1037" s="494"/>
      <c r="K1037" s="494"/>
      <c r="FT1037" s="126"/>
      <c r="FU1037" s="126"/>
      <c r="FV1037" s="126"/>
      <c r="FW1037" s="126"/>
      <c r="FX1037" s="126"/>
      <c r="FY1037" s="126"/>
      <c r="FZ1037" s="126"/>
      <c r="GA1037" s="126"/>
      <c r="GB1037" s="126"/>
      <c r="GC1037" s="126"/>
      <c r="GD1037" s="126"/>
      <c r="GE1037" s="126"/>
      <c r="GF1037" s="126"/>
      <c r="GG1037" s="126"/>
      <c r="GH1037" s="126"/>
      <c r="GI1037" s="126"/>
      <c r="GJ1037" s="126"/>
      <c r="GK1037" s="126"/>
      <c r="GL1037" s="126"/>
      <c r="GM1037" s="126"/>
      <c r="GN1037" s="126"/>
      <c r="GO1037" s="126"/>
      <c r="GP1037" s="126"/>
      <c r="GQ1037" s="126"/>
      <c r="GR1037" s="126"/>
      <c r="GS1037" s="126"/>
      <c r="GT1037" s="126"/>
      <c r="GU1037" s="126"/>
      <c r="GV1037" s="126"/>
      <c r="GW1037" s="126"/>
      <c r="GX1037" s="126"/>
      <c r="GY1037" s="126"/>
      <c r="GZ1037" s="126"/>
      <c r="HA1037" s="126"/>
      <c r="HB1037" s="126"/>
      <c r="HC1037" s="126"/>
      <c r="HD1037" s="126"/>
      <c r="HE1037" s="126"/>
      <c r="HF1037" s="126"/>
      <c r="HG1037" s="126"/>
      <c r="HH1037" s="126"/>
      <c r="HI1037" s="126"/>
      <c r="HJ1037" s="126"/>
      <c r="HK1037" s="126"/>
      <c r="HL1037" s="126"/>
      <c r="HM1037" s="126"/>
      <c r="HN1037" s="126"/>
      <c r="HO1037" s="126"/>
      <c r="HP1037" s="126"/>
      <c r="HQ1037" s="126"/>
      <c r="HR1037" s="126"/>
      <c r="HS1037" s="126"/>
      <c r="HT1037" s="126"/>
      <c r="HU1037" s="126"/>
      <c r="HV1037" s="126"/>
      <c r="HW1037" s="126"/>
      <c r="HX1037" s="126"/>
      <c r="HY1037" s="126"/>
      <c r="HZ1037" s="126"/>
      <c r="IA1037" s="126"/>
      <c r="IB1037" s="126"/>
      <c r="IC1037" s="126"/>
      <c r="ID1037" s="126"/>
      <c r="IE1037" s="126"/>
      <c r="IF1037" s="126"/>
      <c r="IG1037" s="126"/>
      <c r="IH1037" s="126"/>
      <c r="II1037" s="126"/>
      <c r="IJ1037" s="126"/>
      <c r="IK1037" s="126"/>
      <c r="IL1037" s="126"/>
      <c r="IM1037" s="126"/>
      <c r="IN1037" s="126"/>
      <c r="IO1037" s="126"/>
      <c r="IP1037" s="126"/>
      <c r="IQ1037" s="126"/>
      <c r="IR1037" s="126"/>
      <c r="IS1037" s="126"/>
      <c r="IT1037" s="126"/>
      <c r="IU1037" s="126"/>
      <c r="IV1037" s="126"/>
    </row>
    <row r="1038" spans="1:256" ht="12.75">
      <c r="A1038" s="267"/>
      <c r="B1038" s="267"/>
      <c r="C1038" s="498" t="s">
        <v>9</v>
      </c>
      <c r="D1038" s="498"/>
      <c r="E1038" s="267" t="s">
        <v>681</v>
      </c>
      <c r="F1038" s="274" t="s">
        <v>80</v>
      </c>
      <c r="G1038" s="274"/>
      <c r="H1038" s="274"/>
      <c r="I1038" s="274"/>
      <c r="J1038" s="267" t="s">
        <v>1045</v>
      </c>
      <c r="K1038" s="267" t="s">
        <v>1042</v>
      </c>
      <c r="FT1038" s="126"/>
      <c r="FU1038" s="126"/>
      <c r="FV1038" s="126"/>
      <c r="FW1038" s="126"/>
      <c r="FX1038" s="126"/>
      <c r="FY1038" s="126"/>
      <c r="FZ1038" s="126"/>
      <c r="GA1038" s="126"/>
      <c r="GB1038" s="126"/>
      <c r="GC1038" s="126"/>
      <c r="GD1038" s="126"/>
      <c r="GE1038" s="126"/>
      <c r="GF1038" s="126"/>
      <c r="GG1038" s="126"/>
      <c r="GH1038" s="126"/>
      <c r="GI1038" s="126"/>
      <c r="GJ1038" s="126"/>
      <c r="GK1038" s="126"/>
      <c r="GL1038" s="126"/>
      <c r="GM1038" s="126"/>
      <c r="GN1038" s="126"/>
      <c r="GO1038" s="126"/>
      <c r="GP1038" s="126"/>
      <c r="GQ1038" s="126"/>
      <c r="GR1038" s="126"/>
      <c r="GS1038" s="126"/>
      <c r="GT1038" s="126"/>
      <c r="GU1038" s="126"/>
      <c r="GV1038" s="126"/>
      <c r="GW1038" s="126"/>
      <c r="GX1038" s="126"/>
      <c r="GY1038" s="126"/>
      <c r="GZ1038" s="126"/>
      <c r="HA1038" s="126"/>
      <c r="HB1038" s="126"/>
      <c r="HC1038" s="126"/>
      <c r="HD1038" s="126"/>
      <c r="HE1038" s="126"/>
      <c r="HF1038" s="126"/>
      <c r="HG1038" s="126"/>
      <c r="HH1038" s="126"/>
      <c r="HI1038" s="126"/>
      <c r="HJ1038" s="126"/>
      <c r="HK1038" s="126"/>
      <c r="HL1038" s="126"/>
      <c r="HM1038" s="126"/>
      <c r="HN1038" s="126"/>
      <c r="HO1038" s="126"/>
      <c r="HP1038" s="126"/>
      <c r="HQ1038" s="126"/>
      <c r="HR1038" s="126"/>
      <c r="HS1038" s="126"/>
      <c r="HT1038" s="126"/>
      <c r="HU1038" s="126"/>
      <c r="HV1038" s="126"/>
      <c r="HW1038" s="126"/>
      <c r="HX1038" s="126"/>
      <c r="HY1038" s="126"/>
      <c r="HZ1038" s="126"/>
      <c r="IA1038" s="126"/>
      <c r="IB1038" s="126"/>
      <c r="IC1038" s="126"/>
      <c r="ID1038" s="126"/>
      <c r="IE1038" s="126"/>
      <c r="IF1038" s="126"/>
      <c r="IG1038" s="126"/>
      <c r="IH1038" s="126"/>
      <c r="II1038" s="126"/>
      <c r="IJ1038" s="126"/>
      <c r="IK1038" s="126"/>
      <c r="IL1038" s="126"/>
      <c r="IM1038" s="126"/>
      <c r="IN1038" s="126"/>
      <c r="IO1038" s="126"/>
      <c r="IP1038" s="126"/>
      <c r="IQ1038" s="126"/>
      <c r="IR1038" s="126"/>
      <c r="IS1038" s="126"/>
      <c r="IT1038" s="126"/>
      <c r="IU1038" s="126"/>
      <c r="IV1038" s="126"/>
    </row>
    <row r="1039" spans="1:256" ht="12.75" customHeight="1">
      <c r="A1039" s="267">
        <v>4750</v>
      </c>
      <c r="B1039" s="267" t="s">
        <v>1046</v>
      </c>
      <c r="C1039" s="496" t="s">
        <v>1338</v>
      </c>
      <c r="D1039" s="496"/>
      <c r="E1039" s="267" t="s">
        <v>1181</v>
      </c>
      <c r="F1039" s="279">
        <v>1.4</v>
      </c>
      <c r="G1039" s="267"/>
      <c r="H1039" s="274"/>
      <c r="I1039" s="274"/>
      <c r="J1039" s="275">
        <v>11.53</v>
      </c>
      <c r="K1039" s="275">
        <f>F1039*J1039</f>
        <v>16.141999999999999</v>
      </c>
      <c r="FT1039" s="126"/>
      <c r="FU1039" s="126"/>
      <c r="FV1039" s="126"/>
      <c r="FW1039" s="126"/>
      <c r="FX1039" s="126"/>
      <c r="FY1039" s="126"/>
      <c r="FZ1039" s="126"/>
      <c r="GA1039" s="126"/>
      <c r="GB1039" s="126"/>
      <c r="GC1039" s="126"/>
      <c r="GD1039" s="126"/>
      <c r="GE1039" s="126"/>
      <c r="GF1039" s="126"/>
      <c r="GG1039" s="126"/>
      <c r="GH1039" s="126"/>
      <c r="GI1039" s="126"/>
      <c r="GJ1039" s="126"/>
      <c r="GK1039" s="126"/>
      <c r="GL1039" s="126"/>
      <c r="GM1039" s="126"/>
      <c r="GN1039" s="126"/>
      <c r="GO1039" s="126"/>
      <c r="GP1039" s="126"/>
      <c r="GQ1039" s="126"/>
      <c r="GR1039" s="126"/>
      <c r="GS1039" s="126"/>
      <c r="GT1039" s="126"/>
      <c r="GU1039" s="126"/>
      <c r="GV1039" s="126"/>
      <c r="GW1039" s="126"/>
      <c r="GX1039" s="126"/>
      <c r="GY1039" s="126"/>
      <c r="GZ1039" s="126"/>
      <c r="HA1039" s="126"/>
      <c r="HB1039" s="126"/>
      <c r="HC1039" s="126"/>
      <c r="HD1039" s="126"/>
      <c r="HE1039" s="126"/>
      <c r="HF1039" s="126"/>
      <c r="HG1039" s="126"/>
      <c r="HH1039" s="126"/>
      <c r="HI1039" s="126"/>
      <c r="HJ1039" s="126"/>
      <c r="HK1039" s="126"/>
      <c r="HL1039" s="126"/>
      <c r="HM1039" s="126"/>
      <c r="HN1039" s="126"/>
      <c r="HO1039" s="126"/>
      <c r="HP1039" s="126"/>
      <c r="HQ1039" s="126"/>
      <c r="HR1039" s="126"/>
      <c r="HS1039" s="126"/>
      <c r="HT1039" s="126"/>
      <c r="HU1039" s="126"/>
      <c r="HV1039" s="126"/>
      <c r="HW1039" s="126"/>
      <c r="HX1039" s="126"/>
      <c r="HY1039" s="126"/>
      <c r="HZ1039" s="126"/>
      <c r="IA1039" s="126"/>
      <c r="IB1039" s="126"/>
      <c r="IC1039" s="126"/>
      <c r="ID1039" s="126"/>
      <c r="IE1039" s="126"/>
      <c r="IF1039" s="126"/>
      <c r="IG1039" s="126"/>
      <c r="IH1039" s="126"/>
      <c r="II1039" s="126"/>
      <c r="IJ1039" s="126"/>
      <c r="IK1039" s="126"/>
      <c r="IL1039" s="126"/>
      <c r="IM1039" s="126"/>
      <c r="IN1039" s="126"/>
      <c r="IO1039" s="126"/>
      <c r="IP1039" s="126"/>
      <c r="IQ1039" s="126"/>
      <c r="IR1039" s="126"/>
      <c r="IS1039" s="126"/>
      <c r="IT1039" s="126"/>
      <c r="IU1039" s="126"/>
      <c r="IV1039" s="126"/>
    </row>
    <row r="1040" spans="1:256" ht="12.75" customHeight="1">
      <c r="A1040" s="267">
        <v>6111</v>
      </c>
      <c r="B1040" s="267" t="s">
        <v>1046</v>
      </c>
      <c r="C1040" s="496" t="s">
        <v>1344</v>
      </c>
      <c r="D1040" s="496"/>
      <c r="E1040" s="267" t="s">
        <v>1181</v>
      </c>
      <c r="F1040" s="307">
        <v>3</v>
      </c>
      <c r="G1040" s="274"/>
      <c r="H1040" s="274"/>
      <c r="I1040" s="274"/>
      <c r="J1040" s="285">
        <v>8.08</v>
      </c>
      <c r="K1040" s="275">
        <f>F1040*J1040</f>
        <v>24.240000000000002</v>
      </c>
      <c r="FT1040" s="126"/>
      <c r="FU1040" s="126"/>
      <c r="FV1040" s="126"/>
      <c r="FW1040" s="126"/>
      <c r="FX1040" s="126"/>
      <c r="FY1040" s="126"/>
      <c r="FZ1040" s="126"/>
      <c r="GA1040" s="126"/>
      <c r="GB1040" s="126"/>
      <c r="GC1040" s="126"/>
      <c r="GD1040" s="126"/>
      <c r="GE1040" s="126"/>
      <c r="GF1040" s="126"/>
      <c r="GG1040" s="126"/>
      <c r="GH1040" s="126"/>
      <c r="GI1040" s="126"/>
      <c r="GJ1040" s="126"/>
      <c r="GK1040" s="126"/>
      <c r="GL1040" s="126"/>
      <c r="GM1040" s="126"/>
      <c r="GN1040" s="126"/>
      <c r="GO1040" s="126"/>
      <c r="GP1040" s="126"/>
      <c r="GQ1040" s="126"/>
      <c r="GR1040" s="126"/>
      <c r="GS1040" s="126"/>
      <c r="GT1040" s="126"/>
      <c r="GU1040" s="126"/>
      <c r="GV1040" s="126"/>
      <c r="GW1040" s="126"/>
      <c r="GX1040" s="126"/>
      <c r="GY1040" s="126"/>
      <c r="GZ1040" s="126"/>
      <c r="HA1040" s="126"/>
      <c r="HB1040" s="126"/>
      <c r="HC1040" s="126"/>
      <c r="HD1040" s="126"/>
      <c r="HE1040" s="126"/>
      <c r="HF1040" s="126"/>
      <c r="HG1040" s="126"/>
      <c r="HH1040" s="126"/>
      <c r="HI1040" s="126"/>
      <c r="HJ1040" s="126"/>
      <c r="HK1040" s="126"/>
      <c r="HL1040" s="126"/>
      <c r="HM1040" s="126"/>
      <c r="HN1040" s="126"/>
      <c r="HO1040" s="126"/>
      <c r="HP1040" s="126"/>
      <c r="HQ1040" s="126"/>
      <c r="HR1040" s="126"/>
      <c r="HS1040" s="126"/>
      <c r="HT1040" s="126"/>
      <c r="HU1040" s="126"/>
      <c r="HV1040" s="126"/>
      <c r="HW1040" s="126"/>
      <c r="HX1040" s="126"/>
      <c r="HY1040" s="126"/>
      <c r="HZ1040" s="126"/>
      <c r="IA1040" s="126"/>
      <c r="IB1040" s="126"/>
      <c r="IC1040" s="126"/>
      <c r="ID1040" s="126"/>
      <c r="IE1040" s="126"/>
      <c r="IF1040" s="126"/>
      <c r="IG1040" s="126"/>
      <c r="IH1040" s="126"/>
      <c r="II1040" s="126"/>
      <c r="IJ1040" s="126"/>
      <c r="IK1040" s="126"/>
      <c r="IL1040" s="126"/>
      <c r="IM1040" s="126"/>
      <c r="IN1040" s="126"/>
      <c r="IO1040" s="126"/>
      <c r="IP1040" s="126"/>
      <c r="IQ1040" s="126"/>
      <c r="IR1040" s="126"/>
      <c r="IS1040" s="126"/>
      <c r="IT1040" s="126"/>
      <c r="IU1040" s="126"/>
      <c r="IV1040" s="126"/>
    </row>
    <row r="1041" spans="1:256" ht="12.75" customHeight="1">
      <c r="A1041" s="267"/>
      <c r="B1041" s="267"/>
      <c r="C1041" s="496"/>
      <c r="D1041" s="496"/>
      <c r="E1041" s="267"/>
      <c r="F1041" s="279"/>
      <c r="G1041" s="267"/>
      <c r="H1041" s="274"/>
      <c r="I1041" s="274"/>
      <c r="J1041" s="275"/>
      <c r="K1041" s="275">
        <f>F1041*J1041</f>
        <v>0</v>
      </c>
      <c r="FT1041" s="126"/>
      <c r="FU1041" s="126"/>
      <c r="FV1041" s="126"/>
      <c r="FW1041" s="126"/>
      <c r="FX1041" s="126"/>
      <c r="FY1041" s="126"/>
      <c r="FZ1041" s="126"/>
      <c r="GA1041" s="126"/>
      <c r="GB1041" s="126"/>
      <c r="GC1041" s="126"/>
      <c r="GD1041" s="126"/>
      <c r="GE1041" s="126"/>
      <c r="GF1041" s="126"/>
      <c r="GG1041" s="126"/>
      <c r="GH1041" s="126"/>
      <c r="GI1041" s="126"/>
      <c r="GJ1041" s="126"/>
      <c r="GK1041" s="126"/>
      <c r="GL1041" s="126"/>
      <c r="GM1041" s="126"/>
      <c r="GN1041" s="126"/>
      <c r="GO1041" s="126"/>
      <c r="GP1041" s="126"/>
      <c r="GQ1041" s="126"/>
      <c r="GR1041" s="126"/>
      <c r="GS1041" s="126"/>
      <c r="GT1041" s="126"/>
      <c r="GU1041" s="126"/>
      <c r="GV1041" s="126"/>
      <c r="GW1041" s="126"/>
      <c r="GX1041" s="126"/>
      <c r="GY1041" s="126"/>
      <c r="GZ1041" s="126"/>
      <c r="HA1041" s="126"/>
      <c r="HB1041" s="126"/>
      <c r="HC1041" s="126"/>
      <c r="HD1041" s="126"/>
      <c r="HE1041" s="126"/>
      <c r="HF1041" s="126"/>
      <c r="HG1041" s="126"/>
      <c r="HH1041" s="126"/>
      <c r="HI1041" s="126"/>
      <c r="HJ1041" s="126"/>
      <c r="HK1041" s="126"/>
      <c r="HL1041" s="126"/>
      <c r="HM1041" s="126"/>
      <c r="HN1041" s="126"/>
      <c r="HO1041" s="126"/>
      <c r="HP1041" s="126"/>
      <c r="HQ1041" s="126"/>
      <c r="HR1041" s="126"/>
      <c r="HS1041" s="126"/>
      <c r="HT1041" s="126"/>
      <c r="HU1041" s="126"/>
      <c r="HV1041" s="126"/>
      <c r="HW1041" s="126"/>
      <c r="HX1041" s="126"/>
      <c r="HY1041" s="126"/>
      <c r="HZ1041" s="126"/>
      <c r="IA1041" s="126"/>
      <c r="IB1041" s="126"/>
      <c r="IC1041" s="126"/>
      <c r="ID1041" s="126"/>
      <c r="IE1041" s="126"/>
      <c r="IF1041" s="126"/>
      <c r="IG1041" s="126"/>
      <c r="IH1041" s="126"/>
      <c r="II1041" s="126"/>
      <c r="IJ1041" s="126"/>
      <c r="IK1041" s="126"/>
      <c r="IL1041" s="126"/>
      <c r="IM1041" s="126"/>
      <c r="IN1041" s="126"/>
      <c r="IO1041" s="126"/>
      <c r="IP1041" s="126"/>
      <c r="IQ1041" s="126"/>
      <c r="IR1041" s="126"/>
      <c r="IS1041" s="126"/>
      <c r="IT1041" s="126"/>
      <c r="IU1041" s="126"/>
      <c r="IV1041" s="126"/>
    </row>
    <row r="1042" spans="1:256" ht="12.75">
      <c r="A1042" s="268"/>
      <c r="B1042" s="268"/>
      <c r="C1042" s="495" t="s">
        <v>1043</v>
      </c>
      <c r="D1042" s="495"/>
      <c r="E1042" s="495"/>
      <c r="F1042" s="495"/>
      <c r="G1042" s="495"/>
      <c r="H1042" s="495"/>
      <c r="I1042" s="495"/>
      <c r="J1042" s="495"/>
      <c r="K1042" s="277">
        <f>SUM(K1039:K1041)</f>
        <v>40.382000000000005</v>
      </c>
    </row>
    <row r="1043" spans="1:256" ht="12.75">
      <c r="A1043" s="268"/>
      <c r="B1043" s="268"/>
      <c r="C1043" s="495" t="s">
        <v>1053</v>
      </c>
      <c r="D1043" s="495"/>
      <c r="E1043" s="296">
        <v>1</v>
      </c>
      <c r="F1043" s="495" t="s">
        <v>1054</v>
      </c>
      <c r="G1043" s="495"/>
      <c r="H1043" s="495"/>
      <c r="I1043" s="495"/>
      <c r="J1043" s="495"/>
      <c r="K1043" s="277">
        <f>K1042+K1036+K1031+K1027</f>
        <v>617.47160000000008</v>
      </c>
    </row>
    <row r="1044" spans="1:256" ht="12.75">
      <c r="A1044" s="268"/>
      <c r="B1044" s="268"/>
      <c r="C1044" s="499" t="s">
        <v>1055</v>
      </c>
      <c r="D1044" s="499"/>
      <c r="E1044" s="499"/>
      <c r="F1044" s="499"/>
      <c r="G1044" s="499"/>
      <c r="H1044" s="499"/>
      <c r="I1044" s="499"/>
      <c r="J1044" s="499"/>
      <c r="K1044" s="277">
        <f>K1043/E1043</f>
        <v>617.47160000000008</v>
      </c>
    </row>
    <row r="1045" spans="1:256" ht="12.75">
      <c r="A1045" s="268"/>
      <c r="B1045" s="268"/>
      <c r="C1045" s="499" t="s">
        <v>1329</v>
      </c>
      <c r="D1045" s="499"/>
      <c r="E1045" s="499"/>
      <c r="F1045" s="499"/>
      <c r="G1045" s="499"/>
      <c r="H1045" s="499"/>
      <c r="I1045" s="499"/>
      <c r="J1045" s="499"/>
      <c r="K1045" s="277">
        <v>1</v>
      </c>
    </row>
    <row r="1046" spans="1:256" ht="12.75">
      <c r="A1046" s="264"/>
      <c r="B1046" s="264"/>
      <c r="C1046" s="500" t="s">
        <v>1056</v>
      </c>
      <c r="D1046" s="500"/>
      <c r="E1046" s="500"/>
      <c r="F1046" s="500"/>
      <c r="G1046" s="500"/>
      <c r="H1046" s="500"/>
      <c r="I1046" s="500"/>
      <c r="J1046" s="500"/>
      <c r="K1046" s="283">
        <f>K1044*K1045</f>
        <v>617.47160000000008</v>
      </c>
    </row>
    <row r="1047" spans="1:256" ht="12.75">
      <c r="A1047" s="498"/>
      <c r="B1047" s="498"/>
      <c r="C1047" s="498"/>
      <c r="D1047" s="498"/>
      <c r="E1047" s="498"/>
      <c r="F1047" s="498"/>
      <c r="G1047" s="498"/>
      <c r="H1047" s="498"/>
      <c r="I1047" s="498"/>
      <c r="J1047" s="498"/>
      <c r="K1047" s="498"/>
    </row>
    <row r="1048" spans="1:256" ht="12.75" customHeight="1">
      <c r="A1048" s="264" t="s">
        <v>78</v>
      </c>
      <c r="B1048" s="264" t="s">
        <v>1031</v>
      </c>
      <c r="C1048" s="265" t="s">
        <v>0</v>
      </c>
      <c r="D1048" s="265"/>
      <c r="E1048" s="491" t="s">
        <v>1032</v>
      </c>
      <c r="F1048" s="491"/>
      <c r="G1048" s="491"/>
      <c r="H1048" s="491"/>
      <c r="I1048" s="491"/>
      <c r="J1048" s="491"/>
      <c r="K1048" s="266" t="s">
        <v>319</v>
      </c>
    </row>
    <row r="1049" spans="1:256" ht="12.75">
      <c r="A1049" s="267"/>
      <c r="B1049" s="267"/>
      <c r="C1049" s="492" t="s">
        <v>1033</v>
      </c>
      <c r="D1049" s="492"/>
      <c r="E1049" s="492"/>
      <c r="F1049" s="492"/>
      <c r="G1049" s="492"/>
      <c r="H1049" s="492"/>
      <c r="I1049" s="492"/>
      <c r="J1049" s="269" t="s">
        <v>1034</v>
      </c>
      <c r="K1049" s="270">
        <v>42248</v>
      </c>
    </row>
    <row r="1050" spans="1:256" ht="25.5" customHeight="1">
      <c r="A1050" s="267"/>
      <c r="B1050" s="267"/>
      <c r="C1050" s="496" t="s">
        <v>1379</v>
      </c>
      <c r="D1050" s="496"/>
      <c r="E1050" s="496"/>
      <c r="F1050" s="271"/>
      <c r="G1050" s="271"/>
      <c r="H1050" s="271"/>
      <c r="I1050" s="271"/>
      <c r="J1050" s="269" t="s">
        <v>1036</v>
      </c>
      <c r="K1050" s="272" t="s">
        <v>261</v>
      </c>
    </row>
    <row r="1051" spans="1:256" ht="12.75">
      <c r="A1051" s="267"/>
      <c r="B1051" s="267"/>
      <c r="C1051" s="494" t="s">
        <v>1037</v>
      </c>
      <c r="D1051" s="494"/>
      <c r="E1051" s="494"/>
      <c r="F1051" s="494"/>
      <c r="G1051" s="494"/>
      <c r="H1051" s="494"/>
      <c r="I1051" s="494"/>
      <c r="J1051" s="494"/>
      <c r="K1051" s="494"/>
    </row>
    <row r="1052" spans="1:256" ht="12.75">
      <c r="A1052" s="267"/>
      <c r="B1052" s="267"/>
      <c r="C1052" s="492" t="s">
        <v>9</v>
      </c>
      <c r="D1052" s="492"/>
      <c r="E1052" s="268" t="s">
        <v>681</v>
      </c>
      <c r="F1052" s="273" t="s">
        <v>80</v>
      </c>
      <c r="G1052" s="273" t="s">
        <v>1038</v>
      </c>
      <c r="H1052" s="273" t="s">
        <v>1039</v>
      </c>
      <c r="I1052" s="273" t="s">
        <v>1040</v>
      </c>
      <c r="J1052" s="267" t="s">
        <v>1041</v>
      </c>
      <c r="K1052" s="268" t="s">
        <v>1042</v>
      </c>
    </row>
    <row r="1053" spans="1:256" ht="12.75">
      <c r="A1053" s="267"/>
      <c r="B1053" s="267"/>
      <c r="C1053" s="493"/>
      <c r="D1053" s="493"/>
      <c r="E1053" s="267"/>
      <c r="F1053" s="267"/>
      <c r="G1053" s="267"/>
      <c r="H1053" s="274"/>
      <c r="I1053" s="274"/>
      <c r="J1053" s="275"/>
      <c r="K1053" s="275">
        <f>F1053*G1053*I1053+F1053*H1053*J1053</f>
        <v>0</v>
      </c>
    </row>
    <row r="1054" spans="1:256" ht="12.75">
      <c r="A1054" s="267"/>
      <c r="B1054" s="267"/>
      <c r="C1054" s="495" t="s">
        <v>1043</v>
      </c>
      <c r="D1054" s="495"/>
      <c r="E1054" s="495"/>
      <c r="F1054" s="495"/>
      <c r="G1054" s="495"/>
      <c r="H1054" s="495"/>
      <c r="I1054" s="495"/>
      <c r="J1054" s="495"/>
      <c r="K1054" s="277">
        <f>SUM(K1053)</f>
        <v>0</v>
      </c>
    </row>
    <row r="1055" spans="1:256" ht="12.75">
      <c r="A1055" s="267"/>
      <c r="B1055" s="267"/>
      <c r="C1055" s="494" t="s">
        <v>1044</v>
      </c>
      <c r="D1055" s="494"/>
      <c r="E1055" s="494"/>
      <c r="F1055" s="494"/>
      <c r="G1055" s="494"/>
      <c r="H1055" s="494"/>
      <c r="I1055" s="494"/>
      <c r="J1055" s="494"/>
      <c r="K1055" s="494"/>
    </row>
    <row r="1056" spans="1:256" ht="12.75">
      <c r="A1056" s="267"/>
      <c r="B1056" s="267"/>
      <c r="C1056" s="492" t="s">
        <v>9</v>
      </c>
      <c r="D1056" s="492"/>
      <c r="E1056" s="268" t="s">
        <v>681</v>
      </c>
      <c r="F1056" s="278" t="s">
        <v>80</v>
      </c>
      <c r="G1056" s="278"/>
      <c r="H1056" s="278"/>
      <c r="I1056" s="278"/>
      <c r="J1056" s="267" t="s">
        <v>1045</v>
      </c>
      <c r="K1056" s="268" t="s">
        <v>1042</v>
      </c>
    </row>
    <row r="1057" spans="1:256" ht="12.75" customHeight="1">
      <c r="A1057" s="267"/>
      <c r="B1057" s="267"/>
      <c r="C1057" s="496"/>
      <c r="D1057" s="496"/>
      <c r="E1057" s="267"/>
      <c r="F1057" s="279"/>
      <c r="G1057" s="274"/>
      <c r="H1057" s="274"/>
      <c r="I1057" s="274"/>
      <c r="J1057" s="280"/>
      <c r="K1057" s="275">
        <f>F1057*J1057</f>
        <v>0</v>
      </c>
    </row>
    <row r="1058" spans="1:256" ht="12.75">
      <c r="A1058" s="267"/>
      <c r="B1058" s="267"/>
      <c r="C1058" s="497" t="s">
        <v>1043</v>
      </c>
      <c r="D1058" s="497"/>
      <c r="E1058" s="497"/>
      <c r="F1058" s="497"/>
      <c r="G1058" s="497"/>
      <c r="H1058" s="497"/>
      <c r="I1058" s="497"/>
      <c r="J1058" s="497"/>
      <c r="K1058" s="275">
        <f>SUM(K1057:K1057)</f>
        <v>0</v>
      </c>
    </row>
    <row r="1059" spans="1:256" ht="12.75">
      <c r="A1059" s="268"/>
      <c r="B1059" s="268"/>
      <c r="C1059" s="519" t="s">
        <v>1048</v>
      </c>
      <c r="D1059" s="519"/>
      <c r="E1059" s="519"/>
      <c r="F1059" s="519"/>
      <c r="G1059" s="519"/>
      <c r="H1059" s="519"/>
      <c r="I1059" s="519"/>
      <c r="J1059" s="519"/>
      <c r="K1059" s="519"/>
    </row>
    <row r="1060" spans="1:256" ht="12.75">
      <c r="A1060" s="268"/>
      <c r="B1060" s="268"/>
      <c r="C1060" s="492" t="s">
        <v>9</v>
      </c>
      <c r="D1060" s="492"/>
      <c r="E1060" s="276" t="s">
        <v>681</v>
      </c>
      <c r="F1060" s="276" t="s">
        <v>80</v>
      </c>
      <c r="G1060" s="276"/>
      <c r="H1060" s="276"/>
      <c r="I1060" s="276"/>
      <c r="J1060" s="268" t="s">
        <v>1045</v>
      </c>
      <c r="K1060" s="291" t="s">
        <v>1042</v>
      </c>
    </row>
    <row r="1061" spans="1:256" ht="31.5" customHeight="1">
      <c r="A1061" s="267" t="s">
        <v>602</v>
      </c>
      <c r="B1061" s="267"/>
      <c r="C1061" s="496" t="s">
        <v>1379</v>
      </c>
      <c r="D1061" s="496"/>
      <c r="E1061" s="267" t="s">
        <v>261</v>
      </c>
      <c r="F1061" s="279">
        <v>1</v>
      </c>
      <c r="G1061" s="274"/>
      <c r="H1061" s="274"/>
      <c r="I1061" s="274"/>
      <c r="J1061" s="280">
        <v>5399.3940000000002</v>
      </c>
      <c r="K1061" s="275">
        <f>F1061*J1061</f>
        <v>5399.3940000000002</v>
      </c>
      <c r="FT1061" s="126"/>
      <c r="FU1061" s="126"/>
      <c r="FV1061" s="126"/>
      <c r="FW1061" s="126"/>
      <c r="FX1061" s="126"/>
      <c r="FY1061" s="126"/>
      <c r="FZ1061" s="126"/>
      <c r="GA1061" s="126"/>
      <c r="GB1061" s="126"/>
      <c r="GC1061" s="126"/>
      <c r="GD1061" s="126"/>
      <c r="GE1061" s="126"/>
      <c r="GF1061" s="126"/>
      <c r="GG1061" s="126"/>
      <c r="GH1061" s="126"/>
      <c r="GI1061" s="126"/>
      <c r="GJ1061" s="126"/>
      <c r="GK1061" s="126"/>
      <c r="GL1061" s="126"/>
      <c r="GM1061" s="126"/>
      <c r="GN1061" s="126"/>
      <c r="GO1061" s="126"/>
      <c r="GP1061" s="126"/>
      <c r="GQ1061" s="126"/>
      <c r="GR1061" s="126"/>
      <c r="GS1061" s="126"/>
      <c r="GT1061" s="126"/>
      <c r="GU1061" s="126"/>
      <c r="GV1061" s="126"/>
      <c r="GW1061" s="126"/>
      <c r="GX1061" s="126"/>
      <c r="GY1061" s="126"/>
      <c r="GZ1061" s="126"/>
      <c r="HA1061" s="126"/>
      <c r="HB1061" s="126"/>
      <c r="HC1061" s="126"/>
      <c r="HD1061" s="126"/>
      <c r="HE1061" s="126"/>
      <c r="HF1061" s="126"/>
      <c r="HG1061" s="126"/>
      <c r="HH1061" s="126"/>
      <c r="HI1061" s="126"/>
      <c r="HJ1061" s="126"/>
      <c r="HK1061" s="126"/>
      <c r="HL1061" s="126"/>
      <c r="HM1061" s="126"/>
      <c r="HN1061" s="126"/>
      <c r="HO1061" s="126"/>
      <c r="HP1061" s="126"/>
      <c r="HQ1061" s="126"/>
      <c r="HR1061" s="126"/>
      <c r="HS1061" s="126"/>
      <c r="HT1061" s="126"/>
      <c r="HU1061" s="126"/>
      <c r="HV1061" s="126"/>
      <c r="HW1061" s="126"/>
      <c r="HX1061" s="126"/>
      <c r="HY1061" s="126"/>
      <c r="HZ1061" s="126"/>
      <c r="IA1061" s="126"/>
      <c r="IB1061" s="126"/>
      <c r="IC1061" s="126"/>
      <c r="ID1061" s="126"/>
      <c r="IE1061" s="126"/>
      <c r="IF1061" s="126"/>
      <c r="IG1061" s="126"/>
      <c r="IH1061" s="126"/>
      <c r="II1061" s="126"/>
      <c r="IJ1061" s="126"/>
      <c r="IK1061" s="126"/>
      <c r="IL1061" s="126"/>
      <c r="IM1061" s="126"/>
      <c r="IN1061" s="126"/>
      <c r="IO1061" s="126"/>
      <c r="IP1061" s="126"/>
      <c r="IQ1061" s="126"/>
      <c r="IR1061" s="126"/>
      <c r="IS1061" s="126"/>
      <c r="IT1061" s="126"/>
      <c r="IU1061" s="126"/>
      <c r="IV1061" s="126"/>
    </row>
    <row r="1062" spans="1:256" ht="12.75" customHeight="1">
      <c r="A1062" s="267">
        <v>88627</v>
      </c>
      <c r="B1062" s="267" t="s">
        <v>1046</v>
      </c>
      <c r="C1062" s="496" t="s">
        <v>1343</v>
      </c>
      <c r="D1062" s="496"/>
      <c r="E1062" s="267" t="s">
        <v>119</v>
      </c>
      <c r="F1062" s="279">
        <f>0.01*7</f>
        <v>7.0000000000000007E-2</v>
      </c>
      <c r="G1062" s="274"/>
      <c r="H1062" s="274"/>
      <c r="I1062" s="274"/>
      <c r="J1062" s="280">
        <v>420.96</v>
      </c>
      <c r="K1062" s="275">
        <f>J1062*F1062</f>
        <v>29.467200000000002</v>
      </c>
      <c r="FT1062" s="126"/>
      <c r="FU1062" s="126"/>
      <c r="FV1062" s="126"/>
      <c r="FW1062" s="126"/>
      <c r="FX1062" s="126"/>
      <c r="FY1062" s="126"/>
      <c r="FZ1062" s="126"/>
      <c r="GA1062" s="126"/>
      <c r="GB1062" s="126"/>
      <c r="GC1062" s="126"/>
      <c r="GD1062" s="126"/>
      <c r="GE1062" s="126"/>
      <c r="GF1062" s="126"/>
      <c r="GG1062" s="126"/>
      <c r="GH1062" s="126"/>
      <c r="GI1062" s="126"/>
      <c r="GJ1062" s="126"/>
      <c r="GK1062" s="126"/>
      <c r="GL1062" s="126"/>
      <c r="GM1062" s="126"/>
      <c r="GN1062" s="126"/>
      <c r="GO1062" s="126"/>
      <c r="GP1062" s="126"/>
      <c r="GQ1062" s="126"/>
      <c r="GR1062" s="126"/>
      <c r="GS1062" s="126"/>
      <c r="GT1062" s="126"/>
      <c r="GU1062" s="126"/>
      <c r="GV1062" s="126"/>
      <c r="GW1062" s="126"/>
      <c r="GX1062" s="126"/>
      <c r="GY1062" s="126"/>
      <c r="GZ1062" s="126"/>
      <c r="HA1062" s="126"/>
      <c r="HB1062" s="126"/>
      <c r="HC1062" s="126"/>
      <c r="HD1062" s="126"/>
      <c r="HE1062" s="126"/>
      <c r="HF1062" s="126"/>
      <c r="HG1062" s="126"/>
      <c r="HH1062" s="126"/>
      <c r="HI1062" s="126"/>
      <c r="HJ1062" s="126"/>
      <c r="HK1062" s="126"/>
      <c r="HL1062" s="126"/>
      <c r="HM1062" s="126"/>
      <c r="HN1062" s="126"/>
      <c r="HO1062" s="126"/>
      <c r="HP1062" s="126"/>
      <c r="HQ1062" s="126"/>
      <c r="HR1062" s="126"/>
      <c r="HS1062" s="126"/>
      <c r="HT1062" s="126"/>
      <c r="HU1062" s="126"/>
      <c r="HV1062" s="126"/>
      <c r="HW1062" s="126"/>
      <c r="HX1062" s="126"/>
      <c r="HY1062" s="126"/>
      <c r="HZ1062" s="126"/>
      <c r="IA1062" s="126"/>
      <c r="IB1062" s="126"/>
      <c r="IC1062" s="126"/>
      <c r="ID1062" s="126"/>
      <c r="IE1062" s="126"/>
      <c r="IF1062" s="126"/>
      <c r="IG1062" s="126"/>
      <c r="IH1062" s="126"/>
      <c r="II1062" s="126"/>
      <c r="IJ1062" s="126"/>
      <c r="IK1062" s="126"/>
      <c r="IL1062" s="126"/>
      <c r="IM1062" s="126"/>
      <c r="IN1062" s="126"/>
      <c r="IO1062" s="126"/>
      <c r="IP1062" s="126"/>
      <c r="IQ1062" s="126"/>
      <c r="IR1062" s="126"/>
      <c r="IS1062" s="126"/>
      <c r="IT1062" s="126"/>
      <c r="IU1062" s="126"/>
      <c r="IV1062" s="126"/>
    </row>
    <row r="1063" spans="1:256" ht="12.75">
      <c r="A1063" s="267"/>
      <c r="B1063" s="267"/>
      <c r="C1063" s="497" t="s">
        <v>1043</v>
      </c>
      <c r="D1063" s="497"/>
      <c r="E1063" s="497"/>
      <c r="F1063" s="497"/>
      <c r="G1063" s="497"/>
      <c r="H1063" s="497"/>
      <c r="I1063" s="497"/>
      <c r="J1063" s="497"/>
      <c r="K1063" s="275">
        <f>SUM(K1061:K1062)</f>
        <v>5428.8612000000003</v>
      </c>
      <c r="FT1063" s="126"/>
      <c r="FU1063" s="126"/>
      <c r="FV1063" s="126"/>
      <c r="FW1063" s="126"/>
      <c r="FX1063" s="126"/>
      <c r="FY1063" s="126"/>
      <c r="FZ1063" s="126"/>
      <c r="GA1063" s="126"/>
      <c r="GB1063" s="126"/>
      <c r="GC1063" s="126"/>
      <c r="GD1063" s="126"/>
      <c r="GE1063" s="126"/>
      <c r="GF1063" s="126"/>
      <c r="GG1063" s="126"/>
      <c r="GH1063" s="126"/>
      <c r="GI1063" s="126"/>
      <c r="GJ1063" s="126"/>
      <c r="GK1063" s="126"/>
      <c r="GL1063" s="126"/>
      <c r="GM1063" s="126"/>
      <c r="GN1063" s="126"/>
      <c r="GO1063" s="126"/>
      <c r="GP1063" s="126"/>
      <c r="GQ1063" s="126"/>
      <c r="GR1063" s="126"/>
      <c r="GS1063" s="126"/>
      <c r="GT1063" s="126"/>
      <c r="GU1063" s="126"/>
      <c r="GV1063" s="126"/>
      <c r="GW1063" s="126"/>
      <c r="GX1063" s="126"/>
      <c r="GY1063" s="126"/>
      <c r="GZ1063" s="126"/>
      <c r="HA1063" s="126"/>
      <c r="HB1063" s="126"/>
      <c r="HC1063" s="126"/>
      <c r="HD1063" s="126"/>
      <c r="HE1063" s="126"/>
      <c r="HF1063" s="126"/>
      <c r="HG1063" s="126"/>
      <c r="HH1063" s="126"/>
      <c r="HI1063" s="126"/>
      <c r="HJ1063" s="126"/>
      <c r="HK1063" s="126"/>
      <c r="HL1063" s="126"/>
      <c r="HM1063" s="126"/>
      <c r="HN1063" s="126"/>
      <c r="HO1063" s="126"/>
      <c r="HP1063" s="126"/>
      <c r="HQ1063" s="126"/>
      <c r="HR1063" s="126"/>
      <c r="HS1063" s="126"/>
      <c r="HT1063" s="126"/>
      <c r="HU1063" s="126"/>
      <c r="HV1063" s="126"/>
      <c r="HW1063" s="126"/>
      <c r="HX1063" s="126"/>
      <c r="HY1063" s="126"/>
      <c r="HZ1063" s="126"/>
      <c r="IA1063" s="126"/>
      <c r="IB1063" s="126"/>
      <c r="IC1063" s="126"/>
      <c r="ID1063" s="126"/>
      <c r="IE1063" s="126"/>
      <c r="IF1063" s="126"/>
      <c r="IG1063" s="126"/>
      <c r="IH1063" s="126"/>
      <c r="II1063" s="126"/>
      <c r="IJ1063" s="126"/>
      <c r="IK1063" s="126"/>
      <c r="IL1063" s="126"/>
      <c r="IM1063" s="126"/>
      <c r="IN1063" s="126"/>
      <c r="IO1063" s="126"/>
      <c r="IP1063" s="126"/>
      <c r="IQ1063" s="126"/>
      <c r="IR1063" s="126"/>
      <c r="IS1063" s="126"/>
      <c r="IT1063" s="126"/>
      <c r="IU1063" s="126"/>
      <c r="IV1063" s="126"/>
    </row>
    <row r="1064" spans="1:256" ht="12.75">
      <c r="A1064" s="267"/>
      <c r="B1064" s="267"/>
      <c r="C1064" s="494" t="s">
        <v>473</v>
      </c>
      <c r="D1064" s="494"/>
      <c r="E1064" s="494"/>
      <c r="F1064" s="494"/>
      <c r="G1064" s="494"/>
      <c r="H1064" s="494"/>
      <c r="I1064" s="494"/>
      <c r="J1064" s="494"/>
      <c r="K1064" s="494"/>
      <c r="FT1064" s="126"/>
      <c r="FU1064" s="126"/>
      <c r="FV1064" s="126"/>
      <c r="FW1064" s="126"/>
      <c r="FX1064" s="126"/>
      <c r="FY1064" s="126"/>
      <c r="FZ1064" s="126"/>
      <c r="GA1064" s="126"/>
      <c r="GB1064" s="126"/>
      <c r="GC1064" s="126"/>
      <c r="GD1064" s="126"/>
      <c r="GE1064" s="126"/>
      <c r="GF1064" s="126"/>
      <c r="GG1064" s="126"/>
      <c r="GH1064" s="126"/>
      <c r="GI1064" s="126"/>
      <c r="GJ1064" s="126"/>
      <c r="GK1064" s="126"/>
      <c r="GL1064" s="126"/>
      <c r="GM1064" s="126"/>
      <c r="GN1064" s="126"/>
      <c r="GO1064" s="126"/>
      <c r="GP1064" s="126"/>
      <c r="GQ1064" s="126"/>
      <c r="GR1064" s="126"/>
      <c r="GS1064" s="126"/>
      <c r="GT1064" s="126"/>
      <c r="GU1064" s="126"/>
      <c r="GV1064" s="126"/>
      <c r="GW1064" s="126"/>
      <c r="GX1064" s="126"/>
      <c r="GY1064" s="126"/>
      <c r="GZ1064" s="126"/>
      <c r="HA1064" s="126"/>
      <c r="HB1064" s="126"/>
      <c r="HC1064" s="126"/>
      <c r="HD1064" s="126"/>
      <c r="HE1064" s="126"/>
      <c r="HF1064" s="126"/>
      <c r="HG1064" s="126"/>
      <c r="HH1064" s="126"/>
      <c r="HI1064" s="126"/>
      <c r="HJ1064" s="126"/>
      <c r="HK1064" s="126"/>
      <c r="HL1064" s="126"/>
      <c r="HM1064" s="126"/>
      <c r="HN1064" s="126"/>
      <c r="HO1064" s="126"/>
      <c r="HP1064" s="126"/>
      <c r="HQ1064" s="126"/>
      <c r="HR1064" s="126"/>
      <c r="HS1064" s="126"/>
      <c r="HT1064" s="126"/>
      <c r="HU1064" s="126"/>
      <c r="HV1064" s="126"/>
      <c r="HW1064" s="126"/>
      <c r="HX1064" s="126"/>
      <c r="HY1064" s="126"/>
      <c r="HZ1064" s="126"/>
      <c r="IA1064" s="126"/>
      <c r="IB1064" s="126"/>
      <c r="IC1064" s="126"/>
      <c r="ID1064" s="126"/>
      <c r="IE1064" s="126"/>
      <c r="IF1064" s="126"/>
      <c r="IG1064" s="126"/>
      <c r="IH1064" s="126"/>
      <c r="II1064" s="126"/>
      <c r="IJ1064" s="126"/>
      <c r="IK1064" s="126"/>
      <c r="IL1064" s="126"/>
      <c r="IM1064" s="126"/>
      <c r="IN1064" s="126"/>
      <c r="IO1064" s="126"/>
      <c r="IP1064" s="126"/>
      <c r="IQ1064" s="126"/>
      <c r="IR1064" s="126"/>
      <c r="IS1064" s="126"/>
      <c r="IT1064" s="126"/>
      <c r="IU1064" s="126"/>
      <c r="IV1064" s="126"/>
    </row>
    <row r="1065" spans="1:256" ht="12.75">
      <c r="A1065" s="267"/>
      <c r="B1065" s="267"/>
      <c r="C1065" s="498" t="s">
        <v>9</v>
      </c>
      <c r="D1065" s="498"/>
      <c r="E1065" s="267" t="s">
        <v>681</v>
      </c>
      <c r="F1065" s="274" t="s">
        <v>80</v>
      </c>
      <c r="G1065" s="274"/>
      <c r="H1065" s="274"/>
      <c r="I1065" s="274"/>
      <c r="J1065" s="267" t="s">
        <v>1045</v>
      </c>
      <c r="K1065" s="267" t="s">
        <v>1042</v>
      </c>
      <c r="FT1065" s="126"/>
      <c r="FU1065" s="126"/>
      <c r="FV1065" s="126"/>
      <c r="FW1065" s="126"/>
      <c r="FX1065" s="126"/>
      <c r="FY1065" s="126"/>
      <c r="FZ1065" s="126"/>
      <c r="GA1065" s="126"/>
      <c r="GB1065" s="126"/>
      <c r="GC1065" s="126"/>
      <c r="GD1065" s="126"/>
      <c r="GE1065" s="126"/>
      <c r="GF1065" s="126"/>
      <c r="GG1065" s="126"/>
      <c r="GH1065" s="126"/>
      <c r="GI1065" s="126"/>
      <c r="GJ1065" s="126"/>
      <c r="GK1065" s="126"/>
      <c r="GL1065" s="126"/>
      <c r="GM1065" s="126"/>
      <c r="GN1065" s="126"/>
      <c r="GO1065" s="126"/>
      <c r="GP1065" s="126"/>
      <c r="GQ1065" s="126"/>
      <c r="GR1065" s="126"/>
      <c r="GS1065" s="126"/>
      <c r="GT1065" s="126"/>
      <c r="GU1065" s="126"/>
      <c r="GV1065" s="126"/>
      <c r="GW1065" s="126"/>
      <c r="GX1065" s="126"/>
      <c r="GY1065" s="126"/>
      <c r="GZ1065" s="126"/>
      <c r="HA1065" s="126"/>
      <c r="HB1065" s="126"/>
      <c r="HC1065" s="126"/>
      <c r="HD1065" s="126"/>
      <c r="HE1065" s="126"/>
      <c r="HF1065" s="126"/>
      <c r="HG1065" s="126"/>
      <c r="HH1065" s="126"/>
      <c r="HI1065" s="126"/>
      <c r="HJ1065" s="126"/>
      <c r="HK1065" s="126"/>
      <c r="HL1065" s="126"/>
      <c r="HM1065" s="126"/>
      <c r="HN1065" s="126"/>
      <c r="HO1065" s="126"/>
      <c r="HP1065" s="126"/>
      <c r="HQ1065" s="126"/>
      <c r="HR1065" s="126"/>
      <c r="HS1065" s="126"/>
      <c r="HT1065" s="126"/>
      <c r="HU1065" s="126"/>
      <c r="HV1065" s="126"/>
      <c r="HW1065" s="126"/>
      <c r="HX1065" s="126"/>
      <c r="HY1065" s="126"/>
      <c r="HZ1065" s="126"/>
      <c r="IA1065" s="126"/>
      <c r="IB1065" s="126"/>
      <c r="IC1065" s="126"/>
      <c r="ID1065" s="126"/>
      <c r="IE1065" s="126"/>
      <c r="IF1065" s="126"/>
      <c r="IG1065" s="126"/>
      <c r="IH1065" s="126"/>
      <c r="II1065" s="126"/>
      <c r="IJ1065" s="126"/>
      <c r="IK1065" s="126"/>
      <c r="IL1065" s="126"/>
      <c r="IM1065" s="126"/>
      <c r="IN1065" s="126"/>
      <c r="IO1065" s="126"/>
      <c r="IP1065" s="126"/>
      <c r="IQ1065" s="126"/>
      <c r="IR1065" s="126"/>
      <c r="IS1065" s="126"/>
      <c r="IT1065" s="126"/>
      <c r="IU1065" s="126"/>
      <c r="IV1065" s="126"/>
    </row>
    <row r="1066" spans="1:256" ht="12.75" customHeight="1">
      <c r="A1066" s="267">
        <v>4750</v>
      </c>
      <c r="B1066" s="267" t="s">
        <v>1046</v>
      </c>
      <c r="C1066" s="496" t="s">
        <v>1338</v>
      </c>
      <c r="D1066" s="496"/>
      <c r="E1066" s="267" t="s">
        <v>1181</v>
      </c>
      <c r="F1066" s="279">
        <v>5</v>
      </c>
      <c r="G1066" s="267"/>
      <c r="H1066" s="274"/>
      <c r="I1066" s="274"/>
      <c r="J1066" s="275">
        <v>11.53</v>
      </c>
      <c r="K1066" s="275">
        <f>F1066*J1066</f>
        <v>57.65</v>
      </c>
      <c r="FT1066" s="126"/>
      <c r="FU1066" s="126"/>
      <c r="FV1066" s="126"/>
      <c r="FW1066" s="126"/>
      <c r="FX1066" s="126"/>
      <c r="FY1066" s="126"/>
      <c r="FZ1066" s="126"/>
      <c r="GA1066" s="126"/>
      <c r="GB1066" s="126"/>
      <c r="GC1066" s="126"/>
      <c r="GD1066" s="126"/>
      <c r="GE1066" s="126"/>
      <c r="GF1066" s="126"/>
      <c r="GG1066" s="126"/>
      <c r="GH1066" s="126"/>
      <c r="GI1066" s="126"/>
      <c r="GJ1066" s="126"/>
      <c r="GK1066" s="126"/>
      <c r="GL1066" s="126"/>
      <c r="GM1066" s="126"/>
      <c r="GN1066" s="126"/>
      <c r="GO1066" s="126"/>
      <c r="GP1066" s="126"/>
      <c r="GQ1066" s="126"/>
      <c r="GR1066" s="126"/>
      <c r="GS1066" s="126"/>
      <c r="GT1066" s="126"/>
      <c r="GU1066" s="126"/>
      <c r="GV1066" s="126"/>
      <c r="GW1066" s="126"/>
      <c r="GX1066" s="126"/>
      <c r="GY1066" s="126"/>
      <c r="GZ1066" s="126"/>
      <c r="HA1066" s="126"/>
      <c r="HB1066" s="126"/>
      <c r="HC1066" s="126"/>
      <c r="HD1066" s="126"/>
      <c r="HE1066" s="126"/>
      <c r="HF1066" s="126"/>
      <c r="HG1066" s="126"/>
      <c r="HH1066" s="126"/>
      <c r="HI1066" s="126"/>
      <c r="HJ1066" s="126"/>
      <c r="HK1066" s="126"/>
      <c r="HL1066" s="126"/>
      <c r="HM1066" s="126"/>
      <c r="HN1066" s="126"/>
      <c r="HO1066" s="126"/>
      <c r="HP1066" s="126"/>
      <c r="HQ1066" s="126"/>
      <c r="HR1066" s="126"/>
      <c r="HS1066" s="126"/>
      <c r="HT1066" s="126"/>
      <c r="HU1066" s="126"/>
      <c r="HV1066" s="126"/>
      <c r="HW1066" s="126"/>
      <c r="HX1066" s="126"/>
      <c r="HY1066" s="126"/>
      <c r="HZ1066" s="126"/>
      <c r="IA1066" s="126"/>
      <c r="IB1066" s="126"/>
      <c r="IC1066" s="126"/>
      <c r="ID1066" s="126"/>
      <c r="IE1066" s="126"/>
      <c r="IF1066" s="126"/>
      <c r="IG1066" s="126"/>
      <c r="IH1066" s="126"/>
      <c r="II1066" s="126"/>
      <c r="IJ1066" s="126"/>
      <c r="IK1066" s="126"/>
      <c r="IL1066" s="126"/>
      <c r="IM1066" s="126"/>
      <c r="IN1066" s="126"/>
      <c r="IO1066" s="126"/>
      <c r="IP1066" s="126"/>
      <c r="IQ1066" s="126"/>
      <c r="IR1066" s="126"/>
      <c r="IS1066" s="126"/>
      <c r="IT1066" s="126"/>
      <c r="IU1066" s="126"/>
      <c r="IV1066" s="126"/>
    </row>
    <row r="1067" spans="1:256" ht="12.75" customHeight="1">
      <c r="A1067" s="267">
        <v>6111</v>
      </c>
      <c r="B1067" s="267" t="s">
        <v>1046</v>
      </c>
      <c r="C1067" s="496" t="s">
        <v>1344</v>
      </c>
      <c r="D1067" s="496"/>
      <c r="E1067" s="267" t="s">
        <v>1181</v>
      </c>
      <c r="F1067" s="307">
        <v>12</v>
      </c>
      <c r="G1067" s="274"/>
      <c r="H1067" s="274"/>
      <c r="I1067" s="274"/>
      <c r="J1067" s="285">
        <v>8.08</v>
      </c>
      <c r="K1067" s="275">
        <f>F1067*J1067</f>
        <v>96.960000000000008</v>
      </c>
      <c r="FT1067" s="126"/>
      <c r="FU1067" s="126"/>
      <c r="FV1067" s="126"/>
      <c r="FW1067" s="126"/>
      <c r="FX1067" s="126"/>
      <c r="FY1067" s="126"/>
      <c r="FZ1067" s="126"/>
      <c r="GA1067" s="126"/>
      <c r="GB1067" s="126"/>
      <c r="GC1067" s="126"/>
      <c r="GD1067" s="126"/>
      <c r="GE1067" s="126"/>
      <c r="GF1067" s="126"/>
      <c r="GG1067" s="126"/>
      <c r="GH1067" s="126"/>
      <c r="GI1067" s="126"/>
      <c r="GJ1067" s="126"/>
      <c r="GK1067" s="126"/>
      <c r="GL1067" s="126"/>
      <c r="GM1067" s="126"/>
      <c r="GN1067" s="126"/>
      <c r="GO1067" s="126"/>
      <c r="GP1067" s="126"/>
      <c r="GQ1067" s="126"/>
      <c r="GR1067" s="126"/>
      <c r="GS1067" s="126"/>
      <c r="GT1067" s="126"/>
      <c r="GU1067" s="126"/>
      <c r="GV1067" s="126"/>
      <c r="GW1067" s="126"/>
      <c r="GX1067" s="126"/>
      <c r="GY1067" s="126"/>
      <c r="GZ1067" s="126"/>
      <c r="HA1067" s="126"/>
      <c r="HB1067" s="126"/>
      <c r="HC1067" s="126"/>
      <c r="HD1067" s="126"/>
      <c r="HE1067" s="126"/>
      <c r="HF1067" s="126"/>
      <c r="HG1067" s="126"/>
      <c r="HH1067" s="126"/>
      <c r="HI1067" s="126"/>
      <c r="HJ1067" s="126"/>
      <c r="HK1067" s="126"/>
      <c r="HL1067" s="126"/>
      <c r="HM1067" s="126"/>
      <c r="HN1067" s="126"/>
      <c r="HO1067" s="126"/>
      <c r="HP1067" s="126"/>
      <c r="HQ1067" s="126"/>
      <c r="HR1067" s="126"/>
      <c r="HS1067" s="126"/>
      <c r="HT1067" s="126"/>
      <c r="HU1067" s="126"/>
      <c r="HV1067" s="126"/>
      <c r="HW1067" s="126"/>
      <c r="HX1067" s="126"/>
      <c r="HY1067" s="126"/>
      <c r="HZ1067" s="126"/>
      <c r="IA1067" s="126"/>
      <c r="IB1067" s="126"/>
      <c r="IC1067" s="126"/>
      <c r="ID1067" s="126"/>
      <c r="IE1067" s="126"/>
      <c r="IF1067" s="126"/>
      <c r="IG1067" s="126"/>
      <c r="IH1067" s="126"/>
      <c r="II1067" s="126"/>
      <c r="IJ1067" s="126"/>
      <c r="IK1067" s="126"/>
      <c r="IL1067" s="126"/>
      <c r="IM1067" s="126"/>
      <c r="IN1067" s="126"/>
      <c r="IO1067" s="126"/>
      <c r="IP1067" s="126"/>
      <c r="IQ1067" s="126"/>
      <c r="IR1067" s="126"/>
      <c r="IS1067" s="126"/>
      <c r="IT1067" s="126"/>
      <c r="IU1067" s="126"/>
      <c r="IV1067" s="126"/>
    </row>
    <row r="1068" spans="1:256" ht="12.75" customHeight="1">
      <c r="A1068" s="267"/>
      <c r="B1068" s="267"/>
      <c r="C1068" s="496"/>
      <c r="D1068" s="496"/>
      <c r="E1068" s="267"/>
      <c r="F1068" s="279"/>
      <c r="G1068" s="267"/>
      <c r="H1068" s="274"/>
      <c r="I1068" s="274"/>
      <c r="J1068" s="275"/>
      <c r="K1068" s="275">
        <f>F1068*J1068</f>
        <v>0</v>
      </c>
      <c r="FT1068" s="126"/>
      <c r="FU1068" s="126"/>
      <c r="FV1068" s="126"/>
      <c r="FW1068" s="126"/>
      <c r="FX1068" s="126"/>
      <c r="FY1068" s="126"/>
      <c r="FZ1068" s="126"/>
      <c r="GA1068" s="126"/>
      <c r="GB1068" s="126"/>
      <c r="GC1068" s="126"/>
      <c r="GD1068" s="126"/>
      <c r="GE1068" s="126"/>
      <c r="GF1068" s="126"/>
      <c r="GG1068" s="126"/>
      <c r="GH1068" s="126"/>
      <c r="GI1068" s="126"/>
      <c r="GJ1068" s="126"/>
      <c r="GK1068" s="126"/>
      <c r="GL1068" s="126"/>
      <c r="GM1068" s="126"/>
      <c r="GN1068" s="126"/>
      <c r="GO1068" s="126"/>
      <c r="GP1068" s="126"/>
      <c r="GQ1068" s="126"/>
      <c r="GR1068" s="126"/>
      <c r="GS1068" s="126"/>
      <c r="GT1068" s="126"/>
      <c r="GU1068" s="126"/>
      <c r="GV1068" s="126"/>
      <c r="GW1068" s="126"/>
      <c r="GX1068" s="126"/>
      <c r="GY1068" s="126"/>
      <c r="GZ1068" s="126"/>
      <c r="HA1068" s="126"/>
      <c r="HB1068" s="126"/>
      <c r="HC1068" s="126"/>
      <c r="HD1068" s="126"/>
      <c r="HE1068" s="126"/>
      <c r="HF1068" s="126"/>
      <c r="HG1068" s="126"/>
      <c r="HH1068" s="126"/>
      <c r="HI1068" s="126"/>
      <c r="HJ1068" s="126"/>
      <c r="HK1068" s="126"/>
      <c r="HL1068" s="126"/>
      <c r="HM1068" s="126"/>
      <c r="HN1068" s="126"/>
      <c r="HO1068" s="126"/>
      <c r="HP1068" s="126"/>
      <c r="HQ1068" s="126"/>
      <c r="HR1068" s="126"/>
      <c r="HS1068" s="126"/>
      <c r="HT1068" s="126"/>
      <c r="HU1068" s="126"/>
      <c r="HV1068" s="126"/>
      <c r="HW1068" s="126"/>
      <c r="HX1068" s="126"/>
      <c r="HY1068" s="126"/>
      <c r="HZ1068" s="126"/>
      <c r="IA1068" s="126"/>
      <c r="IB1068" s="126"/>
      <c r="IC1068" s="126"/>
      <c r="ID1068" s="126"/>
      <c r="IE1068" s="126"/>
      <c r="IF1068" s="126"/>
      <c r="IG1068" s="126"/>
      <c r="IH1068" s="126"/>
      <c r="II1068" s="126"/>
      <c r="IJ1068" s="126"/>
      <c r="IK1068" s="126"/>
      <c r="IL1068" s="126"/>
      <c r="IM1068" s="126"/>
      <c r="IN1068" s="126"/>
      <c r="IO1068" s="126"/>
      <c r="IP1068" s="126"/>
      <c r="IQ1068" s="126"/>
      <c r="IR1068" s="126"/>
      <c r="IS1068" s="126"/>
      <c r="IT1068" s="126"/>
      <c r="IU1068" s="126"/>
      <c r="IV1068" s="126"/>
    </row>
    <row r="1069" spans="1:256" ht="12.75">
      <c r="A1069" s="268"/>
      <c r="B1069" s="268"/>
      <c r="C1069" s="495" t="s">
        <v>1043</v>
      </c>
      <c r="D1069" s="495"/>
      <c r="E1069" s="495"/>
      <c r="F1069" s="495"/>
      <c r="G1069" s="495"/>
      <c r="H1069" s="495"/>
      <c r="I1069" s="495"/>
      <c r="J1069" s="495"/>
      <c r="K1069" s="277">
        <f>SUM(K1066:K1068)</f>
        <v>154.61000000000001</v>
      </c>
    </row>
    <row r="1070" spans="1:256" ht="12.75">
      <c r="A1070" s="268"/>
      <c r="B1070" s="268"/>
      <c r="C1070" s="495" t="s">
        <v>1053</v>
      </c>
      <c r="D1070" s="495"/>
      <c r="E1070" s="296">
        <v>1</v>
      </c>
      <c r="F1070" s="495" t="s">
        <v>1054</v>
      </c>
      <c r="G1070" s="495"/>
      <c r="H1070" s="495"/>
      <c r="I1070" s="495"/>
      <c r="J1070" s="495"/>
      <c r="K1070" s="277">
        <f>K1069+K1063+K1058+K1054</f>
        <v>5583.4712</v>
      </c>
    </row>
    <row r="1071" spans="1:256" ht="12.75">
      <c r="A1071" s="268"/>
      <c r="B1071" s="268"/>
      <c r="C1071" s="499" t="s">
        <v>1055</v>
      </c>
      <c r="D1071" s="499"/>
      <c r="E1071" s="499"/>
      <c r="F1071" s="499"/>
      <c r="G1071" s="499"/>
      <c r="H1071" s="499"/>
      <c r="I1071" s="499"/>
      <c r="J1071" s="499"/>
      <c r="K1071" s="277">
        <f>K1070/E1070</f>
        <v>5583.4712</v>
      </c>
    </row>
    <row r="1072" spans="1:256" ht="12.75">
      <c r="A1072" s="268"/>
      <c r="B1072" s="268"/>
      <c r="C1072" s="499" t="s">
        <v>1329</v>
      </c>
      <c r="D1072" s="499"/>
      <c r="E1072" s="499"/>
      <c r="F1072" s="499"/>
      <c r="G1072" s="499"/>
      <c r="H1072" s="499"/>
      <c r="I1072" s="499"/>
      <c r="J1072" s="499"/>
      <c r="K1072" s="277">
        <v>1</v>
      </c>
    </row>
    <row r="1073" spans="1:256" ht="12.75">
      <c r="A1073" s="264"/>
      <c r="B1073" s="264"/>
      <c r="C1073" s="500" t="s">
        <v>1056</v>
      </c>
      <c r="D1073" s="500"/>
      <c r="E1073" s="500"/>
      <c r="F1073" s="500"/>
      <c r="G1073" s="500"/>
      <c r="H1073" s="500"/>
      <c r="I1073" s="500"/>
      <c r="J1073" s="500"/>
      <c r="K1073" s="283">
        <f>K1071*K1072</f>
        <v>5583.4712</v>
      </c>
    </row>
    <row r="1074" spans="1:256" ht="12.75">
      <c r="A1074" s="498"/>
      <c r="B1074" s="498"/>
      <c r="C1074" s="498"/>
      <c r="D1074" s="498"/>
      <c r="E1074" s="498"/>
      <c r="F1074" s="498"/>
      <c r="G1074" s="498"/>
      <c r="H1074" s="498"/>
      <c r="I1074" s="498"/>
      <c r="J1074" s="498"/>
      <c r="K1074" s="498"/>
    </row>
    <row r="1075" spans="1:256" ht="15.75" customHeight="1">
      <c r="A1075" s="264" t="s">
        <v>78</v>
      </c>
      <c r="B1075" s="264" t="s">
        <v>1031</v>
      </c>
      <c r="C1075" s="265" t="s">
        <v>0</v>
      </c>
      <c r="D1075" s="265"/>
      <c r="E1075" s="491" t="s">
        <v>1032</v>
      </c>
      <c r="F1075" s="491"/>
      <c r="G1075" s="491"/>
      <c r="H1075" s="491"/>
      <c r="I1075" s="491"/>
      <c r="J1075" s="491"/>
      <c r="K1075" s="266" t="s">
        <v>322</v>
      </c>
    </row>
    <row r="1076" spans="1:256" ht="12.75">
      <c r="A1076" s="267"/>
      <c r="B1076" s="267"/>
      <c r="C1076" s="492" t="s">
        <v>1033</v>
      </c>
      <c r="D1076" s="492"/>
      <c r="E1076" s="492"/>
      <c r="F1076" s="492"/>
      <c r="G1076" s="492"/>
      <c r="H1076" s="492"/>
      <c r="I1076" s="492"/>
      <c r="J1076" s="269" t="s">
        <v>1034</v>
      </c>
      <c r="K1076" s="270">
        <v>42248</v>
      </c>
    </row>
    <row r="1077" spans="1:256" ht="26.25" customHeight="1">
      <c r="A1077" s="267"/>
      <c r="B1077" s="267"/>
      <c r="C1077" s="496" t="s">
        <v>1380</v>
      </c>
      <c r="D1077" s="496"/>
      <c r="E1077" s="496"/>
      <c r="F1077" s="271"/>
      <c r="G1077" s="271"/>
      <c r="H1077" s="271"/>
      <c r="I1077" s="271"/>
      <c r="J1077" s="269" t="s">
        <v>1036</v>
      </c>
      <c r="K1077" s="272" t="s">
        <v>79</v>
      </c>
    </row>
    <row r="1078" spans="1:256" ht="12.75">
      <c r="A1078" s="267"/>
      <c r="B1078" s="267"/>
      <c r="C1078" s="494" t="s">
        <v>1037</v>
      </c>
      <c r="D1078" s="494"/>
      <c r="E1078" s="494"/>
      <c r="F1078" s="494"/>
      <c r="G1078" s="494"/>
      <c r="H1078" s="494"/>
      <c r="I1078" s="494"/>
      <c r="J1078" s="494"/>
      <c r="K1078" s="494"/>
    </row>
    <row r="1079" spans="1:256" ht="12.75">
      <c r="A1079" s="267"/>
      <c r="B1079" s="267"/>
      <c r="C1079" s="492" t="s">
        <v>9</v>
      </c>
      <c r="D1079" s="492"/>
      <c r="E1079" s="268" t="s">
        <v>681</v>
      </c>
      <c r="F1079" s="273" t="s">
        <v>80</v>
      </c>
      <c r="G1079" s="273" t="s">
        <v>1038</v>
      </c>
      <c r="H1079" s="273" t="s">
        <v>1039</v>
      </c>
      <c r="I1079" s="273" t="s">
        <v>1040</v>
      </c>
      <c r="J1079" s="267" t="s">
        <v>1041</v>
      </c>
      <c r="K1079" s="268" t="s">
        <v>1042</v>
      </c>
    </row>
    <row r="1080" spans="1:256" ht="12.75">
      <c r="A1080" s="267">
        <v>73477</v>
      </c>
      <c r="B1080" s="267" t="s">
        <v>1046</v>
      </c>
      <c r="C1080" s="493" t="s">
        <v>1346</v>
      </c>
      <c r="D1080" s="493"/>
      <c r="E1080" s="267" t="s">
        <v>1181</v>
      </c>
      <c r="F1080" s="267">
        <v>3</v>
      </c>
      <c r="G1080" s="267"/>
      <c r="H1080" s="274"/>
      <c r="I1080" s="274"/>
      <c r="J1080" s="275">
        <v>48.86</v>
      </c>
      <c r="K1080" s="275">
        <f>J1080*F1080</f>
        <v>146.57999999999998</v>
      </c>
      <c r="FT1080" s="126"/>
      <c r="FU1080" s="126"/>
      <c r="FV1080" s="126"/>
      <c r="FW1080" s="126"/>
      <c r="FX1080" s="126"/>
      <c r="FY1080" s="126"/>
      <c r="FZ1080" s="126"/>
      <c r="GA1080" s="126"/>
      <c r="GB1080" s="126"/>
      <c r="GC1080" s="126"/>
      <c r="GD1080" s="126"/>
      <c r="GE1080" s="126"/>
      <c r="GF1080" s="126"/>
      <c r="GG1080" s="126"/>
      <c r="GH1080" s="126"/>
      <c r="GI1080" s="126"/>
      <c r="GJ1080" s="126"/>
      <c r="GK1080" s="126"/>
      <c r="GL1080" s="126"/>
      <c r="GM1080" s="126"/>
      <c r="GN1080" s="126"/>
      <c r="GO1080" s="126"/>
      <c r="GP1080" s="126"/>
      <c r="GQ1080" s="126"/>
      <c r="GR1080" s="126"/>
      <c r="GS1080" s="126"/>
      <c r="GT1080" s="126"/>
      <c r="GU1080" s="126"/>
      <c r="GV1080" s="126"/>
      <c r="GW1080" s="126"/>
      <c r="GX1080" s="126"/>
      <c r="GY1080" s="126"/>
      <c r="GZ1080" s="126"/>
      <c r="HA1080" s="126"/>
      <c r="HB1080" s="126"/>
      <c r="HC1080" s="126"/>
      <c r="HD1080" s="126"/>
      <c r="HE1080" s="126"/>
      <c r="HF1080" s="126"/>
      <c r="HG1080" s="126"/>
      <c r="HH1080" s="126"/>
      <c r="HI1080" s="126"/>
      <c r="HJ1080" s="126"/>
      <c r="HK1080" s="126"/>
      <c r="HL1080" s="126"/>
      <c r="HM1080" s="126"/>
      <c r="HN1080" s="126"/>
      <c r="HO1080" s="126"/>
      <c r="HP1080" s="126"/>
      <c r="HQ1080" s="126"/>
      <c r="HR1080" s="126"/>
      <c r="HS1080" s="126"/>
      <c r="HT1080" s="126"/>
      <c r="HU1080" s="126"/>
      <c r="HV1080" s="126"/>
      <c r="HW1080" s="126"/>
      <c r="HX1080" s="126"/>
      <c r="HY1080" s="126"/>
      <c r="HZ1080" s="126"/>
      <c r="IA1080" s="126"/>
      <c r="IB1080" s="126"/>
      <c r="IC1080" s="126"/>
      <c r="ID1080" s="126"/>
      <c r="IE1080" s="126"/>
      <c r="IF1080" s="126"/>
      <c r="IG1080" s="126"/>
      <c r="IH1080" s="126"/>
      <c r="II1080" s="126"/>
      <c r="IJ1080" s="126"/>
      <c r="IK1080" s="126"/>
      <c r="IL1080" s="126"/>
      <c r="IM1080" s="126"/>
      <c r="IN1080" s="126"/>
      <c r="IO1080" s="126"/>
      <c r="IP1080" s="126"/>
      <c r="IQ1080" s="126"/>
      <c r="IR1080" s="126"/>
      <c r="IS1080" s="126"/>
      <c r="IT1080" s="126"/>
      <c r="IU1080" s="126"/>
      <c r="IV1080" s="126"/>
    </row>
    <row r="1081" spans="1:256" ht="12.75">
      <c r="A1081" s="267"/>
      <c r="B1081" s="267"/>
      <c r="C1081" s="497" t="s">
        <v>1043</v>
      </c>
      <c r="D1081" s="497"/>
      <c r="E1081" s="497"/>
      <c r="F1081" s="497"/>
      <c r="G1081" s="497"/>
      <c r="H1081" s="497"/>
      <c r="I1081" s="497"/>
      <c r="J1081" s="497"/>
      <c r="K1081" s="275">
        <f>SUM(K1080)</f>
        <v>146.57999999999998</v>
      </c>
      <c r="FT1081" s="126"/>
      <c r="FU1081" s="126"/>
      <c r="FV1081" s="126"/>
      <c r="FW1081" s="126"/>
      <c r="FX1081" s="126"/>
      <c r="FY1081" s="126"/>
      <c r="FZ1081" s="126"/>
      <c r="GA1081" s="126"/>
      <c r="GB1081" s="126"/>
      <c r="GC1081" s="126"/>
      <c r="GD1081" s="126"/>
      <c r="GE1081" s="126"/>
      <c r="GF1081" s="126"/>
      <c r="GG1081" s="126"/>
      <c r="GH1081" s="126"/>
      <c r="GI1081" s="126"/>
      <c r="GJ1081" s="126"/>
      <c r="GK1081" s="126"/>
      <c r="GL1081" s="126"/>
      <c r="GM1081" s="126"/>
      <c r="GN1081" s="126"/>
      <c r="GO1081" s="126"/>
      <c r="GP1081" s="126"/>
      <c r="GQ1081" s="126"/>
      <c r="GR1081" s="126"/>
      <c r="GS1081" s="126"/>
      <c r="GT1081" s="126"/>
      <c r="GU1081" s="126"/>
      <c r="GV1081" s="126"/>
      <c r="GW1081" s="126"/>
      <c r="GX1081" s="126"/>
      <c r="GY1081" s="126"/>
      <c r="GZ1081" s="126"/>
      <c r="HA1081" s="126"/>
      <c r="HB1081" s="126"/>
      <c r="HC1081" s="126"/>
      <c r="HD1081" s="126"/>
      <c r="HE1081" s="126"/>
      <c r="HF1081" s="126"/>
      <c r="HG1081" s="126"/>
      <c r="HH1081" s="126"/>
      <c r="HI1081" s="126"/>
      <c r="HJ1081" s="126"/>
      <c r="HK1081" s="126"/>
      <c r="HL1081" s="126"/>
      <c r="HM1081" s="126"/>
      <c r="HN1081" s="126"/>
      <c r="HO1081" s="126"/>
      <c r="HP1081" s="126"/>
      <c r="HQ1081" s="126"/>
      <c r="HR1081" s="126"/>
      <c r="HS1081" s="126"/>
      <c r="HT1081" s="126"/>
      <c r="HU1081" s="126"/>
      <c r="HV1081" s="126"/>
      <c r="HW1081" s="126"/>
      <c r="HX1081" s="126"/>
      <c r="HY1081" s="126"/>
      <c r="HZ1081" s="126"/>
      <c r="IA1081" s="126"/>
      <c r="IB1081" s="126"/>
      <c r="IC1081" s="126"/>
      <c r="ID1081" s="126"/>
      <c r="IE1081" s="126"/>
      <c r="IF1081" s="126"/>
      <c r="IG1081" s="126"/>
      <c r="IH1081" s="126"/>
      <c r="II1081" s="126"/>
      <c r="IJ1081" s="126"/>
      <c r="IK1081" s="126"/>
      <c r="IL1081" s="126"/>
      <c r="IM1081" s="126"/>
      <c r="IN1081" s="126"/>
      <c r="IO1081" s="126"/>
      <c r="IP1081" s="126"/>
      <c r="IQ1081" s="126"/>
      <c r="IR1081" s="126"/>
      <c r="IS1081" s="126"/>
      <c r="IT1081" s="126"/>
      <c r="IU1081" s="126"/>
      <c r="IV1081" s="126"/>
    </row>
    <row r="1082" spans="1:256" ht="12.75">
      <c r="A1082" s="267"/>
      <c r="B1082" s="267"/>
      <c r="C1082" s="494" t="s">
        <v>1044</v>
      </c>
      <c r="D1082" s="494"/>
      <c r="E1082" s="494"/>
      <c r="F1082" s="494"/>
      <c r="G1082" s="494"/>
      <c r="H1082" s="494"/>
      <c r="I1082" s="494"/>
      <c r="J1082" s="494"/>
      <c r="K1082" s="494"/>
      <c r="FT1082" s="126"/>
      <c r="FU1082" s="126"/>
      <c r="FV1082" s="126"/>
      <c r="FW1082" s="126"/>
      <c r="FX1082" s="126"/>
      <c r="FY1082" s="126"/>
      <c r="FZ1082" s="126"/>
      <c r="GA1082" s="126"/>
      <c r="GB1082" s="126"/>
      <c r="GC1082" s="126"/>
      <c r="GD1082" s="126"/>
      <c r="GE1082" s="126"/>
      <c r="GF1082" s="126"/>
      <c r="GG1082" s="126"/>
      <c r="GH1082" s="126"/>
      <c r="GI1082" s="126"/>
      <c r="GJ1082" s="126"/>
      <c r="GK1082" s="126"/>
      <c r="GL1082" s="126"/>
      <c r="GM1082" s="126"/>
      <c r="GN1082" s="126"/>
      <c r="GO1082" s="126"/>
      <c r="GP1082" s="126"/>
      <c r="GQ1082" s="126"/>
      <c r="GR1082" s="126"/>
      <c r="GS1082" s="126"/>
      <c r="GT1082" s="126"/>
      <c r="GU1082" s="126"/>
      <c r="GV1082" s="126"/>
      <c r="GW1082" s="126"/>
      <c r="GX1082" s="126"/>
      <c r="GY1082" s="126"/>
      <c r="GZ1082" s="126"/>
      <c r="HA1082" s="126"/>
      <c r="HB1082" s="126"/>
      <c r="HC1082" s="126"/>
      <c r="HD1082" s="126"/>
      <c r="HE1082" s="126"/>
      <c r="HF1082" s="126"/>
      <c r="HG1082" s="126"/>
      <c r="HH1082" s="126"/>
      <c r="HI1082" s="126"/>
      <c r="HJ1082" s="126"/>
      <c r="HK1082" s="126"/>
      <c r="HL1082" s="126"/>
      <c r="HM1082" s="126"/>
      <c r="HN1082" s="126"/>
      <c r="HO1082" s="126"/>
      <c r="HP1082" s="126"/>
      <c r="HQ1082" s="126"/>
      <c r="HR1082" s="126"/>
      <c r="HS1082" s="126"/>
      <c r="HT1082" s="126"/>
      <c r="HU1082" s="126"/>
      <c r="HV1082" s="126"/>
      <c r="HW1082" s="126"/>
      <c r="HX1082" s="126"/>
      <c r="HY1082" s="126"/>
      <c r="HZ1082" s="126"/>
      <c r="IA1082" s="126"/>
      <c r="IB1082" s="126"/>
      <c r="IC1082" s="126"/>
      <c r="ID1082" s="126"/>
      <c r="IE1082" s="126"/>
      <c r="IF1082" s="126"/>
      <c r="IG1082" s="126"/>
      <c r="IH1082" s="126"/>
      <c r="II1082" s="126"/>
      <c r="IJ1082" s="126"/>
      <c r="IK1082" s="126"/>
      <c r="IL1082" s="126"/>
      <c r="IM1082" s="126"/>
      <c r="IN1082" s="126"/>
      <c r="IO1082" s="126"/>
      <c r="IP1082" s="126"/>
      <c r="IQ1082" s="126"/>
      <c r="IR1082" s="126"/>
      <c r="IS1082" s="126"/>
      <c r="IT1082" s="126"/>
      <c r="IU1082" s="126"/>
      <c r="IV1082" s="126"/>
    </row>
    <row r="1083" spans="1:256" ht="12.75">
      <c r="A1083" s="267"/>
      <c r="B1083" s="267"/>
      <c r="C1083" s="498" t="s">
        <v>9</v>
      </c>
      <c r="D1083" s="498"/>
      <c r="E1083" s="267" t="s">
        <v>681</v>
      </c>
      <c r="F1083" s="274" t="s">
        <v>80</v>
      </c>
      <c r="G1083" s="274"/>
      <c r="H1083" s="274"/>
      <c r="I1083" s="274"/>
      <c r="J1083" s="267" t="s">
        <v>1045</v>
      </c>
      <c r="K1083" s="267" t="s">
        <v>1042</v>
      </c>
      <c r="FT1083" s="126"/>
      <c r="FU1083" s="126"/>
      <c r="FV1083" s="126"/>
      <c r="FW1083" s="126"/>
      <c r="FX1083" s="126"/>
      <c r="FY1083" s="126"/>
      <c r="FZ1083" s="126"/>
      <c r="GA1083" s="126"/>
      <c r="GB1083" s="126"/>
      <c r="GC1083" s="126"/>
      <c r="GD1083" s="126"/>
      <c r="GE1083" s="126"/>
      <c r="GF1083" s="126"/>
      <c r="GG1083" s="126"/>
      <c r="GH1083" s="126"/>
      <c r="GI1083" s="126"/>
      <c r="GJ1083" s="126"/>
      <c r="GK1083" s="126"/>
      <c r="GL1083" s="126"/>
      <c r="GM1083" s="126"/>
      <c r="GN1083" s="126"/>
      <c r="GO1083" s="126"/>
      <c r="GP1083" s="126"/>
      <c r="GQ1083" s="126"/>
      <c r="GR1083" s="126"/>
      <c r="GS1083" s="126"/>
      <c r="GT1083" s="126"/>
      <c r="GU1083" s="126"/>
      <c r="GV1083" s="126"/>
      <c r="GW1083" s="126"/>
      <c r="GX1083" s="126"/>
      <c r="GY1083" s="126"/>
      <c r="GZ1083" s="126"/>
      <c r="HA1083" s="126"/>
      <c r="HB1083" s="126"/>
      <c r="HC1083" s="126"/>
      <c r="HD1083" s="126"/>
      <c r="HE1083" s="126"/>
      <c r="HF1083" s="126"/>
      <c r="HG1083" s="126"/>
      <c r="HH1083" s="126"/>
      <c r="HI1083" s="126"/>
      <c r="HJ1083" s="126"/>
      <c r="HK1083" s="126"/>
      <c r="HL1083" s="126"/>
      <c r="HM1083" s="126"/>
      <c r="HN1083" s="126"/>
      <c r="HO1083" s="126"/>
      <c r="HP1083" s="126"/>
      <c r="HQ1083" s="126"/>
      <c r="HR1083" s="126"/>
      <c r="HS1083" s="126"/>
      <c r="HT1083" s="126"/>
      <c r="HU1083" s="126"/>
      <c r="HV1083" s="126"/>
      <c r="HW1083" s="126"/>
      <c r="HX1083" s="126"/>
      <c r="HY1083" s="126"/>
      <c r="HZ1083" s="126"/>
      <c r="IA1083" s="126"/>
      <c r="IB1083" s="126"/>
      <c r="IC1083" s="126"/>
      <c r="ID1083" s="126"/>
      <c r="IE1083" s="126"/>
      <c r="IF1083" s="126"/>
      <c r="IG1083" s="126"/>
      <c r="IH1083" s="126"/>
      <c r="II1083" s="126"/>
      <c r="IJ1083" s="126"/>
      <c r="IK1083" s="126"/>
      <c r="IL1083" s="126"/>
      <c r="IM1083" s="126"/>
      <c r="IN1083" s="126"/>
      <c r="IO1083" s="126"/>
      <c r="IP1083" s="126"/>
      <c r="IQ1083" s="126"/>
      <c r="IR1083" s="126"/>
      <c r="IS1083" s="126"/>
      <c r="IT1083" s="126"/>
      <c r="IU1083" s="126"/>
      <c r="IV1083" s="126"/>
    </row>
    <row r="1084" spans="1:256" ht="12.75" customHeight="1">
      <c r="A1084" s="267">
        <v>25</v>
      </c>
      <c r="B1084" s="267" t="s">
        <v>1046</v>
      </c>
      <c r="C1084" s="496" t="s">
        <v>1358</v>
      </c>
      <c r="D1084" s="496"/>
      <c r="E1084" s="267" t="s">
        <v>445</v>
      </c>
      <c r="F1084" s="307">
        <f>5*2.1*3.85*0.7*0.44</f>
        <v>12.450899999999999</v>
      </c>
      <c r="G1084" s="274"/>
      <c r="H1084" s="274"/>
      <c r="I1084" s="274"/>
      <c r="J1084" s="280">
        <v>4.58</v>
      </c>
      <c r="K1084" s="275">
        <f>F1084*J1084</f>
        <v>57.025121999999996</v>
      </c>
      <c r="FT1084" s="126"/>
      <c r="FU1084" s="126"/>
      <c r="FV1084" s="126"/>
      <c r="FW1084" s="126"/>
      <c r="FX1084" s="126"/>
      <c r="FY1084" s="126"/>
      <c r="FZ1084" s="126"/>
      <c r="GA1084" s="126"/>
      <c r="GB1084" s="126"/>
      <c r="GC1084" s="126"/>
      <c r="GD1084" s="126"/>
      <c r="GE1084" s="126"/>
      <c r="GF1084" s="126"/>
      <c r="GG1084" s="126"/>
      <c r="GH1084" s="126"/>
      <c r="GI1084" s="126"/>
      <c r="GJ1084" s="126"/>
      <c r="GK1084" s="126"/>
      <c r="GL1084" s="126"/>
      <c r="GM1084" s="126"/>
      <c r="GN1084" s="126"/>
      <c r="GO1084" s="126"/>
      <c r="GP1084" s="126"/>
      <c r="GQ1084" s="126"/>
      <c r="GR1084" s="126"/>
      <c r="GS1084" s="126"/>
      <c r="GT1084" s="126"/>
      <c r="GU1084" s="126"/>
      <c r="GV1084" s="126"/>
      <c r="GW1084" s="126"/>
      <c r="GX1084" s="126"/>
      <c r="GY1084" s="126"/>
      <c r="GZ1084" s="126"/>
      <c r="HA1084" s="126"/>
      <c r="HB1084" s="126"/>
      <c r="HC1084" s="126"/>
      <c r="HD1084" s="126"/>
      <c r="HE1084" s="126"/>
      <c r="HF1084" s="126"/>
      <c r="HG1084" s="126"/>
      <c r="HH1084" s="126"/>
      <c r="HI1084" s="126"/>
      <c r="HJ1084" s="126"/>
      <c r="HK1084" s="126"/>
      <c r="HL1084" s="126"/>
      <c r="HM1084" s="126"/>
      <c r="HN1084" s="126"/>
      <c r="HO1084" s="126"/>
      <c r="HP1084" s="126"/>
      <c r="HQ1084" s="126"/>
      <c r="HR1084" s="126"/>
      <c r="HS1084" s="126"/>
      <c r="HT1084" s="126"/>
      <c r="HU1084" s="126"/>
      <c r="HV1084" s="126"/>
      <c r="HW1084" s="126"/>
      <c r="HX1084" s="126"/>
      <c r="HY1084" s="126"/>
      <c r="HZ1084" s="126"/>
      <c r="IA1084" s="126"/>
      <c r="IB1084" s="126"/>
      <c r="IC1084" s="126"/>
      <c r="ID1084" s="126"/>
      <c r="IE1084" s="126"/>
      <c r="IF1084" s="126"/>
      <c r="IG1084" s="126"/>
      <c r="IH1084" s="126"/>
      <c r="II1084" s="126"/>
      <c r="IJ1084" s="126"/>
      <c r="IK1084" s="126"/>
      <c r="IL1084" s="126"/>
      <c r="IM1084" s="126"/>
      <c r="IN1084" s="126"/>
      <c r="IO1084" s="126"/>
      <c r="IP1084" s="126"/>
      <c r="IQ1084" s="126"/>
      <c r="IR1084" s="126"/>
      <c r="IS1084" s="126"/>
      <c r="IT1084" s="126"/>
      <c r="IU1084" s="126"/>
      <c r="IV1084" s="126"/>
    </row>
    <row r="1085" spans="1:256" ht="12.75" customHeight="1">
      <c r="A1085" s="267">
        <v>554</v>
      </c>
      <c r="B1085" s="267" t="s">
        <v>1046</v>
      </c>
      <c r="C1085" s="496" t="s">
        <v>1348</v>
      </c>
      <c r="D1085" s="496"/>
      <c r="E1085" s="267" t="s">
        <v>445</v>
      </c>
      <c r="F1085" s="307">
        <f>((4*0.9)+(2.1*2))*1.9*0.7*0.44</f>
        <v>4.5645599999999993</v>
      </c>
      <c r="G1085" s="274"/>
      <c r="H1085" s="274"/>
      <c r="I1085" s="274"/>
      <c r="J1085" s="280">
        <v>4.51</v>
      </c>
      <c r="K1085" s="275">
        <f>F1085*J1085</f>
        <v>20.586165599999998</v>
      </c>
      <c r="FT1085" s="126"/>
      <c r="FU1085" s="126"/>
      <c r="FV1085" s="126"/>
      <c r="FW1085" s="126"/>
      <c r="FX1085" s="126"/>
      <c r="FY1085" s="126"/>
      <c r="FZ1085" s="126"/>
      <c r="GA1085" s="126"/>
      <c r="GB1085" s="126"/>
      <c r="GC1085" s="126"/>
      <c r="GD1085" s="126"/>
      <c r="GE1085" s="126"/>
      <c r="GF1085" s="126"/>
      <c r="GG1085" s="126"/>
      <c r="GH1085" s="126"/>
      <c r="GI1085" s="126"/>
      <c r="GJ1085" s="126"/>
      <c r="GK1085" s="126"/>
      <c r="GL1085" s="126"/>
      <c r="GM1085" s="126"/>
      <c r="GN1085" s="126"/>
      <c r="GO1085" s="126"/>
      <c r="GP1085" s="126"/>
      <c r="GQ1085" s="126"/>
      <c r="GR1085" s="126"/>
      <c r="GS1085" s="126"/>
      <c r="GT1085" s="126"/>
      <c r="GU1085" s="126"/>
      <c r="GV1085" s="126"/>
      <c r="GW1085" s="126"/>
      <c r="GX1085" s="126"/>
      <c r="GY1085" s="126"/>
      <c r="GZ1085" s="126"/>
      <c r="HA1085" s="126"/>
      <c r="HB1085" s="126"/>
      <c r="HC1085" s="126"/>
      <c r="HD1085" s="126"/>
      <c r="HE1085" s="126"/>
      <c r="HF1085" s="126"/>
      <c r="HG1085" s="126"/>
      <c r="HH1085" s="126"/>
      <c r="HI1085" s="126"/>
      <c r="HJ1085" s="126"/>
      <c r="HK1085" s="126"/>
      <c r="HL1085" s="126"/>
      <c r="HM1085" s="126"/>
      <c r="HN1085" s="126"/>
      <c r="HO1085" s="126"/>
      <c r="HP1085" s="126"/>
      <c r="HQ1085" s="126"/>
      <c r="HR1085" s="126"/>
      <c r="HS1085" s="126"/>
      <c r="HT1085" s="126"/>
      <c r="HU1085" s="126"/>
      <c r="HV1085" s="126"/>
      <c r="HW1085" s="126"/>
      <c r="HX1085" s="126"/>
      <c r="HY1085" s="126"/>
      <c r="HZ1085" s="126"/>
      <c r="IA1085" s="126"/>
      <c r="IB1085" s="126"/>
      <c r="IC1085" s="126"/>
      <c r="ID1085" s="126"/>
      <c r="IE1085" s="126"/>
      <c r="IF1085" s="126"/>
      <c r="IG1085" s="126"/>
      <c r="IH1085" s="126"/>
      <c r="II1085" s="126"/>
      <c r="IJ1085" s="126"/>
      <c r="IK1085" s="126"/>
      <c r="IL1085" s="126"/>
      <c r="IM1085" s="126"/>
      <c r="IN1085" s="126"/>
      <c r="IO1085" s="126"/>
      <c r="IP1085" s="126"/>
      <c r="IQ1085" s="126"/>
      <c r="IR1085" s="126"/>
      <c r="IS1085" s="126"/>
      <c r="IT1085" s="126"/>
      <c r="IU1085" s="126"/>
      <c r="IV1085" s="126"/>
    </row>
    <row r="1086" spans="1:256" ht="12.75" customHeight="1">
      <c r="A1086" s="267">
        <v>10953</v>
      </c>
      <c r="B1086" s="267" t="s">
        <v>1046</v>
      </c>
      <c r="C1086" s="496" t="s">
        <v>1350</v>
      </c>
      <c r="D1086" s="496"/>
      <c r="E1086" s="267" t="s">
        <v>445</v>
      </c>
      <c r="F1086" s="307">
        <f>(2.1+2.1+0.9)*2*1.73*0.7</f>
        <v>12.3522</v>
      </c>
      <c r="G1086" s="274"/>
      <c r="H1086" s="274"/>
      <c r="I1086" s="274"/>
      <c r="J1086" s="280">
        <v>2.85</v>
      </c>
      <c r="K1086" s="275">
        <f>F1086*J1086</f>
        <v>35.203769999999999</v>
      </c>
      <c r="FT1086" s="126"/>
      <c r="FU1086" s="126"/>
      <c r="FV1086" s="126"/>
      <c r="FW1086" s="126"/>
      <c r="FX1086" s="126"/>
      <c r="FY1086" s="126"/>
      <c r="FZ1086" s="126"/>
      <c r="GA1086" s="126"/>
      <c r="GB1086" s="126"/>
      <c r="GC1086" s="126"/>
      <c r="GD1086" s="126"/>
      <c r="GE1086" s="126"/>
      <c r="GF1086" s="126"/>
      <c r="GG1086" s="126"/>
      <c r="GH1086" s="126"/>
      <c r="GI1086" s="126"/>
      <c r="GJ1086" s="126"/>
      <c r="GK1086" s="126"/>
      <c r="GL1086" s="126"/>
      <c r="GM1086" s="126"/>
      <c r="GN1086" s="126"/>
      <c r="GO1086" s="126"/>
      <c r="GP1086" s="126"/>
      <c r="GQ1086" s="126"/>
      <c r="GR1086" s="126"/>
      <c r="GS1086" s="126"/>
      <c r="GT1086" s="126"/>
      <c r="GU1086" s="126"/>
      <c r="GV1086" s="126"/>
      <c r="GW1086" s="126"/>
      <c r="GX1086" s="126"/>
      <c r="GY1086" s="126"/>
      <c r="GZ1086" s="126"/>
      <c r="HA1086" s="126"/>
      <c r="HB1086" s="126"/>
      <c r="HC1086" s="126"/>
      <c r="HD1086" s="126"/>
      <c r="HE1086" s="126"/>
      <c r="HF1086" s="126"/>
      <c r="HG1086" s="126"/>
      <c r="HH1086" s="126"/>
      <c r="HI1086" s="126"/>
      <c r="HJ1086" s="126"/>
      <c r="HK1086" s="126"/>
      <c r="HL1086" s="126"/>
      <c r="HM1086" s="126"/>
      <c r="HN1086" s="126"/>
      <c r="HO1086" s="126"/>
      <c r="HP1086" s="126"/>
      <c r="HQ1086" s="126"/>
      <c r="HR1086" s="126"/>
      <c r="HS1086" s="126"/>
      <c r="HT1086" s="126"/>
      <c r="HU1086" s="126"/>
      <c r="HV1086" s="126"/>
      <c r="HW1086" s="126"/>
      <c r="HX1086" s="126"/>
      <c r="HY1086" s="126"/>
      <c r="HZ1086" s="126"/>
      <c r="IA1086" s="126"/>
      <c r="IB1086" s="126"/>
      <c r="IC1086" s="126"/>
      <c r="ID1086" s="126"/>
      <c r="IE1086" s="126"/>
      <c r="IF1086" s="126"/>
      <c r="IG1086" s="126"/>
      <c r="IH1086" s="126"/>
      <c r="II1086" s="126"/>
      <c r="IJ1086" s="126"/>
      <c r="IK1086" s="126"/>
      <c r="IL1086" s="126"/>
      <c r="IM1086" s="126"/>
      <c r="IN1086" s="126"/>
      <c r="IO1086" s="126"/>
      <c r="IP1086" s="126"/>
      <c r="IQ1086" s="126"/>
      <c r="IR1086" s="126"/>
      <c r="IS1086" s="126"/>
      <c r="IT1086" s="126"/>
      <c r="IU1086" s="126"/>
      <c r="IV1086" s="126"/>
    </row>
    <row r="1087" spans="1:256" ht="12.75" customHeight="1">
      <c r="A1087" s="267">
        <v>1318</v>
      </c>
      <c r="B1087" s="267" t="s">
        <v>1046</v>
      </c>
      <c r="C1087" s="496" t="s">
        <v>1353</v>
      </c>
      <c r="D1087" s="496"/>
      <c r="E1087" s="267" t="s">
        <v>103</v>
      </c>
      <c r="F1087" s="307">
        <f>0.6*1.6</f>
        <v>0.96</v>
      </c>
      <c r="G1087" s="274"/>
      <c r="H1087" s="274"/>
      <c r="I1087" s="274"/>
      <c r="J1087" s="280">
        <v>3.13</v>
      </c>
      <c r="K1087" s="275">
        <f>F1087*J1087</f>
        <v>3.0047999999999999</v>
      </c>
      <c r="FT1087" s="126"/>
      <c r="FU1087" s="126"/>
      <c r="FV1087" s="126"/>
      <c r="FW1087" s="126"/>
      <c r="FX1087" s="126"/>
      <c r="FY1087" s="126"/>
      <c r="FZ1087" s="126"/>
      <c r="GA1087" s="126"/>
      <c r="GB1087" s="126"/>
      <c r="GC1087" s="126"/>
      <c r="GD1087" s="126"/>
      <c r="GE1087" s="126"/>
      <c r="GF1087" s="126"/>
      <c r="GG1087" s="126"/>
      <c r="GH1087" s="126"/>
      <c r="GI1087" s="126"/>
      <c r="GJ1087" s="126"/>
      <c r="GK1087" s="126"/>
      <c r="GL1087" s="126"/>
      <c r="GM1087" s="126"/>
      <c r="GN1087" s="126"/>
      <c r="GO1087" s="126"/>
      <c r="GP1087" s="126"/>
      <c r="GQ1087" s="126"/>
      <c r="GR1087" s="126"/>
      <c r="GS1087" s="126"/>
      <c r="GT1087" s="126"/>
      <c r="GU1087" s="126"/>
      <c r="GV1087" s="126"/>
      <c r="GW1087" s="126"/>
      <c r="GX1087" s="126"/>
      <c r="GY1087" s="126"/>
      <c r="GZ1087" s="126"/>
      <c r="HA1087" s="126"/>
      <c r="HB1087" s="126"/>
      <c r="HC1087" s="126"/>
      <c r="HD1087" s="126"/>
      <c r="HE1087" s="126"/>
      <c r="HF1087" s="126"/>
      <c r="HG1087" s="126"/>
      <c r="HH1087" s="126"/>
      <c r="HI1087" s="126"/>
      <c r="HJ1087" s="126"/>
      <c r="HK1087" s="126"/>
      <c r="HL1087" s="126"/>
      <c r="HM1087" s="126"/>
      <c r="HN1087" s="126"/>
      <c r="HO1087" s="126"/>
      <c r="HP1087" s="126"/>
      <c r="HQ1087" s="126"/>
      <c r="HR1087" s="126"/>
      <c r="HS1087" s="126"/>
      <c r="HT1087" s="126"/>
      <c r="HU1087" s="126"/>
      <c r="HV1087" s="126"/>
      <c r="HW1087" s="126"/>
      <c r="HX1087" s="126"/>
      <c r="HY1087" s="126"/>
      <c r="HZ1087" s="126"/>
      <c r="IA1087" s="126"/>
      <c r="IB1087" s="126"/>
      <c r="IC1087" s="126"/>
      <c r="ID1087" s="126"/>
      <c r="IE1087" s="126"/>
      <c r="IF1087" s="126"/>
      <c r="IG1087" s="126"/>
      <c r="IH1087" s="126"/>
      <c r="II1087" s="126"/>
      <c r="IJ1087" s="126"/>
      <c r="IK1087" s="126"/>
      <c r="IL1087" s="126"/>
      <c r="IM1087" s="126"/>
      <c r="IN1087" s="126"/>
      <c r="IO1087" s="126"/>
      <c r="IP1087" s="126"/>
      <c r="IQ1087" s="126"/>
      <c r="IR1087" s="126"/>
      <c r="IS1087" s="126"/>
      <c r="IT1087" s="126"/>
      <c r="IU1087" s="126"/>
      <c r="IV1087" s="126"/>
    </row>
    <row r="1088" spans="1:256" ht="12.75">
      <c r="A1088" s="267"/>
      <c r="B1088" s="267"/>
      <c r="C1088" s="497" t="s">
        <v>1043</v>
      </c>
      <c r="D1088" s="497"/>
      <c r="E1088" s="497"/>
      <c r="F1088" s="497"/>
      <c r="G1088" s="497"/>
      <c r="H1088" s="497"/>
      <c r="I1088" s="497"/>
      <c r="J1088" s="497"/>
      <c r="K1088" s="275">
        <f>SUM(K1084:K1087)</f>
        <v>115.81985759999999</v>
      </c>
      <c r="FT1088" s="126"/>
      <c r="FU1088" s="126"/>
      <c r="FV1088" s="126"/>
      <c r="FW1088" s="126"/>
      <c r="FX1088" s="126"/>
      <c r="FY1088" s="126"/>
      <c r="FZ1088" s="126"/>
      <c r="GA1088" s="126"/>
      <c r="GB1088" s="126"/>
      <c r="GC1088" s="126"/>
      <c r="GD1088" s="126"/>
      <c r="GE1088" s="126"/>
      <c r="GF1088" s="126"/>
      <c r="GG1088" s="126"/>
      <c r="GH1088" s="126"/>
      <c r="GI1088" s="126"/>
      <c r="GJ1088" s="126"/>
      <c r="GK1088" s="126"/>
      <c r="GL1088" s="126"/>
      <c r="GM1088" s="126"/>
      <c r="GN1088" s="126"/>
      <c r="GO1088" s="126"/>
      <c r="GP1088" s="126"/>
      <c r="GQ1088" s="126"/>
      <c r="GR1088" s="126"/>
      <c r="GS1088" s="126"/>
      <c r="GT1088" s="126"/>
      <c r="GU1088" s="126"/>
      <c r="GV1088" s="126"/>
      <c r="GW1088" s="126"/>
      <c r="GX1088" s="126"/>
      <c r="GY1088" s="126"/>
      <c r="GZ1088" s="126"/>
      <c r="HA1088" s="126"/>
      <c r="HB1088" s="126"/>
      <c r="HC1088" s="126"/>
      <c r="HD1088" s="126"/>
      <c r="HE1088" s="126"/>
      <c r="HF1088" s="126"/>
      <c r="HG1088" s="126"/>
      <c r="HH1088" s="126"/>
      <c r="HI1088" s="126"/>
      <c r="HJ1088" s="126"/>
      <c r="HK1088" s="126"/>
      <c r="HL1088" s="126"/>
      <c r="HM1088" s="126"/>
      <c r="HN1088" s="126"/>
      <c r="HO1088" s="126"/>
      <c r="HP1088" s="126"/>
      <c r="HQ1088" s="126"/>
      <c r="HR1088" s="126"/>
      <c r="HS1088" s="126"/>
      <c r="HT1088" s="126"/>
      <c r="HU1088" s="126"/>
      <c r="HV1088" s="126"/>
      <c r="HW1088" s="126"/>
      <c r="HX1088" s="126"/>
      <c r="HY1088" s="126"/>
      <c r="HZ1088" s="126"/>
      <c r="IA1088" s="126"/>
      <c r="IB1088" s="126"/>
      <c r="IC1088" s="126"/>
      <c r="ID1088" s="126"/>
      <c r="IE1088" s="126"/>
      <c r="IF1088" s="126"/>
      <c r="IG1088" s="126"/>
      <c r="IH1088" s="126"/>
      <c r="II1088" s="126"/>
      <c r="IJ1088" s="126"/>
      <c r="IK1088" s="126"/>
      <c r="IL1088" s="126"/>
      <c r="IM1088" s="126"/>
      <c r="IN1088" s="126"/>
      <c r="IO1088" s="126"/>
      <c r="IP1088" s="126"/>
      <c r="IQ1088" s="126"/>
      <c r="IR1088" s="126"/>
      <c r="IS1088" s="126"/>
      <c r="IT1088" s="126"/>
      <c r="IU1088" s="126"/>
      <c r="IV1088" s="126"/>
    </row>
    <row r="1089" spans="1:256" ht="12.75">
      <c r="A1089" s="267"/>
      <c r="B1089" s="267"/>
      <c r="C1089" s="494" t="s">
        <v>1048</v>
      </c>
      <c r="D1089" s="494"/>
      <c r="E1089" s="494"/>
      <c r="F1089" s="494"/>
      <c r="G1089" s="494"/>
      <c r="H1089" s="494"/>
      <c r="I1089" s="494"/>
      <c r="J1089" s="494"/>
      <c r="K1089" s="494"/>
      <c r="FT1089" s="126"/>
      <c r="FU1089" s="126"/>
      <c r="FV1089" s="126"/>
      <c r="FW1089" s="126"/>
      <c r="FX1089" s="126"/>
      <c r="FY1089" s="126"/>
      <c r="FZ1089" s="126"/>
      <c r="GA1089" s="126"/>
      <c r="GB1089" s="126"/>
      <c r="GC1089" s="126"/>
      <c r="GD1089" s="126"/>
      <c r="GE1089" s="126"/>
      <c r="GF1089" s="126"/>
      <c r="GG1089" s="126"/>
      <c r="GH1089" s="126"/>
      <c r="GI1089" s="126"/>
      <c r="GJ1089" s="126"/>
      <c r="GK1089" s="126"/>
      <c r="GL1089" s="126"/>
      <c r="GM1089" s="126"/>
      <c r="GN1089" s="126"/>
      <c r="GO1089" s="126"/>
      <c r="GP1089" s="126"/>
      <c r="GQ1089" s="126"/>
      <c r="GR1089" s="126"/>
      <c r="GS1089" s="126"/>
      <c r="GT1089" s="126"/>
      <c r="GU1089" s="126"/>
      <c r="GV1089" s="126"/>
      <c r="GW1089" s="126"/>
      <c r="GX1089" s="126"/>
      <c r="GY1089" s="126"/>
      <c r="GZ1089" s="126"/>
      <c r="HA1089" s="126"/>
      <c r="HB1089" s="126"/>
      <c r="HC1089" s="126"/>
      <c r="HD1089" s="126"/>
      <c r="HE1089" s="126"/>
      <c r="HF1089" s="126"/>
      <c r="HG1089" s="126"/>
      <c r="HH1089" s="126"/>
      <c r="HI1089" s="126"/>
      <c r="HJ1089" s="126"/>
      <c r="HK1089" s="126"/>
      <c r="HL1089" s="126"/>
      <c r="HM1089" s="126"/>
      <c r="HN1089" s="126"/>
      <c r="HO1089" s="126"/>
      <c r="HP1089" s="126"/>
      <c r="HQ1089" s="126"/>
      <c r="HR1089" s="126"/>
      <c r="HS1089" s="126"/>
      <c r="HT1089" s="126"/>
      <c r="HU1089" s="126"/>
      <c r="HV1089" s="126"/>
      <c r="HW1089" s="126"/>
      <c r="HX1089" s="126"/>
      <c r="HY1089" s="126"/>
      <c r="HZ1089" s="126"/>
      <c r="IA1089" s="126"/>
      <c r="IB1089" s="126"/>
      <c r="IC1089" s="126"/>
      <c r="ID1089" s="126"/>
      <c r="IE1089" s="126"/>
      <c r="IF1089" s="126"/>
      <c r="IG1089" s="126"/>
      <c r="IH1089" s="126"/>
      <c r="II1089" s="126"/>
      <c r="IJ1089" s="126"/>
      <c r="IK1089" s="126"/>
      <c r="IL1089" s="126"/>
      <c r="IM1089" s="126"/>
      <c r="IN1089" s="126"/>
      <c r="IO1089" s="126"/>
      <c r="IP1089" s="126"/>
      <c r="IQ1089" s="126"/>
      <c r="IR1089" s="126"/>
      <c r="IS1089" s="126"/>
      <c r="IT1089" s="126"/>
      <c r="IU1089" s="126"/>
      <c r="IV1089" s="126"/>
    </row>
    <row r="1090" spans="1:256" ht="12.75">
      <c r="A1090" s="267"/>
      <c r="B1090" s="267"/>
      <c r="C1090" s="498" t="s">
        <v>9</v>
      </c>
      <c r="D1090" s="498"/>
      <c r="E1090" s="281" t="s">
        <v>681</v>
      </c>
      <c r="F1090" s="281" t="s">
        <v>80</v>
      </c>
      <c r="G1090" s="281"/>
      <c r="H1090" s="281"/>
      <c r="I1090" s="281"/>
      <c r="J1090" s="267" t="s">
        <v>1045</v>
      </c>
      <c r="K1090" s="280" t="s">
        <v>1042</v>
      </c>
      <c r="FT1090" s="126"/>
      <c r="FU1090" s="126"/>
      <c r="FV1090" s="126"/>
      <c r="FW1090" s="126"/>
      <c r="FX1090" s="126"/>
      <c r="FY1090" s="126"/>
      <c r="FZ1090" s="126"/>
      <c r="GA1090" s="126"/>
      <c r="GB1090" s="126"/>
      <c r="GC1090" s="126"/>
      <c r="GD1090" s="126"/>
      <c r="GE1090" s="126"/>
      <c r="GF1090" s="126"/>
      <c r="GG1090" s="126"/>
      <c r="GH1090" s="126"/>
      <c r="GI1090" s="126"/>
      <c r="GJ1090" s="126"/>
      <c r="GK1090" s="126"/>
      <c r="GL1090" s="126"/>
      <c r="GM1090" s="126"/>
      <c r="GN1090" s="126"/>
      <c r="GO1090" s="126"/>
      <c r="GP1090" s="126"/>
      <c r="GQ1090" s="126"/>
      <c r="GR1090" s="126"/>
      <c r="GS1090" s="126"/>
      <c r="GT1090" s="126"/>
      <c r="GU1090" s="126"/>
      <c r="GV1090" s="126"/>
      <c r="GW1090" s="126"/>
      <c r="GX1090" s="126"/>
      <c r="GY1090" s="126"/>
      <c r="GZ1090" s="126"/>
      <c r="HA1090" s="126"/>
      <c r="HB1090" s="126"/>
      <c r="HC1090" s="126"/>
      <c r="HD1090" s="126"/>
      <c r="HE1090" s="126"/>
      <c r="HF1090" s="126"/>
      <c r="HG1090" s="126"/>
      <c r="HH1090" s="126"/>
      <c r="HI1090" s="126"/>
      <c r="HJ1090" s="126"/>
      <c r="HK1090" s="126"/>
      <c r="HL1090" s="126"/>
      <c r="HM1090" s="126"/>
      <c r="HN1090" s="126"/>
      <c r="HO1090" s="126"/>
      <c r="HP1090" s="126"/>
      <c r="HQ1090" s="126"/>
      <c r="HR1090" s="126"/>
      <c r="HS1090" s="126"/>
      <c r="HT1090" s="126"/>
      <c r="HU1090" s="126"/>
      <c r="HV1090" s="126"/>
      <c r="HW1090" s="126"/>
      <c r="HX1090" s="126"/>
      <c r="HY1090" s="126"/>
      <c r="HZ1090" s="126"/>
      <c r="IA1090" s="126"/>
      <c r="IB1090" s="126"/>
      <c r="IC1090" s="126"/>
      <c r="ID1090" s="126"/>
      <c r="IE1090" s="126"/>
      <c r="IF1090" s="126"/>
      <c r="IG1090" s="126"/>
      <c r="IH1090" s="126"/>
      <c r="II1090" s="126"/>
      <c r="IJ1090" s="126"/>
      <c r="IK1090" s="126"/>
      <c r="IL1090" s="126"/>
      <c r="IM1090" s="126"/>
      <c r="IN1090" s="126"/>
      <c r="IO1090" s="126"/>
      <c r="IP1090" s="126"/>
      <c r="IQ1090" s="126"/>
      <c r="IR1090" s="126"/>
      <c r="IS1090" s="126"/>
      <c r="IT1090" s="126"/>
      <c r="IU1090" s="126"/>
      <c r="IV1090" s="126"/>
    </row>
    <row r="1091" spans="1:256" ht="27.75" customHeight="1">
      <c r="A1091" s="267">
        <v>6067</v>
      </c>
      <c r="B1091" s="267" t="s">
        <v>1046</v>
      </c>
      <c r="C1091" s="496" t="s">
        <v>1354</v>
      </c>
      <c r="D1091" s="496"/>
      <c r="E1091" s="267" t="s">
        <v>103</v>
      </c>
      <c r="F1091" s="307">
        <f>(1.2*1.1*2)</f>
        <v>2.64</v>
      </c>
      <c r="G1091" s="274"/>
      <c r="H1091" s="274"/>
      <c r="I1091" s="274"/>
      <c r="J1091" s="280">
        <v>28.24</v>
      </c>
      <c r="K1091" s="275">
        <f>F1091*J1091</f>
        <v>74.553600000000003</v>
      </c>
      <c r="FT1091" s="126"/>
      <c r="FU1091" s="126"/>
      <c r="FV1091" s="126"/>
      <c r="FW1091" s="126"/>
      <c r="FX1091" s="126"/>
      <c r="FY1091" s="126"/>
      <c r="FZ1091" s="126"/>
      <c r="GA1091" s="126"/>
      <c r="GB1091" s="126"/>
      <c r="GC1091" s="126"/>
      <c r="GD1091" s="126"/>
      <c r="GE1091" s="126"/>
      <c r="GF1091" s="126"/>
      <c r="GG1091" s="126"/>
      <c r="GH1091" s="126"/>
      <c r="GI1091" s="126"/>
      <c r="GJ1091" s="126"/>
      <c r="GK1091" s="126"/>
      <c r="GL1091" s="126"/>
      <c r="GM1091" s="126"/>
      <c r="GN1091" s="126"/>
      <c r="GO1091" s="126"/>
      <c r="GP1091" s="126"/>
      <c r="GQ1091" s="126"/>
      <c r="GR1091" s="126"/>
      <c r="GS1091" s="126"/>
      <c r="GT1091" s="126"/>
      <c r="GU1091" s="126"/>
      <c r="GV1091" s="126"/>
      <c r="GW1091" s="126"/>
      <c r="GX1091" s="126"/>
      <c r="GY1091" s="126"/>
      <c r="GZ1091" s="126"/>
      <c r="HA1091" s="126"/>
      <c r="HB1091" s="126"/>
      <c r="HC1091" s="126"/>
      <c r="HD1091" s="126"/>
      <c r="HE1091" s="126"/>
      <c r="HF1091" s="126"/>
      <c r="HG1091" s="126"/>
      <c r="HH1091" s="126"/>
      <c r="HI1091" s="126"/>
      <c r="HJ1091" s="126"/>
      <c r="HK1091" s="126"/>
      <c r="HL1091" s="126"/>
      <c r="HM1091" s="126"/>
      <c r="HN1091" s="126"/>
      <c r="HO1091" s="126"/>
      <c r="HP1091" s="126"/>
      <c r="HQ1091" s="126"/>
      <c r="HR1091" s="126"/>
      <c r="HS1091" s="126"/>
      <c r="HT1091" s="126"/>
      <c r="HU1091" s="126"/>
      <c r="HV1091" s="126"/>
      <c r="HW1091" s="126"/>
      <c r="HX1091" s="126"/>
      <c r="HY1091" s="126"/>
      <c r="HZ1091" s="126"/>
      <c r="IA1091" s="126"/>
      <c r="IB1091" s="126"/>
      <c r="IC1091" s="126"/>
      <c r="ID1091" s="126"/>
      <c r="IE1091" s="126"/>
      <c r="IF1091" s="126"/>
      <c r="IG1091" s="126"/>
      <c r="IH1091" s="126"/>
      <c r="II1091" s="126"/>
      <c r="IJ1091" s="126"/>
      <c r="IK1091" s="126"/>
      <c r="IL1091" s="126"/>
      <c r="IM1091" s="126"/>
      <c r="IN1091" s="126"/>
      <c r="IO1091" s="126"/>
      <c r="IP1091" s="126"/>
      <c r="IQ1091" s="126"/>
      <c r="IR1091" s="126"/>
      <c r="IS1091" s="126"/>
      <c r="IT1091" s="126"/>
      <c r="IU1091" s="126"/>
      <c r="IV1091" s="126"/>
    </row>
    <row r="1092" spans="1:256" ht="12.75" customHeight="1">
      <c r="A1092" s="267">
        <v>88627</v>
      </c>
      <c r="B1092" s="267" t="s">
        <v>1046</v>
      </c>
      <c r="C1092" s="496" t="s">
        <v>1343</v>
      </c>
      <c r="D1092" s="496"/>
      <c r="E1092" s="267" t="s">
        <v>119</v>
      </c>
      <c r="F1092" s="279">
        <v>0.01</v>
      </c>
      <c r="G1092" s="274"/>
      <c r="H1092" s="274"/>
      <c r="I1092" s="274"/>
      <c r="J1092" s="280">
        <v>420.96</v>
      </c>
      <c r="K1092" s="275">
        <f>J1092*F1092</f>
        <v>4.2096</v>
      </c>
      <c r="FT1092" s="126"/>
      <c r="FU1092" s="126"/>
      <c r="FV1092" s="126"/>
      <c r="FW1092" s="126"/>
      <c r="FX1092" s="126"/>
      <c r="FY1092" s="126"/>
      <c r="FZ1092" s="126"/>
      <c r="GA1092" s="126"/>
      <c r="GB1092" s="126"/>
      <c r="GC1092" s="126"/>
      <c r="GD1092" s="126"/>
      <c r="GE1092" s="126"/>
      <c r="GF1092" s="126"/>
      <c r="GG1092" s="126"/>
      <c r="GH1092" s="126"/>
      <c r="GI1092" s="126"/>
      <c r="GJ1092" s="126"/>
      <c r="GK1092" s="126"/>
      <c r="GL1092" s="126"/>
      <c r="GM1092" s="126"/>
      <c r="GN1092" s="126"/>
      <c r="GO1092" s="126"/>
      <c r="GP1092" s="126"/>
      <c r="GQ1092" s="126"/>
      <c r="GR1092" s="126"/>
      <c r="GS1092" s="126"/>
      <c r="GT1092" s="126"/>
      <c r="GU1092" s="126"/>
      <c r="GV1092" s="126"/>
      <c r="GW1092" s="126"/>
      <c r="GX1092" s="126"/>
      <c r="GY1092" s="126"/>
      <c r="GZ1092" s="126"/>
      <c r="HA1092" s="126"/>
      <c r="HB1092" s="126"/>
      <c r="HC1092" s="126"/>
      <c r="HD1092" s="126"/>
      <c r="HE1092" s="126"/>
      <c r="HF1092" s="126"/>
      <c r="HG1092" s="126"/>
      <c r="HH1092" s="126"/>
      <c r="HI1092" s="126"/>
      <c r="HJ1092" s="126"/>
      <c r="HK1092" s="126"/>
      <c r="HL1092" s="126"/>
      <c r="HM1092" s="126"/>
      <c r="HN1092" s="126"/>
      <c r="HO1092" s="126"/>
      <c r="HP1092" s="126"/>
      <c r="HQ1092" s="126"/>
      <c r="HR1092" s="126"/>
      <c r="HS1092" s="126"/>
      <c r="HT1092" s="126"/>
      <c r="HU1092" s="126"/>
      <c r="HV1092" s="126"/>
      <c r="HW1092" s="126"/>
      <c r="HX1092" s="126"/>
      <c r="HY1092" s="126"/>
      <c r="HZ1092" s="126"/>
      <c r="IA1092" s="126"/>
      <c r="IB1092" s="126"/>
      <c r="IC1092" s="126"/>
      <c r="ID1092" s="126"/>
      <c r="IE1092" s="126"/>
      <c r="IF1092" s="126"/>
      <c r="IG1092" s="126"/>
      <c r="IH1092" s="126"/>
      <c r="II1092" s="126"/>
      <c r="IJ1092" s="126"/>
      <c r="IK1092" s="126"/>
      <c r="IL1092" s="126"/>
      <c r="IM1092" s="126"/>
      <c r="IN1092" s="126"/>
      <c r="IO1092" s="126"/>
      <c r="IP1092" s="126"/>
      <c r="IQ1092" s="126"/>
      <c r="IR1092" s="126"/>
      <c r="IS1092" s="126"/>
      <c r="IT1092" s="126"/>
      <c r="IU1092" s="126"/>
      <c r="IV1092" s="126"/>
    </row>
    <row r="1093" spans="1:256" ht="12.75">
      <c r="A1093" s="267"/>
      <c r="B1093" s="267"/>
      <c r="C1093" s="497" t="s">
        <v>1043</v>
      </c>
      <c r="D1093" s="497"/>
      <c r="E1093" s="497"/>
      <c r="F1093" s="497"/>
      <c r="G1093" s="497"/>
      <c r="H1093" s="497"/>
      <c r="I1093" s="497"/>
      <c r="J1093" s="497"/>
      <c r="K1093" s="275">
        <f>SUM(K1091:K1092)</f>
        <v>78.763199999999998</v>
      </c>
      <c r="FT1093" s="126"/>
      <c r="FU1093" s="126"/>
      <c r="FV1093" s="126"/>
      <c r="FW1093" s="126"/>
      <c r="FX1093" s="126"/>
      <c r="FY1093" s="126"/>
      <c r="FZ1093" s="126"/>
      <c r="GA1093" s="126"/>
      <c r="GB1093" s="126"/>
      <c r="GC1093" s="126"/>
      <c r="GD1093" s="126"/>
      <c r="GE1093" s="126"/>
      <c r="GF1093" s="126"/>
      <c r="GG1093" s="126"/>
      <c r="GH1093" s="126"/>
      <c r="GI1093" s="126"/>
      <c r="GJ1093" s="126"/>
      <c r="GK1093" s="126"/>
      <c r="GL1093" s="126"/>
      <c r="GM1093" s="126"/>
      <c r="GN1093" s="126"/>
      <c r="GO1093" s="126"/>
      <c r="GP1093" s="126"/>
      <c r="GQ1093" s="126"/>
      <c r="GR1093" s="126"/>
      <c r="GS1093" s="126"/>
      <c r="GT1093" s="126"/>
      <c r="GU1093" s="126"/>
      <c r="GV1093" s="126"/>
      <c r="GW1093" s="126"/>
      <c r="GX1093" s="126"/>
      <c r="GY1093" s="126"/>
      <c r="GZ1093" s="126"/>
      <c r="HA1093" s="126"/>
      <c r="HB1093" s="126"/>
      <c r="HC1093" s="126"/>
      <c r="HD1093" s="126"/>
      <c r="HE1093" s="126"/>
      <c r="HF1093" s="126"/>
      <c r="HG1093" s="126"/>
      <c r="HH1093" s="126"/>
      <c r="HI1093" s="126"/>
      <c r="HJ1093" s="126"/>
      <c r="HK1093" s="126"/>
      <c r="HL1093" s="126"/>
      <c r="HM1093" s="126"/>
      <c r="HN1093" s="126"/>
      <c r="HO1093" s="126"/>
      <c r="HP1093" s="126"/>
      <c r="HQ1093" s="126"/>
      <c r="HR1093" s="126"/>
      <c r="HS1093" s="126"/>
      <c r="HT1093" s="126"/>
      <c r="HU1093" s="126"/>
      <c r="HV1093" s="126"/>
      <c r="HW1093" s="126"/>
      <c r="HX1093" s="126"/>
      <c r="HY1093" s="126"/>
      <c r="HZ1093" s="126"/>
      <c r="IA1093" s="126"/>
      <c r="IB1093" s="126"/>
      <c r="IC1093" s="126"/>
      <c r="ID1093" s="126"/>
      <c r="IE1093" s="126"/>
      <c r="IF1093" s="126"/>
      <c r="IG1093" s="126"/>
      <c r="IH1093" s="126"/>
      <c r="II1093" s="126"/>
      <c r="IJ1093" s="126"/>
      <c r="IK1093" s="126"/>
      <c r="IL1093" s="126"/>
      <c r="IM1093" s="126"/>
      <c r="IN1093" s="126"/>
      <c r="IO1093" s="126"/>
      <c r="IP1093" s="126"/>
      <c r="IQ1093" s="126"/>
      <c r="IR1093" s="126"/>
      <c r="IS1093" s="126"/>
      <c r="IT1093" s="126"/>
      <c r="IU1093" s="126"/>
      <c r="IV1093" s="126"/>
    </row>
    <row r="1094" spans="1:256" ht="12.75">
      <c r="A1094" s="267"/>
      <c r="B1094" s="267"/>
      <c r="C1094" s="494" t="s">
        <v>473</v>
      </c>
      <c r="D1094" s="494"/>
      <c r="E1094" s="494"/>
      <c r="F1094" s="494"/>
      <c r="G1094" s="494"/>
      <c r="H1094" s="494"/>
      <c r="I1094" s="494"/>
      <c r="J1094" s="494"/>
      <c r="K1094" s="494"/>
      <c r="FT1094" s="126"/>
      <c r="FU1094" s="126"/>
      <c r="FV1094" s="126"/>
      <c r="FW1094" s="126"/>
      <c r="FX1094" s="126"/>
      <c r="FY1094" s="126"/>
      <c r="FZ1094" s="126"/>
      <c r="GA1094" s="126"/>
      <c r="GB1094" s="126"/>
      <c r="GC1094" s="126"/>
      <c r="GD1094" s="126"/>
      <c r="GE1094" s="126"/>
      <c r="GF1094" s="126"/>
      <c r="GG1094" s="126"/>
      <c r="GH1094" s="126"/>
      <c r="GI1094" s="126"/>
      <c r="GJ1094" s="126"/>
      <c r="GK1094" s="126"/>
      <c r="GL1094" s="126"/>
      <c r="GM1094" s="126"/>
      <c r="GN1094" s="126"/>
      <c r="GO1094" s="126"/>
      <c r="GP1094" s="126"/>
      <c r="GQ1094" s="126"/>
      <c r="GR1094" s="126"/>
      <c r="GS1094" s="126"/>
      <c r="GT1094" s="126"/>
      <c r="GU1094" s="126"/>
      <c r="GV1094" s="126"/>
      <c r="GW1094" s="126"/>
      <c r="GX1094" s="126"/>
      <c r="GY1094" s="126"/>
      <c r="GZ1094" s="126"/>
      <c r="HA1094" s="126"/>
      <c r="HB1094" s="126"/>
      <c r="HC1094" s="126"/>
      <c r="HD1094" s="126"/>
      <c r="HE1094" s="126"/>
      <c r="HF1094" s="126"/>
      <c r="HG1094" s="126"/>
      <c r="HH1094" s="126"/>
      <c r="HI1094" s="126"/>
      <c r="HJ1094" s="126"/>
      <c r="HK1094" s="126"/>
      <c r="HL1094" s="126"/>
      <c r="HM1094" s="126"/>
      <c r="HN1094" s="126"/>
      <c r="HO1094" s="126"/>
      <c r="HP1094" s="126"/>
      <c r="HQ1094" s="126"/>
      <c r="HR1094" s="126"/>
      <c r="HS1094" s="126"/>
      <c r="HT1094" s="126"/>
      <c r="HU1094" s="126"/>
      <c r="HV1094" s="126"/>
      <c r="HW1094" s="126"/>
      <c r="HX1094" s="126"/>
      <c r="HY1094" s="126"/>
      <c r="HZ1094" s="126"/>
      <c r="IA1094" s="126"/>
      <c r="IB1094" s="126"/>
      <c r="IC1094" s="126"/>
      <c r="ID1094" s="126"/>
      <c r="IE1094" s="126"/>
      <c r="IF1094" s="126"/>
      <c r="IG1094" s="126"/>
      <c r="IH1094" s="126"/>
      <c r="II1094" s="126"/>
      <c r="IJ1094" s="126"/>
      <c r="IK1094" s="126"/>
      <c r="IL1094" s="126"/>
      <c r="IM1094" s="126"/>
      <c r="IN1094" s="126"/>
      <c r="IO1094" s="126"/>
      <c r="IP1094" s="126"/>
      <c r="IQ1094" s="126"/>
      <c r="IR1094" s="126"/>
      <c r="IS1094" s="126"/>
      <c r="IT1094" s="126"/>
      <c r="IU1094" s="126"/>
      <c r="IV1094" s="126"/>
    </row>
    <row r="1095" spans="1:256" ht="12.75">
      <c r="A1095" s="267"/>
      <c r="B1095" s="267"/>
      <c r="C1095" s="498" t="s">
        <v>9</v>
      </c>
      <c r="D1095" s="498"/>
      <c r="E1095" s="267" t="s">
        <v>681</v>
      </c>
      <c r="F1095" s="274" t="s">
        <v>80</v>
      </c>
      <c r="G1095" s="274"/>
      <c r="H1095" s="274"/>
      <c r="I1095" s="274"/>
      <c r="J1095" s="267" t="s">
        <v>1045</v>
      </c>
      <c r="K1095" s="267" t="s">
        <v>1042</v>
      </c>
      <c r="FT1095" s="126"/>
      <c r="FU1095" s="126"/>
      <c r="FV1095" s="126"/>
      <c r="FW1095" s="126"/>
      <c r="FX1095" s="126"/>
      <c r="FY1095" s="126"/>
      <c r="FZ1095" s="126"/>
      <c r="GA1095" s="126"/>
      <c r="GB1095" s="126"/>
      <c r="GC1095" s="126"/>
      <c r="GD1095" s="126"/>
      <c r="GE1095" s="126"/>
      <c r="GF1095" s="126"/>
      <c r="GG1095" s="126"/>
      <c r="GH1095" s="126"/>
      <c r="GI1095" s="126"/>
      <c r="GJ1095" s="126"/>
      <c r="GK1095" s="126"/>
      <c r="GL1095" s="126"/>
      <c r="GM1095" s="126"/>
      <c r="GN1095" s="126"/>
      <c r="GO1095" s="126"/>
      <c r="GP1095" s="126"/>
      <c r="GQ1095" s="126"/>
      <c r="GR1095" s="126"/>
      <c r="GS1095" s="126"/>
      <c r="GT1095" s="126"/>
      <c r="GU1095" s="126"/>
      <c r="GV1095" s="126"/>
      <c r="GW1095" s="126"/>
      <c r="GX1095" s="126"/>
      <c r="GY1095" s="126"/>
      <c r="GZ1095" s="126"/>
      <c r="HA1095" s="126"/>
      <c r="HB1095" s="126"/>
      <c r="HC1095" s="126"/>
      <c r="HD1095" s="126"/>
      <c r="HE1095" s="126"/>
      <c r="HF1095" s="126"/>
      <c r="HG1095" s="126"/>
      <c r="HH1095" s="126"/>
      <c r="HI1095" s="126"/>
      <c r="HJ1095" s="126"/>
      <c r="HK1095" s="126"/>
      <c r="HL1095" s="126"/>
      <c r="HM1095" s="126"/>
      <c r="HN1095" s="126"/>
      <c r="HO1095" s="126"/>
      <c r="HP1095" s="126"/>
      <c r="HQ1095" s="126"/>
      <c r="HR1095" s="126"/>
      <c r="HS1095" s="126"/>
      <c r="HT1095" s="126"/>
      <c r="HU1095" s="126"/>
      <c r="HV1095" s="126"/>
      <c r="HW1095" s="126"/>
      <c r="HX1095" s="126"/>
      <c r="HY1095" s="126"/>
      <c r="HZ1095" s="126"/>
      <c r="IA1095" s="126"/>
      <c r="IB1095" s="126"/>
      <c r="IC1095" s="126"/>
      <c r="ID1095" s="126"/>
      <c r="IE1095" s="126"/>
      <c r="IF1095" s="126"/>
      <c r="IG1095" s="126"/>
      <c r="IH1095" s="126"/>
      <c r="II1095" s="126"/>
      <c r="IJ1095" s="126"/>
      <c r="IK1095" s="126"/>
      <c r="IL1095" s="126"/>
      <c r="IM1095" s="126"/>
      <c r="IN1095" s="126"/>
      <c r="IO1095" s="126"/>
      <c r="IP1095" s="126"/>
      <c r="IQ1095" s="126"/>
      <c r="IR1095" s="126"/>
      <c r="IS1095" s="126"/>
      <c r="IT1095" s="126"/>
      <c r="IU1095" s="126"/>
      <c r="IV1095" s="126"/>
    </row>
    <row r="1096" spans="1:256" ht="12.75" customHeight="1">
      <c r="A1096" s="267">
        <v>6110</v>
      </c>
      <c r="B1096" s="267" t="s">
        <v>1046</v>
      </c>
      <c r="C1096" s="496" t="s">
        <v>1355</v>
      </c>
      <c r="D1096" s="496"/>
      <c r="E1096" s="267" t="s">
        <v>1181</v>
      </c>
      <c r="F1096" s="307">
        <v>3</v>
      </c>
      <c r="G1096" s="274"/>
      <c r="H1096" s="274"/>
      <c r="I1096" s="274"/>
      <c r="J1096" s="280">
        <v>10.89</v>
      </c>
      <c r="K1096" s="275">
        <f>F1096*J1096</f>
        <v>32.67</v>
      </c>
      <c r="FT1096" s="126"/>
      <c r="FU1096" s="126"/>
      <c r="FV1096" s="126"/>
      <c r="FW1096" s="126"/>
      <c r="FX1096" s="126"/>
      <c r="FY1096" s="126"/>
      <c r="FZ1096" s="126"/>
      <c r="GA1096" s="126"/>
      <c r="GB1096" s="126"/>
      <c r="GC1096" s="126"/>
      <c r="GD1096" s="126"/>
      <c r="GE1096" s="126"/>
      <c r="GF1096" s="126"/>
      <c r="GG1096" s="126"/>
      <c r="GH1096" s="126"/>
      <c r="GI1096" s="126"/>
      <c r="GJ1096" s="126"/>
      <c r="GK1096" s="126"/>
      <c r="GL1096" s="126"/>
      <c r="GM1096" s="126"/>
      <c r="GN1096" s="126"/>
      <c r="GO1096" s="126"/>
      <c r="GP1096" s="126"/>
      <c r="GQ1096" s="126"/>
      <c r="GR1096" s="126"/>
      <c r="GS1096" s="126"/>
      <c r="GT1096" s="126"/>
      <c r="GU1096" s="126"/>
      <c r="GV1096" s="126"/>
      <c r="GW1096" s="126"/>
      <c r="GX1096" s="126"/>
      <c r="GY1096" s="126"/>
      <c r="GZ1096" s="126"/>
      <c r="HA1096" s="126"/>
      <c r="HB1096" s="126"/>
      <c r="HC1096" s="126"/>
      <c r="HD1096" s="126"/>
      <c r="HE1096" s="126"/>
      <c r="HF1096" s="126"/>
      <c r="HG1096" s="126"/>
      <c r="HH1096" s="126"/>
      <c r="HI1096" s="126"/>
      <c r="HJ1096" s="126"/>
      <c r="HK1096" s="126"/>
      <c r="HL1096" s="126"/>
      <c r="HM1096" s="126"/>
      <c r="HN1096" s="126"/>
      <c r="HO1096" s="126"/>
      <c r="HP1096" s="126"/>
      <c r="HQ1096" s="126"/>
      <c r="HR1096" s="126"/>
      <c r="HS1096" s="126"/>
      <c r="HT1096" s="126"/>
      <c r="HU1096" s="126"/>
      <c r="HV1096" s="126"/>
      <c r="HW1096" s="126"/>
      <c r="HX1096" s="126"/>
      <c r="HY1096" s="126"/>
      <c r="HZ1096" s="126"/>
      <c r="IA1096" s="126"/>
      <c r="IB1096" s="126"/>
      <c r="IC1096" s="126"/>
      <c r="ID1096" s="126"/>
      <c r="IE1096" s="126"/>
      <c r="IF1096" s="126"/>
      <c r="IG1096" s="126"/>
      <c r="IH1096" s="126"/>
      <c r="II1096" s="126"/>
      <c r="IJ1096" s="126"/>
      <c r="IK1096" s="126"/>
      <c r="IL1096" s="126"/>
      <c r="IM1096" s="126"/>
      <c r="IN1096" s="126"/>
      <c r="IO1096" s="126"/>
      <c r="IP1096" s="126"/>
      <c r="IQ1096" s="126"/>
      <c r="IR1096" s="126"/>
      <c r="IS1096" s="126"/>
      <c r="IT1096" s="126"/>
      <c r="IU1096" s="126"/>
      <c r="IV1096" s="126"/>
    </row>
    <row r="1097" spans="1:256" ht="12.75" customHeight="1">
      <c r="A1097" s="267">
        <v>6111</v>
      </c>
      <c r="B1097" s="267" t="s">
        <v>1046</v>
      </c>
      <c r="C1097" s="496" t="s">
        <v>1344</v>
      </c>
      <c r="D1097" s="496"/>
      <c r="E1097" s="267" t="s">
        <v>1181</v>
      </c>
      <c r="F1097" s="307">
        <v>5</v>
      </c>
      <c r="G1097" s="274"/>
      <c r="H1097" s="274"/>
      <c r="I1097" s="274"/>
      <c r="J1097" s="280">
        <v>8.08</v>
      </c>
      <c r="K1097" s="275">
        <f>F1097*J1097</f>
        <v>40.4</v>
      </c>
      <c r="FT1097" s="126"/>
      <c r="FU1097" s="126"/>
      <c r="FV1097" s="126"/>
      <c r="FW1097" s="126"/>
      <c r="FX1097" s="126"/>
      <c r="FY1097" s="126"/>
      <c r="FZ1097" s="126"/>
      <c r="GA1097" s="126"/>
      <c r="GB1097" s="126"/>
      <c r="GC1097" s="126"/>
      <c r="GD1097" s="126"/>
      <c r="GE1097" s="126"/>
      <c r="GF1097" s="126"/>
      <c r="GG1097" s="126"/>
      <c r="GH1097" s="126"/>
      <c r="GI1097" s="126"/>
      <c r="GJ1097" s="126"/>
      <c r="GK1097" s="126"/>
      <c r="GL1097" s="126"/>
      <c r="GM1097" s="126"/>
      <c r="GN1097" s="126"/>
      <c r="GO1097" s="126"/>
      <c r="GP1097" s="126"/>
      <c r="GQ1097" s="126"/>
      <c r="GR1097" s="126"/>
      <c r="GS1097" s="126"/>
      <c r="GT1097" s="126"/>
      <c r="GU1097" s="126"/>
      <c r="GV1097" s="126"/>
      <c r="GW1097" s="126"/>
      <c r="GX1097" s="126"/>
      <c r="GY1097" s="126"/>
      <c r="GZ1097" s="126"/>
      <c r="HA1097" s="126"/>
      <c r="HB1097" s="126"/>
      <c r="HC1097" s="126"/>
      <c r="HD1097" s="126"/>
      <c r="HE1097" s="126"/>
      <c r="HF1097" s="126"/>
      <c r="HG1097" s="126"/>
      <c r="HH1097" s="126"/>
      <c r="HI1097" s="126"/>
      <c r="HJ1097" s="126"/>
      <c r="HK1097" s="126"/>
      <c r="HL1097" s="126"/>
      <c r="HM1097" s="126"/>
      <c r="HN1097" s="126"/>
      <c r="HO1097" s="126"/>
      <c r="HP1097" s="126"/>
      <c r="HQ1097" s="126"/>
      <c r="HR1097" s="126"/>
      <c r="HS1097" s="126"/>
      <c r="HT1097" s="126"/>
      <c r="HU1097" s="126"/>
      <c r="HV1097" s="126"/>
      <c r="HW1097" s="126"/>
      <c r="HX1097" s="126"/>
      <c r="HY1097" s="126"/>
      <c r="HZ1097" s="126"/>
      <c r="IA1097" s="126"/>
      <c r="IB1097" s="126"/>
      <c r="IC1097" s="126"/>
      <c r="ID1097" s="126"/>
      <c r="IE1097" s="126"/>
      <c r="IF1097" s="126"/>
      <c r="IG1097" s="126"/>
      <c r="IH1097" s="126"/>
      <c r="II1097" s="126"/>
      <c r="IJ1097" s="126"/>
      <c r="IK1097" s="126"/>
      <c r="IL1097" s="126"/>
      <c r="IM1097" s="126"/>
      <c r="IN1097" s="126"/>
      <c r="IO1097" s="126"/>
      <c r="IP1097" s="126"/>
      <c r="IQ1097" s="126"/>
      <c r="IR1097" s="126"/>
      <c r="IS1097" s="126"/>
      <c r="IT1097" s="126"/>
      <c r="IU1097" s="126"/>
      <c r="IV1097" s="126"/>
    </row>
    <row r="1098" spans="1:256" ht="12.75">
      <c r="A1098" s="267"/>
      <c r="B1098" s="267"/>
      <c r="C1098" s="497" t="s">
        <v>1043</v>
      </c>
      <c r="D1098" s="497"/>
      <c r="E1098" s="497"/>
      <c r="F1098" s="497"/>
      <c r="G1098" s="497"/>
      <c r="H1098" s="497"/>
      <c r="I1098" s="497"/>
      <c r="J1098" s="497"/>
      <c r="K1098" s="275">
        <f>SUM(K1096:K1097)</f>
        <v>73.069999999999993</v>
      </c>
    </row>
    <row r="1099" spans="1:256" ht="12.75">
      <c r="A1099" s="267"/>
      <c r="B1099" s="267"/>
      <c r="C1099" s="495" t="s">
        <v>1053</v>
      </c>
      <c r="D1099" s="495"/>
      <c r="E1099" s="282">
        <v>1</v>
      </c>
      <c r="F1099" s="495" t="s">
        <v>1054</v>
      </c>
      <c r="G1099" s="495"/>
      <c r="H1099" s="495"/>
      <c r="I1099" s="495"/>
      <c r="J1099" s="495"/>
      <c r="K1099" s="277">
        <f>K1098+K1093+K1088+K1081</f>
        <v>414.23305759999994</v>
      </c>
    </row>
    <row r="1100" spans="1:256" ht="12.75">
      <c r="A1100" s="267"/>
      <c r="B1100" s="267"/>
      <c r="C1100" s="499" t="s">
        <v>1055</v>
      </c>
      <c r="D1100" s="499"/>
      <c r="E1100" s="499"/>
      <c r="F1100" s="499"/>
      <c r="G1100" s="499"/>
      <c r="H1100" s="499"/>
      <c r="I1100" s="499"/>
      <c r="J1100" s="499"/>
      <c r="K1100" s="277">
        <f>K1099/E1099</f>
        <v>414.23305759999994</v>
      </c>
    </row>
    <row r="1101" spans="1:256" ht="12.75">
      <c r="A1101" s="267"/>
      <c r="B1101" s="267"/>
      <c r="C1101" s="499" t="s">
        <v>1329</v>
      </c>
      <c r="D1101" s="499"/>
      <c r="E1101" s="499"/>
      <c r="F1101" s="499"/>
      <c r="G1101" s="499"/>
      <c r="H1101" s="499"/>
      <c r="I1101" s="499"/>
      <c r="J1101" s="499"/>
      <c r="K1101" s="277">
        <v>1</v>
      </c>
    </row>
    <row r="1102" spans="1:256" ht="12.75">
      <c r="A1102" s="264"/>
      <c r="B1102" s="264"/>
      <c r="C1102" s="500" t="s">
        <v>1056</v>
      </c>
      <c r="D1102" s="500"/>
      <c r="E1102" s="500"/>
      <c r="F1102" s="500"/>
      <c r="G1102" s="500"/>
      <c r="H1102" s="500"/>
      <c r="I1102" s="500"/>
      <c r="J1102" s="500"/>
      <c r="K1102" s="283">
        <f>K1100*K1101</f>
        <v>414.23305759999994</v>
      </c>
    </row>
    <row r="1103" spans="1:256" ht="12.75">
      <c r="A1103" s="498"/>
      <c r="B1103" s="498"/>
      <c r="C1103" s="498"/>
      <c r="D1103" s="498"/>
      <c r="E1103" s="498"/>
      <c r="F1103" s="498"/>
      <c r="G1103" s="498"/>
      <c r="H1103" s="498"/>
      <c r="I1103" s="498"/>
      <c r="J1103" s="498"/>
      <c r="K1103" s="498"/>
    </row>
    <row r="1104" spans="1:256" ht="12.75" customHeight="1">
      <c r="A1104" s="264" t="s">
        <v>78</v>
      </c>
      <c r="B1104" s="264" t="s">
        <v>1031</v>
      </c>
      <c r="C1104" s="265" t="s">
        <v>0</v>
      </c>
      <c r="D1104" s="265"/>
      <c r="E1104" s="491" t="s">
        <v>1032</v>
      </c>
      <c r="F1104" s="491"/>
      <c r="G1104" s="491"/>
      <c r="H1104" s="491"/>
      <c r="I1104" s="491"/>
      <c r="J1104" s="491"/>
      <c r="K1104" s="266" t="s">
        <v>325</v>
      </c>
    </row>
    <row r="1105" spans="1:256" ht="12.75">
      <c r="A1105" s="267"/>
      <c r="B1105" s="267"/>
      <c r="C1105" s="492" t="s">
        <v>1033</v>
      </c>
      <c r="D1105" s="492"/>
      <c r="E1105" s="492"/>
      <c r="F1105" s="492"/>
      <c r="G1105" s="492"/>
      <c r="H1105" s="492"/>
      <c r="I1105" s="492"/>
      <c r="J1105" s="269" t="s">
        <v>1034</v>
      </c>
      <c r="K1105" s="270">
        <v>42248</v>
      </c>
    </row>
    <row r="1106" spans="1:256" ht="25.5" customHeight="1">
      <c r="A1106" s="267"/>
      <c r="B1106" s="267"/>
      <c r="C1106" s="504" t="s">
        <v>1381</v>
      </c>
      <c r="D1106" s="504"/>
      <c r="E1106" s="504"/>
      <c r="F1106" s="271"/>
      <c r="G1106" s="271"/>
      <c r="H1106" s="271"/>
      <c r="I1106" s="271"/>
      <c r="J1106" s="269" t="s">
        <v>1036</v>
      </c>
      <c r="K1106" s="272" t="s">
        <v>103</v>
      </c>
    </row>
    <row r="1107" spans="1:256" ht="12.75">
      <c r="A1107" s="267"/>
      <c r="B1107" s="267"/>
      <c r="C1107" s="494" t="s">
        <v>1037</v>
      </c>
      <c r="D1107" s="494"/>
      <c r="E1107" s="494"/>
      <c r="F1107" s="494"/>
      <c r="G1107" s="494"/>
      <c r="H1107" s="494"/>
      <c r="I1107" s="494"/>
      <c r="J1107" s="494"/>
      <c r="K1107" s="494"/>
    </row>
    <row r="1108" spans="1:256" ht="12.75">
      <c r="A1108" s="267"/>
      <c r="B1108" s="267"/>
      <c r="C1108" s="492" t="s">
        <v>9</v>
      </c>
      <c r="D1108" s="492"/>
      <c r="E1108" s="268" t="s">
        <v>681</v>
      </c>
      <c r="F1108" s="273" t="s">
        <v>80</v>
      </c>
      <c r="G1108" s="273" t="s">
        <v>1038</v>
      </c>
      <c r="H1108" s="273" t="s">
        <v>1039</v>
      </c>
      <c r="I1108" s="273" t="s">
        <v>1040</v>
      </c>
      <c r="J1108" s="267" t="s">
        <v>1041</v>
      </c>
      <c r="K1108" s="268" t="s">
        <v>1042</v>
      </c>
    </row>
    <row r="1109" spans="1:256" ht="12.75">
      <c r="A1109" s="267"/>
      <c r="B1109" s="267"/>
      <c r="C1109" s="493"/>
      <c r="D1109" s="493"/>
      <c r="E1109" s="267"/>
      <c r="F1109" s="267"/>
      <c r="G1109" s="267"/>
      <c r="H1109" s="274"/>
      <c r="I1109" s="274"/>
      <c r="J1109" s="275"/>
      <c r="K1109" s="275">
        <f>F1109*G1109*I1109+F1109*H1109*J1109</f>
        <v>0</v>
      </c>
    </row>
    <row r="1110" spans="1:256" ht="12.75">
      <c r="A1110" s="267"/>
      <c r="B1110" s="267"/>
      <c r="C1110" s="495" t="s">
        <v>1043</v>
      </c>
      <c r="D1110" s="495"/>
      <c r="E1110" s="495"/>
      <c r="F1110" s="495"/>
      <c r="G1110" s="495"/>
      <c r="H1110" s="495"/>
      <c r="I1110" s="495"/>
      <c r="J1110" s="495"/>
      <c r="K1110" s="277">
        <f>SUM(K1109)</f>
        <v>0</v>
      </c>
    </row>
    <row r="1111" spans="1:256" ht="12.75">
      <c r="A1111" s="267"/>
      <c r="B1111" s="267"/>
      <c r="C1111" s="494" t="s">
        <v>1044</v>
      </c>
      <c r="D1111" s="494"/>
      <c r="E1111" s="494"/>
      <c r="F1111" s="494"/>
      <c r="G1111" s="494"/>
      <c r="H1111" s="494"/>
      <c r="I1111" s="494"/>
      <c r="J1111" s="494"/>
      <c r="K1111" s="494"/>
    </row>
    <row r="1112" spans="1:256" ht="12.75">
      <c r="A1112" s="267"/>
      <c r="B1112" s="267"/>
      <c r="C1112" s="492" t="s">
        <v>9</v>
      </c>
      <c r="D1112" s="492"/>
      <c r="E1112" s="268" t="s">
        <v>681</v>
      </c>
      <c r="F1112" s="278" t="s">
        <v>80</v>
      </c>
      <c r="G1112" s="278"/>
      <c r="H1112" s="278"/>
      <c r="I1112" s="278"/>
      <c r="J1112" s="267" t="s">
        <v>1045</v>
      </c>
      <c r="K1112" s="268" t="s">
        <v>1042</v>
      </c>
    </row>
    <row r="1113" spans="1:256" ht="12.75" customHeight="1">
      <c r="A1113" s="267"/>
      <c r="B1113" s="267"/>
      <c r="C1113" s="496"/>
      <c r="D1113" s="496"/>
      <c r="E1113" s="267"/>
      <c r="F1113" s="279"/>
      <c r="G1113" s="274"/>
      <c r="H1113" s="274"/>
      <c r="I1113" s="274"/>
      <c r="J1113" s="280"/>
      <c r="K1113" s="275">
        <f>F1113*J1113</f>
        <v>0</v>
      </c>
    </row>
    <row r="1114" spans="1:256" ht="12.75">
      <c r="A1114" s="267"/>
      <c r="B1114" s="267"/>
      <c r="C1114" s="497" t="s">
        <v>1043</v>
      </c>
      <c r="D1114" s="497"/>
      <c r="E1114" s="497"/>
      <c r="F1114" s="497"/>
      <c r="G1114" s="497"/>
      <c r="H1114" s="497"/>
      <c r="I1114" s="497"/>
      <c r="J1114" s="497"/>
      <c r="K1114" s="275">
        <f>SUM(K1113:K1113)</f>
        <v>0</v>
      </c>
    </row>
    <row r="1115" spans="1:256" ht="12.75">
      <c r="A1115" s="268"/>
      <c r="B1115" s="268"/>
      <c r="C1115" s="519" t="s">
        <v>1048</v>
      </c>
      <c r="D1115" s="519"/>
      <c r="E1115" s="519"/>
      <c r="F1115" s="519"/>
      <c r="G1115" s="519"/>
      <c r="H1115" s="519"/>
      <c r="I1115" s="519"/>
      <c r="J1115" s="519"/>
      <c r="K1115" s="519"/>
    </row>
    <row r="1116" spans="1:256" ht="12.75">
      <c r="A1116" s="268"/>
      <c r="B1116" s="268"/>
      <c r="C1116" s="492" t="s">
        <v>9</v>
      </c>
      <c r="D1116" s="492"/>
      <c r="E1116" s="276" t="s">
        <v>681</v>
      </c>
      <c r="F1116" s="276" t="s">
        <v>80</v>
      </c>
      <c r="G1116" s="276"/>
      <c r="H1116" s="276"/>
      <c r="I1116" s="276"/>
      <c r="J1116" s="268" t="s">
        <v>1045</v>
      </c>
      <c r="K1116" s="291" t="s">
        <v>1042</v>
      </c>
    </row>
    <row r="1117" spans="1:256" ht="27.75" customHeight="1">
      <c r="A1117" s="267" t="s">
        <v>602</v>
      </c>
      <c r="B1117" s="267"/>
      <c r="C1117" s="496" t="s">
        <v>1381</v>
      </c>
      <c r="D1117" s="496"/>
      <c r="E1117" s="267" t="s">
        <v>261</v>
      </c>
      <c r="F1117" s="279">
        <v>1</v>
      </c>
      <c r="G1117" s="274"/>
      <c r="H1117" s="274"/>
      <c r="I1117" s="274"/>
      <c r="J1117" s="280">
        <v>501.27</v>
      </c>
      <c r="K1117" s="275">
        <f>F1117*J1117</f>
        <v>501.27</v>
      </c>
      <c r="FT1117" s="126"/>
      <c r="FU1117" s="126"/>
      <c r="FV1117" s="126"/>
      <c r="FW1117" s="126"/>
      <c r="FX1117" s="126"/>
      <c r="FY1117" s="126"/>
      <c r="FZ1117" s="126"/>
      <c r="GA1117" s="126"/>
      <c r="GB1117" s="126"/>
      <c r="GC1117" s="126"/>
      <c r="GD1117" s="126"/>
      <c r="GE1117" s="126"/>
      <c r="GF1117" s="126"/>
      <c r="GG1117" s="126"/>
      <c r="GH1117" s="126"/>
      <c r="GI1117" s="126"/>
      <c r="GJ1117" s="126"/>
      <c r="GK1117" s="126"/>
      <c r="GL1117" s="126"/>
      <c r="GM1117" s="126"/>
      <c r="GN1117" s="126"/>
      <c r="GO1117" s="126"/>
      <c r="GP1117" s="126"/>
      <c r="GQ1117" s="126"/>
      <c r="GR1117" s="126"/>
      <c r="GS1117" s="126"/>
      <c r="GT1117" s="126"/>
      <c r="GU1117" s="126"/>
      <c r="GV1117" s="126"/>
      <c r="GW1117" s="126"/>
      <c r="GX1117" s="126"/>
      <c r="GY1117" s="126"/>
      <c r="GZ1117" s="126"/>
      <c r="HA1117" s="126"/>
      <c r="HB1117" s="126"/>
      <c r="HC1117" s="126"/>
      <c r="HD1117" s="126"/>
      <c r="HE1117" s="126"/>
      <c r="HF1117" s="126"/>
      <c r="HG1117" s="126"/>
      <c r="HH1117" s="126"/>
      <c r="HI1117" s="126"/>
      <c r="HJ1117" s="126"/>
      <c r="HK1117" s="126"/>
      <c r="HL1117" s="126"/>
      <c r="HM1117" s="126"/>
      <c r="HN1117" s="126"/>
      <c r="HO1117" s="126"/>
      <c r="HP1117" s="126"/>
      <c r="HQ1117" s="126"/>
      <c r="HR1117" s="126"/>
      <c r="HS1117" s="126"/>
      <c r="HT1117" s="126"/>
      <c r="HU1117" s="126"/>
      <c r="HV1117" s="126"/>
      <c r="HW1117" s="126"/>
      <c r="HX1117" s="126"/>
      <c r="HY1117" s="126"/>
      <c r="HZ1117" s="126"/>
      <c r="IA1117" s="126"/>
      <c r="IB1117" s="126"/>
      <c r="IC1117" s="126"/>
      <c r="ID1117" s="126"/>
      <c r="IE1117" s="126"/>
      <c r="IF1117" s="126"/>
      <c r="IG1117" s="126"/>
      <c r="IH1117" s="126"/>
      <c r="II1117" s="126"/>
      <c r="IJ1117" s="126"/>
      <c r="IK1117" s="126"/>
      <c r="IL1117" s="126"/>
      <c r="IM1117" s="126"/>
      <c r="IN1117" s="126"/>
      <c r="IO1117" s="126"/>
      <c r="IP1117" s="126"/>
      <c r="IQ1117" s="126"/>
      <c r="IR1117" s="126"/>
      <c r="IS1117" s="126"/>
      <c r="IT1117" s="126"/>
      <c r="IU1117" s="126"/>
      <c r="IV1117" s="126"/>
    </row>
    <row r="1118" spans="1:256" ht="12.75" customHeight="1">
      <c r="A1118" s="267">
        <v>88627</v>
      </c>
      <c r="B1118" s="267" t="s">
        <v>1046</v>
      </c>
      <c r="C1118" s="496" t="s">
        <v>1343</v>
      </c>
      <c r="D1118" s="496"/>
      <c r="E1118" s="267" t="s">
        <v>119</v>
      </c>
      <c r="F1118" s="279">
        <v>0.01</v>
      </c>
      <c r="G1118" s="274"/>
      <c r="H1118" s="274"/>
      <c r="I1118" s="274"/>
      <c r="J1118" s="280">
        <v>420.96</v>
      </c>
      <c r="K1118" s="275">
        <f>J1118*F1118</f>
        <v>4.2096</v>
      </c>
      <c r="FT1118" s="126"/>
      <c r="FU1118" s="126"/>
      <c r="FV1118" s="126"/>
      <c r="FW1118" s="126"/>
      <c r="FX1118" s="126"/>
      <c r="FY1118" s="126"/>
      <c r="FZ1118" s="126"/>
      <c r="GA1118" s="126"/>
      <c r="GB1118" s="126"/>
      <c r="GC1118" s="126"/>
      <c r="GD1118" s="126"/>
      <c r="GE1118" s="126"/>
      <c r="GF1118" s="126"/>
      <c r="GG1118" s="126"/>
      <c r="GH1118" s="126"/>
      <c r="GI1118" s="126"/>
      <c r="GJ1118" s="126"/>
      <c r="GK1118" s="126"/>
      <c r="GL1118" s="126"/>
      <c r="GM1118" s="126"/>
      <c r="GN1118" s="126"/>
      <c r="GO1118" s="126"/>
      <c r="GP1118" s="126"/>
      <c r="GQ1118" s="126"/>
      <c r="GR1118" s="126"/>
      <c r="GS1118" s="126"/>
      <c r="GT1118" s="126"/>
      <c r="GU1118" s="126"/>
      <c r="GV1118" s="126"/>
      <c r="GW1118" s="126"/>
      <c r="GX1118" s="126"/>
      <c r="GY1118" s="126"/>
      <c r="GZ1118" s="126"/>
      <c r="HA1118" s="126"/>
      <c r="HB1118" s="126"/>
      <c r="HC1118" s="126"/>
      <c r="HD1118" s="126"/>
      <c r="HE1118" s="126"/>
      <c r="HF1118" s="126"/>
      <c r="HG1118" s="126"/>
      <c r="HH1118" s="126"/>
      <c r="HI1118" s="126"/>
      <c r="HJ1118" s="126"/>
      <c r="HK1118" s="126"/>
      <c r="HL1118" s="126"/>
      <c r="HM1118" s="126"/>
      <c r="HN1118" s="126"/>
      <c r="HO1118" s="126"/>
      <c r="HP1118" s="126"/>
      <c r="HQ1118" s="126"/>
      <c r="HR1118" s="126"/>
      <c r="HS1118" s="126"/>
      <c r="HT1118" s="126"/>
      <c r="HU1118" s="126"/>
      <c r="HV1118" s="126"/>
      <c r="HW1118" s="126"/>
      <c r="HX1118" s="126"/>
      <c r="HY1118" s="126"/>
      <c r="HZ1118" s="126"/>
      <c r="IA1118" s="126"/>
      <c r="IB1118" s="126"/>
      <c r="IC1118" s="126"/>
      <c r="ID1118" s="126"/>
      <c r="IE1118" s="126"/>
      <c r="IF1118" s="126"/>
      <c r="IG1118" s="126"/>
      <c r="IH1118" s="126"/>
      <c r="II1118" s="126"/>
      <c r="IJ1118" s="126"/>
      <c r="IK1118" s="126"/>
      <c r="IL1118" s="126"/>
      <c r="IM1118" s="126"/>
      <c r="IN1118" s="126"/>
      <c r="IO1118" s="126"/>
      <c r="IP1118" s="126"/>
      <c r="IQ1118" s="126"/>
      <c r="IR1118" s="126"/>
      <c r="IS1118" s="126"/>
      <c r="IT1118" s="126"/>
      <c r="IU1118" s="126"/>
      <c r="IV1118" s="126"/>
    </row>
    <row r="1119" spans="1:256" ht="12.75">
      <c r="A1119" s="267"/>
      <c r="B1119" s="267"/>
      <c r="C1119" s="497" t="s">
        <v>1043</v>
      </c>
      <c r="D1119" s="497"/>
      <c r="E1119" s="497"/>
      <c r="F1119" s="497"/>
      <c r="G1119" s="497"/>
      <c r="H1119" s="497"/>
      <c r="I1119" s="497"/>
      <c r="J1119" s="497"/>
      <c r="K1119" s="275">
        <f>SUM(K1117:K1118)</f>
        <v>505.4796</v>
      </c>
      <c r="FT1119" s="126"/>
      <c r="FU1119" s="126"/>
      <c r="FV1119" s="126"/>
      <c r="FW1119" s="126"/>
      <c r="FX1119" s="126"/>
      <c r="FY1119" s="126"/>
      <c r="FZ1119" s="126"/>
      <c r="GA1119" s="126"/>
      <c r="GB1119" s="126"/>
      <c r="GC1119" s="126"/>
      <c r="GD1119" s="126"/>
      <c r="GE1119" s="126"/>
      <c r="GF1119" s="126"/>
      <c r="GG1119" s="126"/>
      <c r="GH1119" s="126"/>
      <c r="GI1119" s="126"/>
      <c r="GJ1119" s="126"/>
      <c r="GK1119" s="126"/>
      <c r="GL1119" s="126"/>
      <c r="GM1119" s="126"/>
      <c r="GN1119" s="126"/>
      <c r="GO1119" s="126"/>
      <c r="GP1119" s="126"/>
      <c r="GQ1119" s="126"/>
      <c r="GR1119" s="126"/>
      <c r="GS1119" s="126"/>
      <c r="GT1119" s="126"/>
      <c r="GU1119" s="126"/>
      <c r="GV1119" s="126"/>
      <c r="GW1119" s="126"/>
      <c r="GX1119" s="126"/>
      <c r="GY1119" s="126"/>
      <c r="GZ1119" s="126"/>
      <c r="HA1119" s="126"/>
      <c r="HB1119" s="126"/>
      <c r="HC1119" s="126"/>
      <c r="HD1119" s="126"/>
      <c r="HE1119" s="126"/>
      <c r="HF1119" s="126"/>
      <c r="HG1119" s="126"/>
      <c r="HH1119" s="126"/>
      <c r="HI1119" s="126"/>
      <c r="HJ1119" s="126"/>
      <c r="HK1119" s="126"/>
      <c r="HL1119" s="126"/>
      <c r="HM1119" s="126"/>
      <c r="HN1119" s="126"/>
      <c r="HO1119" s="126"/>
      <c r="HP1119" s="126"/>
      <c r="HQ1119" s="126"/>
      <c r="HR1119" s="126"/>
      <c r="HS1119" s="126"/>
      <c r="HT1119" s="126"/>
      <c r="HU1119" s="126"/>
      <c r="HV1119" s="126"/>
      <c r="HW1119" s="126"/>
      <c r="HX1119" s="126"/>
      <c r="HY1119" s="126"/>
      <c r="HZ1119" s="126"/>
      <c r="IA1119" s="126"/>
      <c r="IB1119" s="126"/>
      <c r="IC1119" s="126"/>
      <c r="ID1119" s="126"/>
      <c r="IE1119" s="126"/>
      <c r="IF1119" s="126"/>
      <c r="IG1119" s="126"/>
      <c r="IH1119" s="126"/>
      <c r="II1119" s="126"/>
      <c r="IJ1119" s="126"/>
      <c r="IK1119" s="126"/>
      <c r="IL1119" s="126"/>
      <c r="IM1119" s="126"/>
      <c r="IN1119" s="126"/>
      <c r="IO1119" s="126"/>
      <c r="IP1119" s="126"/>
      <c r="IQ1119" s="126"/>
      <c r="IR1119" s="126"/>
      <c r="IS1119" s="126"/>
      <c r="IT1119" s="126"/>
      <c r="IU1119" s="126"/>
      <c r="IV1119" s="126"/>
    </row>
    <row r="1120" spans="1:256" ht="12.75">
      <c r="A1120" s="267"/>
      <c r="B1120" s="267"/>
      <c r="C1120" s="494" t="s">
        <v>473</v>
      </c>
      <c r="D1120" s="494"/>
      <c r="E1120" s="494"/>
      <c r="F1120" s="494"/>
      <c r="G1120" s="494"/>
      <c r="H1120" s="494"/>
      <c r="I1120" s="494"/>
      <c r="J1120" s="494"/>
      <c r="K1120" s="494"/>
      <c r="FT1120" s="126"/>
      <c r="FU1120" s="126"/>
      <c r="FV1120" s="126"/>
      <c r="FW1120" s="126"/>
      <c r="FX1120" s="126"/>
      <c r="FY1120" s="126"/>
      <c r="FZ1120" s="126"/>
      <c r="GA1120" s="126"/>
      <c r="GB1120" s="126"/>
      <c r="GC1120" s="126"/>
      <c r="GD1120" s="126"/>
      <c r="GE1120" s="126"/>
      <c r="GF1120" s="126"/>
      <c r="GG1120" s="126"/>
      <c r="GH1120" s="126"/>
      <c r="GI1120" s="126"/>
      <c r="GJ1120" s="126"/>
      <c r="GK1120" s="126"/>
      <c r="GL1120" s="126"/>
      <c r="GM1120" s="126"/>
      <c r="GN1120" s="126"/>
      <c r="GO1120" s="126"/>
      <c r="GP1120" s="126"/>
      <c r="GQ1120" s="126"/>
      <c r="GR1120" s="126"/>
      <c r="GS1120" s="126"/>
      <c r="GT1120" s="126"/>
      <c r="GU1120" s="126"/>
      <c r="GV1120" s="126"/>
      <c r="GW1120" s="126"/>
      <c r="GX1120" s="126"/>
      <c r="GY1120" s="126"/>
      <c r="GZ1120" s="126"/>
      <c r="HA1120" s="126"/>
      <c r="HB1120" s="126"/>
      <c r="HC1120" s="126"/>
      <c r="HD1120" s="126"/>
      <c r="HE1120" s="126"/>
      <c r="HF1120" s="126"/>
      <c r="HG1120" s="126"/>
      <c r="HH1120" s="126"/>
      <c r="HI1120" s="126"/>
      <c r="HJ1120" s="126"/>
      <c r="HK1120" s="126"/>
      <c r="HL1120" s="126"/>
      <c r="HM1120" s="126"/>
      <c r="HN1120" s="126"/>
      <c r="HO1120" s="126"/>
      <c r="HP1120" s="126"/>
      <c r="HQ1120" s="126"/>
      <c r="HR1120" s="126"/>
      <c r="HS1120" s="126"/>
      <c r="HT1120" s="126"/>
      <c r="HU1120" s="126"/>
      <c r="HV1120" s="126"/>
      <c r="HW1120" s="126"/>
      <c r="HX1120" s="126"/>
      <c r="HY1120" s="126"/>
      <c r="HZ1120" s="126"/>
      <c r="IA1120" s="126"/>
      <c r="IB1120" s="126"/>
      <c r="IC1120" s="126"/>
      <c r="ID1120" s="126"/>
      <c r="IE1120" s="126"/>
      <c r="IF1120" s="126"/>
      <c r="IG1120" s="126"/>
      <c r="IH1120" s="126"/>
      <c r="II1120" s="126"/>
      <c r="IJ1120" s="126"/>
      <c r="IK1120" s="126"/>
      <c r="IL1120" s="126"/>
      <c r="IM1120" s="126"/>
      <c r="IN1120" s="126"/>
      <c r="IO1120" s="126"/>
      <c r="IP1120" s="126"/>
      <c r="IQ1120" s="126"/>
      <c r="IR1120" s="126"/>
      <c r="IS1120" s="126"/>
      <c r="IT1120" s="126"/>
      <c r="IU1120" s="126"/>
      <c r="IV1120" s="126"/>
    </row>
    <row r="1121" spans="1:256" ht="12.75">
      <c r="A1121" s="267"/>
      <c r="B1121" s="267"/>
      <c r="C1121" s="498" t="s">
        <v>9</v>
      </c>
      <c r="D1121" s="498"/>
      <c r="E1121" s="267" t="s">
        <v>681</v>
      </c>
      <c r="F1121" s="274" t="s">
        <v>80</v>
      </c>
      <c r="G1121" s="274"/>
      <c r="H1121" s="274"/>
      <c r="I1121" s="274"/>
      <c r="J1121" s="267" t="s">
        <v>1045</v>
      </c>
      <c r="K1121" s="267" t="s">
        <v>1042</v>
      </c>
      <c r="FT1121" s="126"/>
      <c r="FU1121" s="126"/>
      <c r="FV1121" s="126"/>
      <c r="FW1121" s="126"/>
      <c r="FX1121" s="126"/>
      <c r="FY1121" s="126"/>
      <c r="FZ1121" s="126"/>
      <c r="GA1121" s="126"/>
      <c r="GB1121" s="126"/>
      <c r="GC1121" s="126"/>
      <c r="GD1121" s="126"/>
      <c r="GE1121" s="126"/>
      <c r="GF1121" s="126"/>
      <c r="GG1121" s="126"/>
      <c r="GH1121" s="126"/>
      <c r="GI1121" s="126"/>
      <c r="GJ1121" s="126"/>
      <c r="GK1121" s="126"/>
      <c r="GL1121" s="126"/>
      <c r="GM1121" s="126"/>
      <c r="GN1121" s="126"/>
      <c r="GO1121" s="126"/>
      <c r="GP1121" s="126"/>
      <c r="GQ1121" s="126"/>
      <c r="GR1121" s="126"/>
      <c r="GS1121" s="126"/>
      <c r="GT1121" s="126"/>
      <c r="GU1121" s="126"/>
      <c r="GV1121" s="126"/>
      <c r="GW1121" s="126"/>
      <c r="GX1121" s="126"/>
      <c r="GY1121" s="126"/>
      <c r="GZ1121" s="126"/>
      <c r="HA1121" s="126"/>
      <c r="HB1121" s="126"/>
      <c r="HC1121" s="126"/>
      <c r="HD1121" s="126"/>
      <c r="HE1121" s="126"/>
      <c r="HF1121" s="126"/>
      <c r="HG1121" s="126"/>
      <c r="HH1121" s="126"/>
      <c r="HI1121" s="126"/>
      <c r="HJ1121" s="126"/>
      <c r="HK1121" s="126"/>
      <c r="HL1121" s="126"/>
      <c r="HM1121" s="126"/>
      <c r="HN1121" s="126"/>
      <c r="HO1121" s="126"/>
      <c r="HP1121" s="126"/>
      <c r="HQ1121" s="126"/>
      <c r="HR1121" s="126"/>
      <c r="HS1121" s="126"/>
      <c r="HT1121" s="126"/>
      <c r="HU1121" s="126"/>
      <c r="HV1121" s="126"/>
      <c r="HW1121" s="126"/>
      <c r="HX1121" s="126"/>
      <c r="HY1121" s="126"/>
      <c r="HZ1121" s="126"/>
      <c r="IA1121" s="126"/>
      <c r="IB1121" s="126"/>
      <c r="IC1121" s="126"/>
      <c r="ID1121" s="126"/>
      <c r="IE1121" s="126"/>
      <c r="IF1121" s="126"/>
      <c r="IG1121" s="126"/>
      <c r="IH1121" s="126"/>
      <c r="II1121" s="126"/>
      <c r="IJ1121" s="126"/>
      <c r="IK1121" s="126"/>
      <c r="IL1121" s="126"/>
      <c r="IM1121" s="126"/>
      <c r="IN1121" s="126"/>
      <c r="IO1121" s="126"/>
      <c r="IP1121" s="126"/>
      <c r="IQ1121" s="126"/>
      <c r="IR1121" s="126"/>
      <c r="IS1121" s="126"/>
      <c r="IT1121" s="126"/>
      <c r="IU1121" s="126"/>
      <c r="IV1121" s="126"/>
    </row>
    <row r="1122" spans="1:256" ht="12.75" customHeight="1">
      <c r="A1122" s="267">
        <v>4750</v>
      </c>
      <c r="B1122" s="267" t="s">
        <v>1046</v>
      </c>
      <c r="C1122" s="496" t="s">
        <v>1338</v>
      </c>
      <c r="D1122" s="496"/>
      <c r="E1122" s="267" t="s">
        <v>1181</v>
      </c>
      <c r="F1122" s="279">
        <v>1</v>
      </c>
      <c r="G1122" s="267"/>
      <c r="H1122" s="274"/>
      <c r="I1122" s="274"/>
      <c r="J1122" s="275">
        <v>11.53</v>
      </c>
      <c r="K1122" s="275">
        <f>F1122*J1122</f>
        <v>11.53</v>
      </c>
      <c r="FT1122" s="126"/>
      <c r="FU1122" s="126"/>
      <c r="FV1122" s="126"/>
      <c r="FW1122" s="126"/>
      <c r="FX1122" s="126"/>
      <c r="FY1122" s="126"/>
      <c r="FZ1122" s="126"/>
      <c r="GA1122" s="126"/>
      <c r="GB1122" s="126"/>
      <c r="GC1122" s="126"/>
      <c r="GD1122" s="126"/>
      <c r="GE1122" s="126"/>
      <c r="GF1122" s="126"/>
      <c r="GG1122" s="126"/>
      <c r="GH1122" s="126"/>
      <c r="GI1122" s="126"/>
      <c r="GJ1122" s="126"/>
      <c r="GK1122" s="126"/>
      <c r="GL1122" s="126"/>
      <c r="GM1122" s="126"/>
      <c r="GN1122" s="126"/>
      <c r="GO1122" s="126"/>
      <c r="GP1122" s="126"/>
      <c r="GQ1122" s="126"/>
      <c r="GR1122" s="126"/>
      <c r="GS1122" s="126"/>
      <c r="GT1122" s="126"/>
      <c r="GU1122" s="126"/>
      <c r="GV1122" s="126"/>
      <c r="GW1122" s="126"/>
      <c r="GX1122" s="126"/>
      <c r="GY1122" s="126"/>
      <c r="GZ1122" s="126"/>
      <c r="HA1122" s="126"/>
      <c r="HB1122" s="126"/>
      <c r="HC1122" s="126"/>
      <c r="HD1122" s="126"/>
      <c r="HE1122" s="126"/>
      <c r="HF1122" s="126"/>
      <c r="HG1122" s="126"/>
      <c r="HH1122" s="126"/>
      <c r="HI1122" s="126"/>
      <c r="HJ1122" s="126"/>
      <c r="HK1122" s="126"/>
      <c r="HL1122" s="126"/>
      <c r="HM1122" s="126"/>
      <c r="HN1122" s="126"/>
      <c r="HO1122" s="126"/>
      <c r="HP1122" s="126"/>
      <c r="HQ1122" s="126"/>
      <c r="HR1122" s="126"/>
      <c r="HS1122" s="126"/>
      <c r="HT1122" s="126"/>
      <c r="HU1122" s="126"/>
      <c r="HV1122" s="126"/>
      <c r="HW1122" s="126"/>
      <c r="HX1122" s="126"/>
      <c r="HY1122" s="126"/>
      <c r="HZ1122" s="126"/>
      <c r="IA1122" s="126"/>
      <c r="IB1122" s="126"/>
      <c r="IC1122" s="126"/>
      <c r="ID1122" s="126"/>
      <c r="IE1122" s="126"/>
      <c r="IF1122" s="126"/>
      <c r="IG1122" s="126"/>
      <c r="IH1122" s="126"/>
      <c r="II1122" s="126"/>
      <c r="IJ1122" s="126"/>
      <c r="IK1122" s="126"/>
      <c r="IL1122" s="126"/>
      <c r="IM1122" s="126"/>
      <c r="IN1122" s="126"/>
      <c r="IO1122" s="126"/>
      <c r="IP1122" s="126"/>
      <c r="IQ1122" s="126"/>
      <c r="IR1122" s="126"/>
      <c r="IS1122" s="126"/>
      <c r="IT1122" s="126"/>
      <c r="IU1122" s="126"/>
      <c r="IV1122" s="126"/>
    </row>
    <row r="1123" spans="1:256" ht="12.75" customHeight="1">
      <c r="A1123" s="267">
        <v>6111</v>
      </c>
      <c r="B1123" s="267" t="s">
        <v>1046</v>
      </c>
      <c r="C1123" s="496" t="s">
        <v>1344</v>
      </c>
      <c r="D1123" s="496"/>
      <c r="E1123" s="267" t="s">
        <v>1181</v>
      </c>
      <c r="F1123" s="307">
        <v>3</v>
      </c>
      <c r="G1123" s="274"/>
      <c r="H1123" s="274"/>
      <c r="I1123" s="274"/>
      <c r="J1123" s="285">
        <v>8.08</v>
      </c>
      <c r="K1123" s="275">
        <f>F1123*J1123</f>
        <v>24.240000000000002</v>
      </c>
      <c r="FT1123" s="126"/>
      <c r="FU1123" s="126"/>
      <c r="FV1123" s="126"/>
      <c r="FW1123" s="126"/>
      <c r="FX1123" s="126"/>
      <c r="FY1123" s="126"/>
      <c r="FZ1123" s="126"/>
      <c r="GA1123" s="126"/>
      <c r="GB1123" s="126"/>
      <c r="GC1123" s="126"/>
      <c r="GD1123" s="126"/>
      <c r="GE1123" s="126"/>
      <c r="GF1123" s="126"/>
      <c r="GG1123" s="126"/>
      <c r="GH1123" s="126"/>
      <c r="GI1123" s="126"/>
      <c r="GJ1123" s="126"/>
      <c r="GK1123" s="126"/>
      <c r="GL1123" s="126"/>
      <c r="GM1123" s="126"/>
      <c r="GN1123" s="126"/>
      <c r="GO1123" s="126"/>
      <c r="GP1123" s="126"/>
      <c r="GQ1123" s="126"/>
      <c r="GR1123" s="126"/>
      <c r="GS1123" s="126"/>
      <c r="GT1123" s="126"/>
      <c r="GU1123" s="126"/>
      <c r="GV1123" s="126"/>
      <c r="GW1123" s="126"/>
      <c r="GX1123" s="126"/>
      <c r="GY1123" s="126"/>
      <c r="GZ1123" s="126"/>
      <c r="HA1123" s="126"/>
      <c r="HB1123" s="126"/>
      <c r="HC1123" s="126"/>
      <c r="HD1123" s="126"/>
      <c r="HE1123" s="126"/>
      <c r="HF1123" s="126"/>
      <c r="HG1123" s="126"/>
      <c r="HH1123" s="126"/>
      <c r="HI1123" s="126"/>
      <c r="HJ1123" s="126"/>
      <c r="HK1123" s="126"/>
      <c r="HL1123" s="126"/>
      <c r="HM1123" s="126"/>
      <c r="HN1123" s="126"/>
      <c r="HO1123" s="126"/>
      <c r="HP1123" s="126"/>
      <c r="HQ1123" s="126"/>
      <c r="HR1123" s="126"/>
      <c r="HS1123" s="126"/>
      <c r="HT1123" s="126"/>
      <c r="HU1123" s="126"/>
      <c r="HV1123" s="126"/>
      <c r="HW1123" s="126"/>
      <c r="HX1123" s="126"/>
      <c r="HY1123" s="126"/>
      <c r="HZ1123" s="126"/>
      <c r="IA1123" s="126"/>
      <c r="IB1123" s="126"/>
      <c r="IC1123" s="126"/>
      <c r="ID1123" s="126"/>
      <c r="IE1123" s="126"/>
      <c r="IF1123" s="126"/>
      <c r="IG1123" s="126"/>
      <c r="IH1123" s="126"/>
      <c r="II1123" s="126"/>
      <c r="IJ1123" s="126"/>
      <c r="IK1123" s="126"/>
      <c r="IL1123" s="126"/>
      <c r="IM1123" s="126"/>
      <c r="IN1123" s="126"/>
      <c r="IO1123" s="126"/>
      <c r="IP1123" s="126"/>
      <c r="IQ1123" s="126"/>
      <c r="IR1123" s="126"/>
      <c r="IS1123" s="126"/>
      <c r="IT1123" s="126"/>
      <c r="IU1123" s="126"/>
      <c r="IV1123" s="126"/>
    </row>
    <row r="1124" spans="1:256" ht="12.75" customHeight="1">
      <c r="A1124" s="267"/>
      <c r="B1124" s="267"/>
      <c r="C1124" s="496"/>
      <c r="D1124" s="496"/>
      <c r="E1124" s="267"/>
      <c r="F1124" s="279"/>
      <c r="G1124" s="267"/>
      <c r="H1124" s="274"/>
      <c r="I1124" s="274"/>
      <c r="J1124" s="275"/>
      <c r="K1124" s="275">
        <f>F1124*J1124</f>
        <v>0</v>
      </c>
      <c r="FT1124" s="126"/>
      <c r="FU1124" s="126"/>
      <c r="FV1124" s="126"/>
      <c r="FW1124" s="126"/>
      <c r="FX1124" s="126"/>
      <c r="FY1124" s="126"/>
      <c r="FZ1124" s="126"/>
      <c r="GA1124" s="126"/>
      <c r="GB1124" s="126"/>
      <c r="GC1124" s="126"/>
      <c r="GD1124" s="126"/>
      <c r="GE1124" s="126"/>
      <c r="GF1124" s="126"/>
      <c r="GG1124" s="126"/>
      <c r="GH1124" s="126"/>
      <c r="GI1124" s="126"/>
      <c r="GJ1124" s="126"/>
      <c r="GK1124" s="126"/>
      <c r="GL1124" s="126"/>
      <c r="GM1124" s="126"/>
      <c r="GN1124" s="126"/>
      <c r="GO1124" s="126"/>
      <c r="GP1124" s="126"/>
      <c r="GQ1124" s="126"/>
      <c r="GR1124" s="126"/>
      <c r="GS1124" s="126"/>
      <c r="GT1124" s="126"/>
      <c r="GU1124" s="126"/>
      <c r="GV1124" s="126"/>
      <c r="GW1124" s="126"/>
      <c r="GX1124" s="126"/>
      <c r="GY1124" s="126"/>
      <c r="GZ1124" s="126"/>
      <c r="HA1124" s="126"/>
      <c r="HB1124" s="126"/>
      <c r="HC1124" s="126"/>
      <c r="HD1124" s="126"/>
      <c r="HE1124" s="126"/>
      <c r="HF1124" s="126"/>
      <c r="HG1124" s="126"/>
      <c r="HH1124" s="126"/>
      <c r="HI1124" s="126"/>
      <c r="HJ1124" s="126"/>
      <c r="HK1124" s="126"/>
      <c r="HL1124" s="126"/>
      <c r="HM1124" s="126"/>
      <c r="HN1124" s="126"/>
      <c r="HO1124" s="126"/>
      <c r="HP1124" s="126"/>
      <c r="HQ1124" s="126"/>
      <c r="HR1124" s="126"/>
      <c r="HS1124" s="126"/>
      <c r="HT1124" s="126"/>
      <c r="HU1124" s="126"/>
      <c r="HV1124" s="126"/>
      <c r="HW1124" s="126"/>
      <c r="HX1124" s="126"/>
      <c r="HY1124" s="126"/>
      <c r="HZ1124" s="126"/>
      <c r="IA1124" s="126"/>
      <c r="IB1124" s="126"/>
      <c r="IC1124" s="126"/>
      <c r="ID1124" s="126"/>
      <c r="IE1124" s="126"/>
      <c r="IF1124" s="126"/>
      <c r="IG1124" s="126"/>
      <c r="IH1124" s="126"/>
      <c r="II1124" s="126"/>
      <c r="IJ1124" s="126"/>
      <c r="IK1124" s="126"/>
      <c r="IL1124" s="126"/>
      <c r="IM1124" s="126"/>
      <c r="IN1124" s="126"/>
      <c r="IO1124" s="126"/>
      <c r="IP1124" s="126"/>
      <c r="IQ1124" s="126"/>
      <c r="IR1124" s="126"/>
      <c r="IS1124" s="126"/>
      <c r="IT1124" s="126"/>
      <c r="IU1124" s="126"/>
      <c r="IV1124" s="126"/>
    </row>
    <row r="1125" spans="1:256" ht="12.75">
      <c r="A1125" s="267"/>
      <c r="B1125" s="267"/>
      <c r="C1125" s="497" t="s">
        <v>1043</v>
      </c>
      <c r="D1125" s="497"/>
      <c r="E1125" s="497"/>
      <c r="F1125" s="497"/>
      <c r="G1125" s="497"/>
      <c r="H1125" s="497"/>
      <c r="I1125" s="497"/>
      <c r="J1125" s="497"/>
      <c r="K1125" s="275">
        <f>SUM(K1122:K1124)</f>
        <v>35.770000000000003</v>
      </c>
      <c r="FT1125" s="126"/>
      <c r="FU1125" s="126"/>
      <c r="FV1125" s="126"/>
      <c r="FW1125" s="126"/>
      <c r="FX1125" s="126"/>
      <c r="FY1125" s="126"/>
      <c r="FZ1125" s="126"/>
      <c r="GA1125" s="126"/>
      <c r="GB1125" s="126"/>
      <c r="GC1125" s="126"/>
      <c r="GD1125" s="126"/>
      <c r="GE1125" s="126"/>
      <c r="GF1125" s="126"/>
      <c r="GG1125" s="126"/>
      <c r="GH1125" s="126"/>
      <c r="GI1125" s="126"/>
      <c r="GJ1125" s="126"/>
      <c r="GK1125" s="126"/>
      <c r="GL1125" s="126"/>
      <c r="GM1125" s="126"/>
      <c r="GN1125" s="126"/>
      <c r="GO1125" s="126"/>
      <c r="GP1125" s="126"/>
      <c r="GQ1125" s="126"/>
      <c r="GR1125" s="126"/>
      <c r="GS1125" s="126"/>
      <c r="GT1125" s="126"/>
      <c r="GU1125" s="126"/>
      <c r="GV1125" s="126"/>
      <c r="GW1125" s="126"/>
      <c r="GX1125" s="126"/>
      <c r="GY1125" s="126"/>
      <c r="GZ1125" s="126"/>
      <c r="HA1125" s="126"/>
      <c r="HB1125" s="126"/>
      <c r="HC1125" s="126"/>
      <c r="HD1125" s="126"/>
      <c r="HE1125" s="126"/>
      <c r="HF1125" s="126"/>
      <c r="HG1125" s="126"/>
      <c r="HH1125" s="126"/>
      <c r="HI1125" s="126"/>
      <c r="HJ1125" s="126"/>
      <c r="HK1125" s="126"/>
      <c r="HL1125" s="126"/>
      <c r="HM1125" s="126"/>
      <c r="HN1125" s="126"/>
      <c r="HO1125" s="126"/>
      <c r="HP1125" s="126"/>
      <c r="HQ1125" s="126"/>
      <c r="HR1125" s="126"/>
      <c r="HS1125" s="126"/>
      <c r="HT1125" s="126"/>
      <c r="HU1125" s="126"/>
      <c r="HV1125" s="126"/>
      <c r="HW1125" s="126"/>
      <c r="HX1125" s="126"/>
      <c r="HY1125" s="126"/>
      <c r="HZ1125" s="126"/>
      <c r="IA1125" s="126"/>
      <c r="IB1125" s="126"/>
      <c r="IC1125" s="126"/>
      <c r="ID1125" s="126"/>
      <c r="IE1125" s="126"/>
      <c r="IF1125" s="126"/>
      <c r="IG1125" s="126"/>
      <c r="IH1125" s="126"/>
      <c r="II1125" s="126"/>
      <c r="IJ1125" s="126"/>
      <c r="IK1125" s="126"/>
      <c r="IL1125" s="126"/>
      <c r="IM1125" s="126"/>
      <c r="IN1125" s="126"/>
      <c r="IO1125" s="126"/>
      <c r="IP1125" s="126"/>
      <c r="IQ1125" s="126"/>
      <c r="IR1125" s="126"/>
      <c r="IS1125" s="126"/>
      <c r="IT1125" s="126"/>
      <c r="IU1125" s="126"/>
      <c r="IV1125" s="126"/>
    </row>
    <row r="1126" spans="1:256" ht="12.75">
      <c r="A1126" s="268"/>
      <c r="B1126" s="268"/>
      <c r="C1126" s="495" t="s">
        <v>1053</v>
      </c>
      <c r="D1126" s="495"/>
      <c r="E1126" s="296">
        <v>1</v>
      </c>
      <c r="F1126" s="495" t="s">
        <v>1054</v>
      </c>
      <c r="G1126" s="495"/>
      <c r="H1126" s="495"/>
      <c r="I1126" s="495"/>
      <c r="J1126" s="495"/>
      <c r="K1126" s="277">
        <f>K1125+K1119+K1114+K1110</f>
        <v>541.24959999999999</v>
      </c>
    </row>
    <row r="1127" spans="1:256" ht="12.75">
      <c r="A1127" s="268"/>
      <c r="B1127" s="268"/>
      <c r="C1127" s="499" t="s">
        <v>1055</v>
      </c>
      <c r="D1127" s="499"/>
      <c r="E1127" s="499"/>
      <c r="F1127" s="499"/>
      <c r="G1127" s="499"/>
      <c r="H1127" s="499"/>
      <c r="I1127" s="499"/>
      <c r="J1127" s="499"/>
      <c r="K1127" s="277">
        <f>K1126/E1126</f>
        <v>541.24959999999999</v>
      </c>
    </row>
    <row r="1128" spans="1:256" ht="12.75">
      <c r="A1128" s="268"/>
      <c r="B1128" s="268"/>
      <c r="C1128" s="499" t="s">
        <v>1329</v>
      </c>
      <c r="D1128" s="499"/>
      <c r="E1128" s="499"/>
      <c r="F1128" s="499"/>
      <c r="G1128" s="499"/>
      <c r="H1128" s="499"/>
      <c r="I1128" s="499"/>
      <c r="J1128" s="499"/>
      <c r="K1128" s="277">
        <v>1</v>
      </c>
    </row>
    <row r="1129" spans="1:256" ht="12.75">
      <c r="A1129" s="264"/>
      <c r="B1129" s="264"/>
      <c r="C1129" s="500" t="s">
        <v>1056</v>
      </c>
      <c r="D1129" s="500"/>
      <c r="E1129" s="500"/>
      <c r="F1129" s="500"/>
      <c r="G1129" s="500"/>
      <c r="H1129" s="500"/>
      <c r="I1129" s="500"/>
      <c r="J1129" s="500"/>
      <c r="K1129" s="283">
        <f>K1127*K1128</f>
        <v>541.24959999999999</v>
      </c>
    </row>
    <row r="1130" spans="1:256" ht="12.75">
      <c r="A1130" s="498"/>
      <c r="B1130" s="498"/>
      <c r="C1130" s="498"/>
      <c r="D1130" s="498"/>
      <c r="E1130" s="498"/>
      <c r="F1130" s="498"/>
      <c r="G1130" s="498"/>
      <c r="H1130" s="498"/>
      <c r="I1130" s="498"/>
      <c r="J1130" s="498"/>
      <c r="K1130" s="498"/>
    </row>
    <row r="1131" spans="1:256" ht="12.75" customHeight="1">
      <c r="A1131" s="264" t="s">
        <v>78</v>
      </c>
      <c r="B1131" s="264" t="s">
        <v>1031</v>
      </c>
      <c r="C1131" s="265" t="s">
        <v>0</v>
      </c>
      <c r="D1131" s="265"/>
      <c r="E1131" s="491" t="s">
        <v>1032</v>
      </c>
      <c r="F1131" s="491"/>
      <c r="G1131" s="491"/>
      <c r="H1131" s="491"/>
      <c r="I1131" s="491"/>
      <c r="J1131" s="491"/>
      <c r="K1131" s="266" t="s">
        <v>328</v>
      </c>
    </row>
    <row r="1132" spans="1:256" ht="12.75">
      <c r="A1132" s="267"/>
      <c r="B1132" s="267"/>
      <c r="C1132" s="492" t="s">
        <v>1033</v>
      </c>
      <c r="D1132" s="492"/>
      <c r="E1132" s="492"/>
      <c r="F1132" s="492"/>
      <c r="G1132" s="492"/>
      <c r="H1132" s="492"/>
      <c r="I1132" s="492"/>
      <c r="J1132" s="269" t="s">
        <v>1034</v>
      </c>
      <c r="K1132" s="270">
        <v>42248</v>
      </c>
    </row>
    <row r="1133" spans="1:256" ht="25.5" customHeight="1">
      <c r="A1133" s="267"/>
      <c r="B1133" s="267"/>
      <c r="C1133" s="504" t="s">
        <v>1382</v>
      </c>
      <c r="D1133" s="504"/>
      <c r="E1133" s="504"/>
      <c r="F1133" s="271"/>
      <c r="G1133" s="271"/>
      <c r="H1133" s="271"/>
      <c r="I1133" s="271"/>
      <c r="J1133" s="269" t="s">
        <v>1036</v>
      </c>
      <c r="K1133" s="272" t="s">
        <v>103</v>
      </c>
    </row>
    <row r="1134" spans="1:256" ht="12.75">
      <c r="A1134" s="267"/>
      <c r="B1134" s="267"/>
      <c r="C1134" s="494" t="s">
        <v>1037</v>
      </c>
      <c r="D1134" s="494"/>
      <c r="E1134" s="494"/>
      <c r="F1134" s="494"/>
      <c r="G1134" s="494"/>
      <c r="H1134" s="494"/>
      <c r="I1134" s="494"/>
      <c r="J1134" s="494"/>
      <c r="K1134" s="494"/>
    </row>
    <row r="1135" spans="1:256" ht="12.75">
      <c r="A1135" s="267"/>
      <c r="B1135" s="267"/>
      <c r="C1135" s="492" t="s">
        <v>9</v>
      </c>
      <c r="D1135" s="492"/>
      <c r="E1135" s="268" t="s">
        <v>681</v>
      </c>
      <c r="F1135" s="273" t="s">
        <v>80</v>
      </c>
      <c r="G1135" s="273" t="s">
        <v>1038</v>
      </c>
      <c r="H1135" s="273" t="s">
        <v>1039</v>
      </c>
      <c r="I1135" s="273" t="s">
        <v>1040</v>
      </c>
      <c r="J1135" s="267" t="s">
        <v>1041</v>
      </c>
      <c r="K1135" s="268" t="s">
        <v>1042</v>
      </c>
    </row>
    <row r="1136" spans="1:256" ht="12.75">
      <c r="A1136" s="267"/>
      <c r="B1136" s="267"/>
      <c r="C1136" s="493"/>
      <c r="D1136" s="493"/>
      <c r="E1136" s="267"/>
      <c r="F1136" s="267"/>
      <c r="G1136" s="267"/>
      <c r="H1136" s="274"/>
      <c r="I1136" s="274"/>
      <c r="J1136" s="275"/>
      <c r="K1136" s="275">
        <f>F1136*G1136*I1136+F1136*H1136*J1136</f>
        <v>0</v>
      </c>
    </row>
    <row r="1137" spans="1:256" ht="12.75">
      <c r="A1137" s="267"/>
      <c r="B1137" s="267"/>
      <c r="C1137" s="495" t="s">
        <v>1043</v>
      </c>
      <c r="D1137" s="495"/>
      <c r="E1137" s="495"/>
      <c r="F1137" s="495"/>
      <c r="G1137" s="495"/>
      <c r="H1137" s="495"/>
      <c r="I1137" s="495"/>
      <c r="J1137" s="495"/>
      <c r="K1137" s="277">
        <f>SUM(K1136)</f>
        <v>0</v>
      </c>
    </row>
    <row r="1138" spans="1:256" ht="12.75">
      <c r="A1138" s="267"/>
      <c r="B1138" s="267"/>
      <c r="C1138" s="494" t="s">
        <v>1044</v>
      </c>
      <c r="D1138" s="494"/>
      <c r="E1138" s="494"/>
      <c r="F1138" s="494"/>
      <c r="G1138" s="494"/>
      <c r="H1138" s="494"/>
      <c r="I1138" s="494"/>
      <c r="J1138" s="494"/>
      <c r="K1138" s="494"/>
    </row>
    <row r="1139" spans="1:256" ht="12.75">
      <c r="A1139" s="267"/>
      <c r="B1139" s="267"/>
      <c r="C1139" s="492" t="s">
        <v>9</v>
      </c>
      <c r="D1139" s="492"/>
      <c r="E1139" s="268" t="s">
        <v>681</v>
      </c>
      <c r="F1139" s="278" t="s">
        <v>80</v>
      </c>
      <c r="G1139" s="278"/>
      <c r="H1139" s="278"/>
      <c r="I1139" s="278"/>
      <c r="J1139" s="267" t="s">
        <v>1045</v>
      </c>
      <c r="K1139" s="268" t="s">
        <v>1042</v>
      </c>
    </row>
    <row r="1140" spans="1:256" ht="12.75" customHeight="1">
      <c r="A1140" s="267"/>
      <c r="B1140" s="267"/>
      <c r="C1140" s="496"/>
      <c r="D1140" s="496"/>
      <c r="E1140" s="267"/>
      <c r="F1140" s="279"/>
      <c r="G1140" s="274"/>
      <c r="H1140" s="274"/>
      <c r="I1140" s="274"/>
      <c r="J1140" s="280"/>
      <c r="K1140" s="275">
        <f>F1140*J1140</f>
        <v>0</v>
      </c>
    </row>
    <row r="1141" spans="1:256" ht="12.75">
      <c r="A1141" s="267"/>
      <c r="B1141" s="267"/>
      <c r="C1141" s="497" t="s">
        <v>1043</v>
      </c>
      <c r="D1141" s="497"/>
      <c r="E1141" s="497"/>
      <c r="F1141" s="497"/>
      <c r="G1141" s="497"/>
      <c r="H1141" s="497"/>
      <c r="I1141" s="497"/>
      <c r="J1141" s="497"/>
      <c r="K1141" s="275">
        <f>SUM(K1140:K1140)</f>
        <v>0</v>
      </c>
    </row>
    <row r="1142" spans="1:256" ht="12.75">
      <c r="A1142" s="268"/>
      <c r="B1142" s="268"/>
      <c r="C1142" s="519" t="s">
        <v>1048</v>
      </c>
      <c r="D1142" s="519"/>
      <c r="E1142" s="519"/>
      <c r="F1142" s="519"/>
      <c r="G1142" s="519"/>
      <c r="H1142" s="519"/>
      <c r="I1142" s="519"/>
      <c r="J1142" s="519"/>
      <c r="K1142" s="519"/>
    </row>
    <row r="1143" spans="1:256" ht="12.75">
      <c r="A1143" s="268"/>
      <c r="B1143" s="268"/>
      <c r="C1143" s="492" t="s">
        <v>9</v>
      </c>
      <c r="D1143" s="492"/>
      <c r="E1143" s="276" t="s">
        <v>681</v>
      </c>
      <c r="F1143" s="276" t="s">
        <v>80</v>
      </c>
      <c r="G1143" s="276"/>
      <c r="H1143" s="276"/>
      <c r="I1143" s="276"/>
      <c r="J1143" s="268" t="s">
        <v>1045</v>
      </c>
      <c r="K1143" s="291" t="s">
        <v>1042</v>
      </c>
    </row>
    <row r="1144" spans="1:256" ht="28.5" customHeight="1">
      <c r="A1144" s="267" t="s">
        <v>602</v>
      </c>
      <c r="B1144" s="267"/>
      <c r="C1144" s="496" t="s">
        <v>1382</v>
      </c>
      <c r="D1144" s="496"/>
      <c r="E1144" s="267" t="s">
        <v>261</v>
      </c>
      <c r="F1144" s="279">
        <v>1</v>
      </c>
      <c r="G1144" s="274"/>
      <c r="H1144" s="274"/>
      <c r="I1144" s="274"/>
      <c r="J1144" s="280">
        <v>572.88</v>
      </c>
      <c r="K1144" s="275">
        <f>F1144*J1144</f>
        <v>572.88</v>
      </c>
      <c r="FT1144" s="126"/>
      <c r="FU1144" s="126"/>
      <c r="FV1144" s="126"/>
      <c r="FW1144" s="126"/>
      <c r="FX1144" s="126"/>
      <c r="FY1144" s="126"/>
      <c r="FZ1144" s="126"/>
      <c r="GA1144" s="126"/>
      <c r="GB1144" s="126"/>
      <c r="GC1144" s="126"/>
      <c r="GD1144" s="126"/>
      <c r="GE1144" s="126"/>
      <c r="GF1144" s="126"/>
      <c r="GG1144" s="126"/>
      <c r="GH1144" s="126"/>
      <c r="GI1144" s="126"/>
      <c r="GJ1144" s="126"/>
      <c r="GK1144" s="126"/>
      <c r="GL1144" s="126"/>
      <c r="GM1144" s="126"/>
      <c r="GN1144" s="126"/>
      <c r="GO1144" s="126"/>
      <c r="GP1144" s="126"/>
      <c r="GQ1144" s="126"/>
      <c r="GR1144" s="126"/>
      <c r="GS1144" s="126"/>
      <c r="GT1144" s="126"/>
      <c r="GU1144" s="126"/>
      <c r="GV1144" s="126"/>
      <c r="GW1144" s="126"/>
      <c r="GX1144" s="126"/>
      <c r="GY1144" s="126"/>
      <c r="GZ1144" s="126"/>
      <c r="HA1144" s="126"/>
      <c r="HB1144" s="126"/>
      <c r="HC1144" s="126"/>
      <c r="HD1144" s="126"/>
      <c r="HE1144" s="126"/>
      <c r="HF1144" s="126"/>
      <c r="HG1144" s="126"/>
      <c r="HH1144" s="126"/>
      <c r="HI1144" s="126"/>
      <c r="HJ1144" s="126"/>
      <c r="HK1144" s="126"/>
      <c r="HL1144" s="126"/>
      <c r="HM1144" s="126"/>
      <c r="HN1144" s="126"/>
      <c r="HO1144" s="126"/>
      <c r="HP1144" s="126"/>
      <c r="HQ1144" s="126"/>
      <c r="HR1144" s="126"/>
      <c r="HS1144" s="126"/>
      <c r="HT1144" s="126"/>
      <c r="HU1144" s="126"/>
      <c r="HV1144" s="126"/>
      <c r="HW1144" s="126"/>
      <c r="HX1144" s="126"/>
      <c r="HY1144" s="126"/>
      <c r="HZ1144" s="126"/>
      <c r="IA1144" s="126"/>
      <c r="IB1144" s="126"/>
      <c r="IC1144" s="126"/>
      <c r="ID1144" s="126"/>
      <c r="IE1144" s="126"/>
      <c r="IF1144" s="126"/>
      <c r="IG1144" s="126"/>
      <c r="IH1144" s="126"/>
      <c r="II1144" s="126"/>
      <c r="IJ1144" s="126"/>
      <c r="IK1144" s="126"/>
      <c r="IL1144" s="126"/>
      <c r="IM1144" s="126"/>
      <c r="IN1144" s="126"/>
      <c r="IO1144" s="126"/>
      <c r="IP1144" s="126"/>
      <c r="IQ1144" s="126"/>
      <c r="IR1144" s="126"/>
      <c r="IS1144" s="126"/>
      <c r="IT1144" s="126"/>
      <c r="IU1144" s="126"/>
      <c r="IV1144" s="126"/>
    </row>
    <row r="1145" spans="1:256" ht="12.75" customHeight="1">
      <c r="A1145" s="267">
        <v>88627</v>
      </c>
      <c r="B1145" s="267" t="s">
        <v>1046</v>
      </c>
      <c r="C1145" s="496" t="s">
        <v>1343</v>
      </c>
      <c r="D1145" s="496"/>
      <c r="E1145" s="267" t="s">
        <v>119</v>
      </c>
      <c r="F1145" s="279">
        <v>0.01</v>
      </c>
      <c r="G1145" s="274"/>
      <c r="H1145" s="274"/>
      <c r="I1145" s="274"/>
      <c r="J1145" s="280">
        <v>420.96</v>
      </c>
      <c r="K1145" s="275">
        <f>J1145*F1145</f>
        <v>4.2096</v>
      </c>
      <c r="FT1145" s="126"/>
      <c r="FU1145" s="126"/>
      <c r="FV1145" s="126"/>
      <c r="FW1145" s="126"/>
      <c r="FX1145" s="126"/>
      <c r="FY1145" s="126"/>
      <c r="FZ1145" s="126"/>
      <c r="GA1145" s="126"/>
      <c r="GB1145" s="126"/>
      <c r="GC1145" s="126"/>
      <c r="GD1145" s="126"/>
      <c r="GE1145" s="126"/>
      <c r="GF1145" s="126"/>
      <c r="GG1145" s="126"/>
      <c r="GH1145" s="126"/>
      <c r="GI1145" s="126"/>
      <c r="GJ1145" s="126"/>
      <c r="GK1145" s="126"/>
      <c r="GL1145" s="126"/>
      <c r="GM1145" s="126"/>
      <c r="GN1145" s="126"/>
      <c r="GO1145" s="126"/>
      <c r="GP1145" s="126"/>
      <c r="GQ1145" s="126"/>
      <c r="GR1145" s="126"/>
      <c r="GS1145" s="126"/>
      <c r="GT1145" s="126"/>
      <c r="GU1145" s="126"/>
      <c r="GV1145" s="126"/>
      <c r="GW1145" s="126"/>
      <c r="GX1145" s="126"/>
      <c r="GY1145" s="126"/>
      <c r="GZ1145" s="126"/>
      <c r="HA1145" s="126"/>
      <c r="HB1145" s="126"/>
      <c r="HC1145" s="126"/>
      <c r="HD1145" s="126"/>
      <c r="HE1145" s="126"/>
      <c r="HF1145" s="126"/>
      <c r="HG1145" s="126"/>
      <c r="HH1145" s="126"/>
      <c r="HI1145" s="126"/>
      <c r="HJ1145" s="126"/>
      <c r="HK1145" s="126"/>
      <c r="HL1145" s="126"/>
      <c r="HM1145" s="126"/>
      <c r="HN1145" s="126"/>
      <c r="HO1145" s="126"/>
      <c r="HP1145" s="126"/>
      <c r="HQ1145" s="126"/>
      <c r="HR1145" s="126"/>
      <c r="HS1145" s="126"/>
      <c r="HT1145" s="126"/>
      <c r="HU1145" s="126"/>
      <c r="HV1145" s="126"/>
      <c r="HW1145" s="126"/>
      <c r="HX1145" s="126"/>
      <c r="HY1145" s="126"/>
      <c r="HZ1145" s="126"/>
      <c r="IA1145" s="126"/>
      <c r="IB1145" s="126"/>
      <c r="IC1145" s="126"/>
      <c r="ID1145" s="126"/>
      <c r="IE1145" s="126"/>
      <c r="IF1145" s="126"/>
      <c r="IG1145" s="126"/>
      <c r="IH1145" s="126"/>
      <c r="II1145" s="126"/>
      <c r="IJ1145" s="126"/>
      <c r="IK1145" s="126"/>
      <c r="IL1145" s="126"/>
      <c r="IM1145" s="126"/>
      <c r="IN1145" s="126"/>
      <c r="IO1145" s="126"/>
      <c r="IP1145" s="126"/>
      <c r="IQ1145" s="126"/>
      <c r="IR1145" s="126"/>
      <c r="IS1145" s="126"/>
      <c r="IT1145" s="126"/>
      <c r="IU1145" s="126"/>
      <c r="IV1145" s="126"/>
    </row>
    <row r="1146" spans="1:256" ht="12.75">
      <c r="A1146" s="267"/>
      <c r="B1146" s="267"/>
      <c r="C1146" s="497" t="s">
        <v>1043</v>
      </c>
      <c r="D1146" s="497"/>
      <c r="E1146" s="497"/>
      <c r="F1146" s="497"/>
      <c r="G1146" s="497"/>
      <c r="H1146" s="497"/>
      <c r="I1146" s="497"/>
      <c r="J1146" s="497"/>
      <c r="K1146" s="275">
        <f>SUM(K1144:K1145)</f>
        <v>577.08960000000002</v>
      </c>
      <c r="FT1146" s="126"/>
      <c r="FU1146" s="126"/>
      <c r="FV1146" s="126"/>
      <c r="FW1146" s="126"/>
      <c r="FX1146" s="126"/>
      <c r="FY1146" s="126"/>
      <c r="FZ1146" s="126"/>
      <c r="GA1146" s="126"/>
      <c r="GB1146" s="126"/>
      <c r="GC1146" s="126"/>
      <c r="GD1146" s="126"/>
      <c r="GE1146" s="126"/>
      <c r="GF1146" s="126"/>
      <c r="GG1146" s="126"/>
      <c r="GH1146" s="126"/>
      <c r="GI1146" s="126"/>
      <c r="GJ1146" s="126"/>
      <c r="GK1146" s="126"/>
      <c r="GL1146" s="126"/>
      <c r="GM1146" s="126"/>
      <c r="GN1146" s="126"/>
      <c r="GO1146" s="126"/>
      <c r="GP1146" s="126"/>
      <c r="GQ1146" s="126"/>
      <c r="GR1146" s="126"/>
      <c r="GS1146" s="126"/>
      <c r="GT1146" s="126"/>
      <c r="GU1146" s="126"/>
      <c r="GV1146" s="126"/>
      <c r="GW1146" s="126"/>
      <c r="GX1146" s="126"/>
      <c r="GY1146" s="126"/>
      <c r="GZ1146" s="126"/>
      <c r="HA1146" s="126"/>
      <c r="HB1146" s="126"/>
      <c r="HC1146" s="126"/>
      <c r="HD1146" s="126"/>
      <c r="HE1146" s="126"/>
      <c r="HF1146" s="126"/>
      <c r="HG1146" s="126"/>
      <c r="HH1146" s="126"/>
      <c r="HI1146" s="126"/>
      <c r="HJ1146" s="126"/>
      <c r="HK1146" s="126"/>
      <c r="HL1146" s="126"/>
      <c r="HM1146" s="126"/>
      <c r="HN1146" s="126"/>
      <c r="HO1146" s="126"/>
      <c r="HP1146" s="126"/>
      <c r="HQ1146" s="126"/>
      <c r="HR1146" s="126"/>
      <c r="HS1146" s="126"/>
      <c r="HT1146" s="126"/>
      <c r="HU1146" s="126"/>
      <c r="HV1146" s="126"/>
      <c r="HW1146" s="126"/>
      <c r="HX1146" s="126"/>
      <c r="HY1146" s="126"/>
      <c r="HZ1146" s="126"/>
      <c r="IA1146" s="126"/>
      <c r="IB1146" s="126"/>
      <c r="IC1146" s="126"/>
      <c r="ID1146" s="126"/>
      <c r="IE1146" s="126"/>
      <c r="IF1146" s="126"/>
      <c r="IG1146" s="126"/>
      <c r="IH1146" s="126"/>
      <c r="II1146" s="126"/>
      <c r="IJ1146" s="126"/>
      <c r="IK1146" s="126"/>
      <c r="IL1146" s="126"/>
      <c r="IM1146" s="126"/>
      <c r="IN1146" s="126"/>
      <c r="IO1146" s="126"/>
      <c r="IP1146" s="126"/>
      <c r="IQ1146" s="126"/>
      <c r="IR1146" s="126"/>
      <c r="IS1146" s="126"/>
      <c r="IT1146" s="126"/>
      <c r="IU1146" s="126"/>
      <c r="IV1146" s="126"/>
    </row>
    <row r="1147" spans="1:256" ht="12.75">
      <c r="A1147" s="267"/>
      <c r="B1147" s="267"/>
      <c r="C1147" s="494" t="s">
        <v>473</v>
      </c>
      <c r="D1147" s="494"/>
      <c r="E1147" s="494"/>
      <c r="F1147" s="494"/>
      <c r="G1147" s="494"/>
      <c r="H1147" s="494"/>
      <c r="I1147" s="494"/>
      <c r="J1147" s="494"/>
      <c r="K1147" s="494"/>
      <c r="FT1147" s="126"/>
      <c r="FU1147" s="126"/>
      <c r="FV1147" s="126"/>
      <c r="FW1147" s="126"/>
      <c r="FX1147" s="126"/>
      <c r="FY1147" s="126"/>
      <c r="FZ1147" s="126"/>
      <c r="GA1147" s="126"/>
      <c r="GB1147" s="126"/>
      <c r="GC1147" s="126"/>
      <c r="GD1147" s="126"/>
      <c r="GE1147" s="126"/>
      <c r="GF1147" s="126"/>
      <c r="GG1147" s="126"/>
      <c r="GH1147" s="126"/>
      <c r="GI1147" s="126"/>
      <c r="GJ1147" s="126"/>
      <c r="GK1147" s="126"/>
      <c r="GL1147" s="126"/>
      <c r="GM1147" s="126"/>
      <c r="GN1147" s="126"/>
      <c r="GO1147" s="126"/>
      <c r="GP1147" s="126"/>
      <c r="GQ1147" s="126"/>
      <c r="GR1147" s="126"/>
      <c r="GS1147" s="126"/>
      <c r="GT1147" s="126"/>
      <c r="GU1147" s="126"/>
      <c r="GV1147" s="126"/>
      <c r="GW1147" s="126"/>
      <c r="GX1147" s="126"/>
      <c r="GY1147" s="126"/>
      <c r="GZ1147" s="126"/>
      <c r="HA1147" s="126"/>
      <c r="HB1147" s="126"/>
      <c r="HC1147" s="126"/>
      <c r="HD1147" s="126"/>
      <c r="HE1147" s="126"/>
      <c r="HF1147" s="126"/>
      <c r="HG1147" s="126"/>
      <c r="HH1147" s="126"/>
      <c r="HI1147" s="126"/>
      <c r="HJ1147" s="126"/>
      <c r="HK1147" s="126"/>
      <c r="HL1147" s="126"/>
      <c r="HM1147" s="126"/>
      <c r="HN1147" s="126"/>
      <c r="HO1147" s="126"/>
      <c r="HP1147" s="126"/>
      <c r="HQ1147" s="126"/>
      <c r="HR1147" s="126"/>
      <c r="HS1147" s="126"/>
      <c r="HT1147" s="126"/>
      <c r="HU1147" s="126"/>
      <c r="HV1147" s="126"/>
      <c r="HW1147" s="126"/>
      <c r="HX1147" s="126"/>
      <c r="HY1147" s="126"/>
      <c r="HZ1147" s="126"/>
      <c r="IA1147" s="126"/>
      <c r="IB1147" s="126"/>
      <c r="IC1147" s="126"/>
      <c r="ID1147" s="126"/>
      <c r="IE1147" s="126"/>
      <c r="IF1147" s="126"/>
      <c r="IG1147" s="126"/>
      <c r="IH1147" s="126"/>
      <c r="II1147" s="126"/>
      <c r="IJ1147" s="126"/>
      <c r="IK1147" s="126"/>
      <c r="IL1147" s="126"/>
      <c r="IM1147" s="126"/>
      <c r="IN1147" s="126"/>
      <c r="IO1147" s="126"/>
      <c r="IP1147" s="126"/>
      <c r="IQ1147" s="126"/>
      <c r="IR1147" s="126"/>
      <c r="IS1147" s="126"/>
      <c r="IT1147" s="126"/>
      <c r="IU1147" s="126"/>
      <c r="IV1147" s="126"/>
    </row>
    <row r="1148" spans="1:256" ht="12.75">
      <c r="A1148" s="267"/>
      <c r="B1148" s="267"/>
      <c r="C1148" s="498" t="s">
        <v>9</v>
      </c>
      <c r="D1148" s="498"/>
      <c r="E1148" s="267" t="s">
        <v>681</v>
      </c>
      <c r="F1148" s="274" t="s">
        <v>80</v>
      </c>
      <c r="G1148" s="274"/>
      <c r="H1148" s="274"/>
      <c r="I1148" s="274"/>
      <c r="J1148" s="267" t="s">
        <v>1045</v>
      </c>
      <c r="K1148" s="267" t="s">
        <v>1042</v>
      </c>
      <c r="FT1148" s="126"/>
      <c r="FU1148" s="126"/>
      <c r="FV1148" s="126"/>
      <c r="FW1148" s="126"/>
      <c r="FX1148" s="126"/>
      <c r="FY1148" s="126"/>
      <c r="FZ1148" s="126"/>
      <c r="GA1148" s="126"/>
      <c r="GB1148" s="126"/>
      <c r="GC1148" s="126"/>
      <c r="GD1148" s="126"/>
      <c r="GE1148" s="126"/>
      <c r="GF1148" s="126"/>
      <c r="GG1148" s="126"/>
      <c r="GH1148" s="126"/>
      <c r="GI1148" s="126"/>
      <c r="GJ1148" s="126"/>
      <c r="GK1148" s="126"/>
      <c r="GL1148" s="126"/>
      <c r="GM1148" s="126"/>
      <c r="GN1148" s="126"/>
      <c r="GO1148" s="126"/>
      <c r="GP1148" s="126"/>
      <c r="GQ1148" s="126"/>
      <c r="GR1148" s="126"/>
      <c r="GS1148" s="126"/>
      <c r="GT1148" s="126"/>
      <c r="GU1148" s="126"/>
      <c r="GV1148" s="126"/>
      <c r="GW1148" s="126"/>
      <c r="GX1148" s="126"/>
      <c r="GY1148" s="126"/>
      <c r="GZ1148" s="126"/>
      <c r="HA1148" s="126"/>
      <c r="HB1148" s="126"/>
      <c r="HC1148" s="126"/>
      <c r="HD1148" s="126"/>
      <c r="HE1148" s="126"/>
      <c r="HF1148" s="126"/>
      <c r="HG1148" s="126"/>
      <c r="HH1148" s="126"/>
      <c r="HI1148" s="126"/>
      <c r="HJ1148" s="126"/>
      <c r="HK1148" s="126"/>
      <c r="HL1148" s="126"/>
      <c r="HM1148" s="126"/>
      <c r="HN1148" s="126"/>
      <c r="HO1148" s="126"/>
      <c r="HP1148" s="126"/>
      <c r="HQ1148" s="126"/>
      <c r="HR1148" s="126"/>
      <c r="HS1148" s="126"/>
      <c r="HT1148" s="126"/>
      <c r="HU1148" s="126"/>
      <c r="HV1148" s="126"/>
      <c r="HW1148" s="126"/>
      <c r="HX1148" s="126"/>
      <c r="HY1148" s="126"/>
      <c r="HZ1148" s="126"/>
      <c r="IA1148" s="126"/>
      <c r="IB1148" s="126"/>
      <c r="IC1148" s="126"/>
      <c r="ID1148" s="126"/>
      <c r="IE1148" s="126"/>
      <c r="IF1148" s="126"/>
      <c r="IG1148" s="126"/>
      <c r="IH1148" s="126"/>
      <c r="II1148" s="126"/>
      <c r="IJ1148" s="126"/>
      <c r="IK1148" s="126"/>
      <c r="IL1148" s="126"/>
      <c r="IM1148" s="126"/>
      <c r="IN1148" s="126"/>
      <c r="IO1148" s="126"/>
      <c r="IP1148" s="126"/>
      <c r="IQ1148" s="126"/>
      <c r="IR1148" s="126"/>
      <c r="IS1148" s="126"/>
      <c r="IT1148" s="126"/>
      <c r="IU1148" s="126"/>
      <c r="IV1148" s="126"/>
    </row>
    <row r="1149" spans="1:256" ht="12.75" customHeight="1">
      <c r="A1149" s="267">
        <v>4750</v>
      </c>
      <c r="B1149" s="267" t="s">
        <v>1046</v>
      </c>
      <c r="C1149" s="496" t="s">
        <v>1338</v>
      </c>
      <c r="D1149" s="496"/>
      <c r="E1149" s="267" t="s">
        <v>1181</v>
      </c>
      <c r="F1149" s="279">
        <v>1</v>
      </c>
      <c r="G1149" s="267"/>
      <c r="H1149" s="274"/>
      <c r="I1149" s="274"/>
      <c r="J1149" s="275">
        <v>11.53</v>
      </c>
      <c r="K1149" s="275">
        <f>F1149*J1149</f>
        <v>11.53</v>
      </c>
      <c r="FT1149" s="126"/>
      <c r="FU1149" s="126"/>
      <c r="FV1149" s="126"/>
      <c r="FW1149" s="126"/>
      <c r="FX1149" s="126"/>
      <c r="FY1149" s="126"/>
      <c r="FZ1149" s="126"/>
      <c r="GA1149" s="126"/>
      <c r="GB1149" s="126"/>
      <c r="GC1149" s="126"/>
      <c r="GD1149" s="126"/>
      <c r="GE1149" s="126"/>
      <c r="GF1149" s="126"/>
      <c r="GG1149" s="126"/>
      <c r="GH1149" s="126"/>
      <c r="GI1149" s="126"/>
      <c r="GJ1149" s="126"/>
      <c r="GK1149" s="126"/>
      <c r="GL1149" s="126"/>
      <c r="GM1149" s="126"/>
      <c r="GN1149" s="126"/>
      <c r="GO1149" s="126"/>
      <c r="GP1149" s="126"/>
      <c r="GQ1149" s="126"/>
      <c r="GR1149" s="126"/>
      <c r="GS1149" s="126"/>
      <c r="GT1149" s="126"/>
      <c r="GU1149" s="126"/>
      <c r="GV1149" s="126"/>
      <c r="GW1149" s="126"/>
      <c r="GX1149" s="126"/>
      <c r="GY1149" s="126"/>
      <c r="GZ1149" s="126"/>
      <c r="HA1149" s="126"/>
      <c r="HB1149" s="126"/>
      <c r="HC1149" s="126"/>
      <c r="HD1149" s="126"/>
      <c r="HE1149" s="126"/>
      <c r="HF1149" s="126"/>
      <c r="HG1149" s="126"/>
      <c r="HH1149" s="126"/>
      <c r="HI1149" s="126"/>
      <c r="HJ1149" s="126"/>
      <c r="HK1149" s="126"/>
      <c r="HL1149" s="126"/>
      <c r="HM1149" s="126"/>
      <c r="HN1149" s="126"/>
      <c r="HO1149" s="126"/>
      <c r="HP1149" s="126"/>
      <c r="HQ1149" s="126"/>
      <c r="HR1149" s="126"/>
      <c r="HS1149" s="126"/>
      <c r="HT1149" s="126"/>
      <c r="HU1149" s="126"/>
      <c r="HV1149" s="126"/>
      <c r="HW1149" s="126"/>
      <c r="HX1149" s="126"/>
      <c r="HY1149" s="126"/>
      <c r="HZ1149" s="126"/>
      <c r="IA1149" s="126"/>
      <c r="IB1149" s="126"/>
      <c r="IC1149" s="126"/>
      <c r="ID1149" s="126"/>
      <c r="IE1149" s="126"/>
      <c r="IF1149" s="126"/>
      <c r="IG1149" s="126"/>
      <c r="IH1149" s="126"/>
      <c r="II1149" s="126"/>
      <c r="IJ1149" s="126"/>
      <c r="IK1149" s="126"/>
      <c r="IL1149" s="126"/>
      <c r="IM1149" s="126"/>
      <c r="IN1149" s="126"/>
      <c r="IO1149" s="126"/>
      <c r="IP1149" s="126"/>
      <c r="IQ1149" s="126"/>
      <c r="IR1149" s="126"/>
      <c r="IS1149" s="126"/>
      <c r="IT1149" s="126"/>
      <c r="IU1149" s="126"/>
      <c r="IV1149" s="126"/>
    </row>
    <row r="1150" spans="1:256" ht="12.75" customHeight="1">
      <c r="A1150" s="267">
        <v>6111</v>
      </c>
      <c r="B1150" s="267" t="s">
        <v>1046</v>
      </c>
      <c r="C1150" s="496" t="s">
        <v>1344</v>
      </c>
      <c r="D1150" s="496"/>
      <c r="E1150" s="267" t="s">
        <v>1181</v>
      </c>
      <c r="F1150" s="307">
        <v>3</v>
      </c>
      <c r="G1150" s="274"/>
      <c r="H1150" s="274"/>
      <c r="I1150" s="274"/>
      <c r="J1150" s="285">
        <v>8.08</v>
      </c>
      <c r="K1150" s="275">
        <f>F1150*J1150</f>
        <v>24.240000000000002</v>
      </c>
      <c r="FT1150" s="126"/>
      <c r="FU1150" s="126"/>
      <c r="FV1150" s="126"/>
      <c r="FW1150" s="126"/>
      <c r="FX1150" s="126"/>
      <c r="FY1150" s="126"/>
      <c r="FZ1150" s="126"/>
      <c r="GA1150" s="126"/>
      <c r="GB1150" s="126"/>
      <c r="GC1150" s="126"/>
      <c r="GD1150" s="126"/>
      <c r="GE1150" s="126"/>
      <c r="GF1150" s="126"/>
      <c r="GG1150" s="126"/>
      <c r="GH1150" s="126"/>
      <c r="GI1150" s="126"/>
      <c r="GJ1150" s="126"/>
      <c r="GK1150" s="126"/>
      <c r="GL1150" s="126"/>
      <c r="GM1150" s="126"/>
      <c r="GN1150" s="126"/>
      <c r="GO1150" s="126"/>
      <c r="GP1150" s="126"/>
      <c r="GQ1150" s="126"/>
      <c r="GR1150" s="126"/>
      <c r="GS1150" s="126"/>
      <c r="GT1150" s="126"/>
      <c r="GU1150" s="126"/>
      <c r="GV1150" s="126"/>
      <c r="GW1150" s="126"/>
      <c r="GX1150" s="126"/>
      <c r="GY1150" s="126"/>
      <c r="GZ1150" s="126"/>
      <c r="HA1150" s="126"/>
      <c r="HB1150" s="126"/>
      <c r="HC1150" s="126"/>
      <c r="HD1150" s="126"/>
      <c r="HE1150" s="126"/>
      <c r="HF1150" s="126"/>
      <c r="HG1150" s="126"/>
      <c r="HH1150" s="126"/>
      <c r="HI1150" s="126"/>
      <c r="HJ1150" s="126"/>
      <c r="HK1150" s="126"/>
      <c r="HL1150" s="126"/>
      <c r="HM1150" s="126"/>
      <c r="HN1150" s="126"/>
      <c r="HO1150" s="126"/>
      <c r="HP1150" s="126"/>
      <c r="HQ1150" s="126"/>
      <c r="HR1150" s="126"/>
      <c r="HS1150" s="126"/>
      <c r="HT1150" s="126"/>
      <c r="HU1150" s="126"/>
      <c r="HV1150" s="126"/>
      <c r="HW1150" s="126"/>
      <c r="HX1150" s="126"/>
      <c r="HY1150" s="126"/>
      <c r="HZ1150" s="126"/>
      <c r="IA1150" s="126"/>
      <c r="IB1150" s="126"/>
      <c r="IC1150" s="126"/>
      <c r="ID1150" s="126"/>
      <c r="IE1150" s="126"/>
      <c r="IF1150" s="126"/>
      <c r="IG1150" s="126"/>
      <c r="IH1150" s="126"/>
      <c r="II1150" s="126"/>
      <c r="IJ1150" s="126"/>
      <c r="IK1150" s="126"/>
      <c r="IL1150" s="126"/>
      <c r="IM1150" s="126"/>
      <c r="IN1150" s="126"/>
      <c r="IO1150" s="126"/>
      <c r="IP1150" s="126"/>
      <c r="IQ1150" s="126"/>
      <c r="IR1150" s="126"/>
      <c r="IS1150" s="126"/>
      <c r="IT1150" s="126"/>
      <c r="IU1150" s="126"/>
      <c r="IV1150" s="126"/>
    </row>
    <row r="1151" spans="1:256" ht="12.75" customHeight="1">
      <c r="A1151" s="267"/>
      <c r="B1151" s="267"/>
      <c r="C1151" s="496"/>
      <c r="D1151" s="496"/>
      <c r="E1151" s="267"/>
      <c r="F1151" s="279"/>
      <c r="G1151" s="267"/>
      <c r="H1151" s="274"/>
      <c r="I1151" s="274"/>
      <c r="J1151" s="275"/>
      <c r="K1151" s="275">
        <f>F1151*J1151</f>
        <v>0</v>
      </c>
      <c r="FT1151" s="126"/>
      <c r="FU1151" s="126"/>
      <c r="FV1151" s="126"/>
      <c r="FW1151" s="126"/>
      <c r="FX1151" s="126"/>
      <c r="FY1151" s="126"/>
      <c r="FZ1151" s="126"/>
      <c r="GA1151" s="126"/>
      <c r="GB1151" s="126"/>
      <c r="GC1151" s="126"/>
      <c r="GD1151" s="126"/>
      <c r="GE1151" s="126"/>
      <c r="GF1151" s="126"/>
      <c r="GG1151" s="126"/>
      <c r="GH1151" s="126"/>
      <c r="GI1151" s="126"/>
      <c r="GJ1151" s="126"/>
      <c r="GK1151" s="126"/>
      <c r="GL1151" s="126"/>
      <c r="GM1151" s="126"/>
      <c r="GN1151" s="126"/>
      <c r="GO1151" s="126"/>
      <c r="GP1151" s="126"/>
      <c r="GQ1151" s="126"/>
      <c r="GR1151" s="126"/>
      <c r="GS1151" s="126"/>
      <c r="GT1151" s="126"/>
      <c r="GU1151" s="126"/>
      <c r="GV1151" s="126"/>
      <c r="GW1151" s="126"/>
      <c r="GX1151" s="126"/>
      <c r="GY1151" s="126"/>
      <c r="GZ1151" s="126"/>
      <c r="HA1151" s="126"/>
      <c r="HB1151" s="126"/>
      <c r="HC1151" s="126"/>
      <c r="HD1151" s="126"/>
      <c r="HE1151" s="126"/>
      <c r="HF1151" s="126"/>
      <c r="HG1151" s="126"/>
      <c r="HH1151" s="126"/>
      <c r="HI1151" s="126"/>
      <c r="HJ1151" s="126"/>
      <c r="HK1151" s="126"/>
      <c r="HL1151" s="126"/>
      <c r="HM1151" s="126"/>
      <c r="HN1151" s="126"/>
      <c r="HO1151" s="126"/>
      <c r="HP1151" s="126"/>
      <c r="HQ1151" s="126"/>
      <c r="HR1151" s="126"/>
      <c r="HS1151" s="126"/>
      <c r="HT1151" s="126"/>
      <c r="HU1151" s="126"/>
      <c r="HV1151" s="126"/>
      <c r="HW1151" s="126"/>
      <c r="HX1151" s="126"/>
      <c r="HY1151" s="126"/>
      <c r="HZ1151" s="126"/>
      <c r="IA1151" s="126"/>
      <c r="IB1151" s="126"/>
      <c r="IC1151" s="126"/>
      <c r="ID1151" s="126"/>
      <c r="IE1151" s="126"/>
      <c r="IF1151" s="126"/>
      <c r="IG1151" s="126"/>
      <c r="IH1151" s="126"/>
      <c r="II1151" s="126"/>
      <c r="IJ1151" s="126"/>
      <c r="IK1151" s="126"/>
      <c r="IL1151" s="126"/>
      <c r="IM1151" s="126"/>
      <c r="IN1151" s="126"/>
      <c r="IO1151" s="126"/>
      <c r="IP1151" s="126"/>
      <c r="IQ1151" s="126"/>
      <c r="IR1151" s="126"/>
      <c r="IS1151" s="126"/>
      <c r="IT1151" s="126"/>
      <c r="IU1151" s="126"/>
      <c r="IV1151" s="126"/>
    </row>
    <row r="1152" spans="1:256" ht="12.75">
      <c r="A1152" s="267"/>
      <c r="B1152" s="267"/>
      <c r="C1152" s="497" t="s">
        <v>1043</v>
      </c>
      <c r="D1152" s="497"/>
      <c r="E1152" s="497"/>
      <c r="F1152" s="497"/>
      <c r="G1152" s="497"/>
      <c r="H1152" s="497"/>
      <c r="I1152" s="497"/>
      <c r="J1152" s="497"/>
      <c r="K1152" s="275">
        <f>SUM(K1149:K1151)</f>
        <v>35.770000000000003</v>
      </c>
      <c r="FT1152" s="126"/>
      <c r="FU1152" s="126"/>
      <c r="FV1152" s="126"/>
      <c r="FW1152" s="126"/>
      <c r="FX1152" s="126"/>
      <c r="FY1152" s="126"/>
      <c r="FZ1152" s="126"/>
      <c r="GA1152" s="126"/>
      <c r="GB1152" s="126"/>
      <c r="GC1152" s="126"/>
      <c r="GD1152" s="126"/>
      <c r="GE1152" s="126"/>
      <c r="GF1152" s="126"/>
      <c r="GG1152" s="126"/>
      <c r="GH1152" s="126"/>
      <c r="GI1152" s="126"/>
      <c r="GJ1152" s="126"/>
      <c r="GK1152" s="126"/>
      <c r="GL1152" s="126"/>
      <c r="GM1152" s="126"/>
      <c r="GN1152" s="126"/>
      <c r="GO1152" s="126"/>
      <c r="GP1152" s="126"/>
      <c r="GQ1152" s="126"/>
      <c r="GR1152" s="126"/>
      <c r="GS1152" s="126"/>
      <c r="GT1152" s="126"/>
      <c r="GU1152" s="126"/>
      <c r="GV1152" s="126"/>
      <c r="GW1152" s="126"/>
      <c r="GX1152" s="126"/>
      <c r="GY1152" s="126"/>
      <c r="GZ1152" s="126"/>
      <c r="HA1152" s="126"/>
      <c r="HB1152" s="126"/>
      <c r="HC1152" s="126"/>
      <c r="HD1152" s="126"/>
      <c r="HE1152" s="126"/>
      <c r="HF1152" s="126"/>
      <c r="HG1152" s="126"/>
      <c r="HH1152" s="126"/>
      <c r="HI1152" s="126"/>
      <c r="HJ1152" s="126"/>
      <c r="HK1152" s="126"/>
      <c r="HL1152" s="126"/>
      <c r="HM1152" s="126"/>
      <c r="HN1152" s="126"/>
      <c r="HO1152" s="126"/>
      <c r="HP1152" s="126"/>
      <c r="HQ1152" s="126"/>
      <c r="HR1152" s="126"/>
      <c r="HS1152" s="126"/>
      <c r="HT1152" s="126"/>
      <c r="HU1152" s="126"/>
      <c r="HV1152" s="126"/>
      <c r="HW1152" s="126"/>
      <c r="HX1152" s="126"/>
      <c r="HY1152" s="126"/>
      <c r="HZ1152" s="126"/>
      <c r="IA1152" s="126"/>
      <c r="IB1152" s="126"/>
      <c r="IC1152" s="126"/>
      <c r="ID1152" s="126"/>
      <c r="IE1152" s="126"/>
      <c r="IF1152" s="126"/>
      <c r="IG1152" s="126"/>
      <c r="IH1152" s="126"/>
      <c r="II1152" s="126"/>
      <c r="IJ1152" s="126"/>
      <c r="IK1152" s="126"/>
      <c r="IL1152" s="126"/>
      <c r="IM1152" s="126"/>
      <c r="IN1152" s="126"/>
      <c r="IO1152" s="126"/>
      <c r="IP1152" s="126"/>
      <c r="IQ1152" s="126"/>
      <c r="IR1152" s="126"/>
      <c r="IS1152" s="126"/>
      <c r="IT1152" s="126"/>
      <c r="IU1152" s="126"/>
      <c r="IV1152" s="126"/>
    </row>
    <row r="1153" spans="1:11" ht="12.75">
      <c r="A1153" s="268"/>
      <c r="B1153" s="268"/>
      <c r="C1153" s="495" t="s">
        <v>1053</v>
      </c>
      <c r="D1153" s="495"/>
      <c r="E1153" s="296">
        <v>1</v>
      </c>
      <c r="F1153" s="495" t="s">
        <v>1054</v>
      </c>
      <c r="G1153" s="495"/>
      <c r="H1153" s="495"/>
      <c r="I1153" s="495"/>
      <c r="J1153" s="495"/>
      <c r="K1153" s="277">
        <f>K1152+K1146+K1141+K1137</f>
        <v>612.8596</v>
      </c>
    </row>
    <row r="1154" spans="1:11" ht="12.75">
      <c r="A1154" s="268"/>
      <c r="B1154" s="268"/>
      <c r="C1154" s="499" t="s">
        <v>1055</v>
      </c>
      <c r="D1154" s="499"/>
      <c r="E1154" s="499"/>
      <c r="F1154" s="499"/>
      <c r="G1154" s="499"/>
      <c r="H1154" s="499"/>
      <c r="I1154" s="499"/>
      <c r="J1154" s="499"/>
      <c r="K1154" s="277">
        <f>K1153/E1153</f>
        <v>612.8596</v>
      </c>
    </row>
    <row r="1155" spans="1:11" ht="12.75">
      <c r="A1155" s="268"/>
      <c r="B1155" s="268"/>
      <c r="C1155" s="499" t="s">
        <v>1329</v>
      </c>
      <c r="D1155" s="499"/>
      <c r="E1155" s="499"/>
      <c r="F1155" s="499"/>
      <c r="G1155" s="499"/>
      <c r="H1155" s="499"/>
      <c r="I1155" s="499"/>
      <c r="J1155" s="499"/>
      <c r="K1155" s="277">
        <v>1</v>
      </c>
    </row>
    <row r="1156" spans="1:11" ht="12.75">
      <c r="A1156" s="264"/>
      <c r="B1156" s="264"/>
      <c r="C1156" s="500" t="s">
        <v>1056</v>
      </c>
      <c r="D1156" s="500"/>
      <c r="E1156" s="500"/>
      <c r="F1156" s="500"/>
      <c r="G1156" s="500"/>
      <c r="H1156" s="500"/>
      <c r="I1156" s="500"/>
      <c r="J1156" s="500"/>
      <c r="K1156" s="283">
        <f>K1154*K1155</f>
        <v>612.8596</v>
      </c>
    </row>
    <row r="1157" spans="1:11" ht="12.75">
      <c r="A1157" s="498"/>
      <c r="B1157" s="498"/>
      <c r="C1157" s="498"/>
      <c r="D1157" s="498"/>
      <c r="E1157" s="498"/>
      <c r="F1157" s="498"/>
      <c r="G1157" s="498"/>
      <c r="H1157" s="498"/>
      <c r="I1157" s="498"/>
      <c r="J1157" s="498"/>
      <c r="K1157" s="498"/>
    </row>
    <row r="1158" spans="1:11" ht="12.75" customHeight="1">
      <c r="A1158" s="264" t="s">
        <v>78</v>
      </c>
      <c r="B1158" s="264" t="s">
        <v>1031</v>
      </c>
      <c r="C1158" s="265" t="s">
        <v>0</v>
      </c>
      <c r="D1158" s="265"/>
      <c r="E1158" s="491" t="s">
        <v>1032</v>
      </c>
      <c r="F1158" s="491"/>
      <c r="G1158" s="491"/>
      <c r="H1158" s="491"/>
      <c r="I1158" s="491"/>
      <c r="J1158" s="491"/>
      <c r="K1158" s="283" t="s">
        <v>263</v>
      </c>
    </row>
    <row r="1159" spans="1:11" ht="12.75">
      <c r="A1159" s="267"/>
      <c r="B1159" s="267"/>
      <c r="C1159" s="492" t="s">
        <v>1033</v>
      </c>
      <c r="D1159" s="492"/>
      <c r="E1159" s="492"/>
      <c r="F1159" s="492"/>
      <c r="G1159" s="492"/>
      <c r="H1159" s="492"/>
      <c r="I1159" s="492"/>
      <c r="J1159" s="269" t="s">
        <v>1034</v>
      </c>
      <c r="K1159" s="270">
        <v>42248</v>
      </c>
    </row>
    <row r="1160" spans="1:11" ht="27.75" customHeight="1">
      <c r="A1160" s="267"/>
      <c r="B1160" s="267"/>
      <c r="C1160" s="504" t="s">
        <v>863</v>
      </c>
      <c r="D1160" s="504"/>
      <c r="E1160" s="504"/>
      <c r="F1160" s="271"/>
      <c r="G1160" s="271"/>
      <c r="H1160" s="271"/>
      <c r="I1160" s="271"/>
      <c r="J1160" s="269" t="s">
        <v>1036</v>
      </c>
      <c r="K1160" s="272" t="s">
        <v>79</v>
      </c>
    </row>
    <row r="1161" spans="1:11" ht="12.75">
      <c r="A1161" s="267"/>
      <c r="B1161" s="267"/>
      <c r="C1161" s="494" t="s">
        <v>1037</v>
      </c>
      <c r="D1161" s="494"/>
      <c r="E1161" s="494"/>
      <c r="F1161" s="494"/>
      <c r="G1161" s="494"/>
      <c r="H1161" s="494"/>
      <c r="I1161" s="494"/>
      <c r="J1161" s="494"/>
      <c r="K1161" s="494"/>
    </row>
    <row r="1162" spans="1:11" ht="12.75">
      <c r="A1162" s="267"/>
      <c r="B1162" s="267"/>
      <c r="C1162" s="492" t="s">
        <v>9</v>
      </c>
      <c r="D1162" s="492"/>
      <c r="E1162" s="268" t="s">
        <v>681</v>
      </c>
      <c r="F1162" s="273" t="s">
        <v>80</v>
      </c>
      <c r="G1162" s="273" t="s">
        <v>1038</v>
      </c>
      <c r="H1162" s="273" t="s">
        <v>1039</v>
      </c>
      <c r="I1162" s="273" t="s">
        <v>1040</v>
      </c>
      <c r="J1162" s="267" t="s">
        <v>1041</v>
      </c>
      <c r="K1162" s="268" t="s">
        <v>1042</v>
      </c>
    </row>
    <row r="1163" spans="1:11" ht="12.75">
      <c r="A1163" s="267"/>
      <c r="B1163" s="267"/>
      <c r="C1163" s="493"/>
      <c r="D1163" s="493"/>
      <c r="E1163" s="267"/>
      <c r="F1163" s="267"/>
      <c r="G1163" s="267"/>
      <c r="H1163" s="274"/>
      <c r="I1163" s="274"/>
      <c r="J1163" s="275"/>
      <c r="K1163" s="275">
        <f>F1163*G1163*I1163+F1163*H1163*J1163</f>
        <v>0</v>
      </c>
    </row>
    <row r="1164" spans="1:11" ht="12.75">
      <c r="A1164" s="267"/>
      <c r="B1164" s="267"/>
      <c r="C1164" s="495" t="s">
        <v>1043</v>
      </c>
      <c r="D1164" s="495"/>
      <c r="E1164" s="495"/>
      <c r="F1164" s="495"/>
      <c r="G1164" s="495"/>
      <c r="H1164" s="495"/>
      <c r="I1164" s="495"/>
      <c r="J1164" s="495"/>
      <c r="K1164" s="277">
        <f>SUM(K1163)</f>
        <v>0</v>
      </c>
    </row>
    <row r="1165" spans="1:11" ht="12.75">
      <c r="A1165" s="267"/>
      <c r="B1165" s="267"/>
      <c r="C1165" s="494" t="s">
        <v>1044</v>
      </c>
      <c r="D1165" s="494"/>
      <c r="E1165" s="494"/>
      <c r="F1165" s="494"/>
      <c r="G1165" s="494"/>
      <c r="H1165" s="494"/>
      <c r="I1165" s="494"/>
      <c r="J1165" s="494"/>
      <c r="K1165" s="494"/>
    </row>
    <row r="1166" spans="1:11" ht="12.75">
      <c r="A1166" s="267"/>
      <c r="B1166" s="267"/>
      <c r="C1166" s="492" t="s">
        <v>9</v>
      </c>
      <c r="D1166" s="492"/>
      <c r="E1166" s="268" t="s">
        <v>681</v>
      </c>
      <c r="F1166" s="278" t="s">
        <v>80</v>
      </c>
      <c r="G1166" s="278"/>
      <c r="H1166" s="278"/>
      <c r="I1166" s="278"/>
      <c r="J1166" s="267" t="s">
        <v>1045</v>
      </c>
      <c r="K1166" s="268" t="s">
        <v>1042</v>
      </c>
    </row>
    <row r="1167" spans="1:11" ht="12.75" customHeight="1">
      <c r="A1167" s="267"/>
      <c r="B1167" s="267"/>
      <c r="C1167" s="496"/>
      <c r="D1167" s="496"/>
      <c r="E1167" s="267"/>
      <c r="F1167" s="279"/>
      <c r="G1167" s="274"/>
      <c r="H1167" s="274"/>
      <c r="I1167" s="274"/>
      <c r="J1167" s="280"/>
      <c r="K1167" s="275">
        <f>F1167*J1167</f>
        <v>0</v>
      </c>
    </row>
    <row r="1168" spans="1:11" ht="12.75">
      <c r="A1168" s="267"/>
      <c r="B1168" s="267"/>
      <c r="C1168" s="497" t="s">
        <v>1043</v>
      </c>
      <c r="D1168" s="497"/>
      <c r="E1168" s="497"/>
      <c r="F1168" s="497"/>
      <c r="G1168" s="497"/>
      <c r="H1168" s="497"/>
      <c r="I1168" s="497"/>
      <c r="J1168" s="497"/>
      <c r="K1168" s="275">
        <f>SUM(K1167:K1167)</f>
        <v>0</v>
      </c>
    </row>
    <row r="1169" spans="1:256" ht="12.75">
      <c r="A1169" s="268"/>
      <c r="B1169" s="268"/>
      <c r="C1169" s="519" t="s">
        <v>1048</v>
      </c>
      <c r="D1169" s="519"/>
      <c r="E1169" s="519"/>
      <c r="F1169" s="519"/>
      <c r="G1169" s="519"/>
      <c r="H1169" s="519"/>
      <c r="I1169" s="519"/>
      <c r="J1169" s="519"/>
      <c r="K1169" s="519"/>
    </row>
    <row r="1170" spans="1:256" ht="12.75">
      <c r="A1170" s="268"/>
      <c r="B1170" s="268"/>
      <c r="C1170" s="492" t="s">
        <v>9</v>
      </c>
      <c r="D1170" s="492"/>
      <c r="E1170" s="276" t="s">
        <v>681</v>
      </c>
      <c r="F1170" s="276" t="s">
        <v>80</v>
      </c>
      <c r="G1170" s="276"/>
      <c r="H1170" s="276"/>
      <c r="I1170" s="276"/>
      <c r="J1170" s="268" t="s">
        <v>1045</v>
      </c>
      <c r="K1170" s="291" t="s">
        <v>1042</v>
      </c>
    </row>
    <row r="1171" spans="1:256" ht="25.5" customHeight="1">
      <c r="A1171" s="267" t="s">
        <v>602</v>
      </c>
      <c r="B1171" s="267"/>
      <c r="C1171" s="496" t="s">
        <v>863</v>
      </c>
      <c r="D1171" s="496"/>
      <c r="E1171" s="267" t="s">
        <v>261</v>
      </c>
      <c r="F1171" s="279">
        <v>1</v>
      </c>
      <c r="G1171" s="274"/>
      <c r="H1171" s="274"/>
      <c r="I1171" s="274"/>
      <c r="J1171" s="280">
        <v>1307.3900000000001</v>
      </c>
      <c r="K1171" s="275">
        <f>F1171*J1171</f>
        <v>1307.3900000000001</v>
      </c>
      <c r="FT1171" s="126"/>
      <c r="FU1171" s="126"/>
      <c r="FV1171" s="126"/>
      <c r="FW1171" s="126"/>
      <c r="FX1171" s="126"/>
      <c r="FY1171" s="126"/>
      <c r="FZ1171" s="126"/>
      <c r="GA1171" s="126"/>
      <c r="GB1171" s="126"/>
      <c r="GC1171" s="126"/>
      <c r="GD1171" s="126"/>
      <c r="GE1171" s="126"/>
      <c r="GF1171" s="126"/>
      <c r="GG1171" s="126"/>
      <c r="GH1171" s="126"/>
      <c r="GI1171" s="126"/>
      <c r="GJ1171" s="126"/>
      <c r="GK1171" s="126"/>
      <c r="GL1171" s="126"/>
      <c r="GM1171" s="126"/>
      <c r="GN1171" s="126"/>
      <c r="GO1171" s="126"/>
      <c r="GP1171" s="126"/>
      <c r="GQ1171" s="126"/>
      <c r="GR1171" s="126"/>
      <c r="GS1171" s="126"/>
      <c r="GT1171" s="126"/>
      <c r="GU1171" s="126"/>
      <c r="GV1171" s="126"/>
      <c r="GW1171" s="126"/>
      <c r="GX1171" s="126"/>
      <c r="GY1171" s="126"/>
      <c r="GZ1171" s="126"/>
      <c r="HA1171" s="126"/>
      <c r="HB1171" s="126"/>
      <c r="HC1171" s="126"/>
      <c r="HD1171" s="126"/>
      <c r="HE1171" s="126"/>
      <c r="HF1171" s="126"/>
      <c r="HG1171" s="126"/>
      <c r="HH1171" s="126"/>
      <c r="HI1171" s="126"/>
      <c r="HJ1171" s="126"/>
      <c r="HK1171" s="126"/>
      <c r="HL1171" s="126"/>
      <c r="HM1171" s="126"/>
      <c r="HN1171" s="126"/>
      <c r="HO1171" s="126"/>
      <c r="HP1171" s="126"/>
      <c r="HQ1171" s="126"/>
      <c r="HR1171" s="126"/>
      <c r="HS1171" s="126"/>
      <c r="HT1171" s="126"/>
      <c r="HU1171" s="126"/>
      <c r="HV1171" s="126"/>
      <c r="HW1171" s="126"/>
      <c r="HX1171" s="126"/>
      <c r="HY1171" s="126"/>
      <c r="HZ1171" s="126"/>
      <c r="IA1171" s="126"/>
      <c r="IB1171" s="126"/>
      <c r="IC1171" s="126"/>
      <c r="ID1171" s="126"/>
      <c r="IE1171" s="126"/>
      <c r="IF1171" s="126"/>
      <c r="IG1171" s="126"/>
      <c r="IH1171" s="126"/>
      <c r="II1171" s="126"/>
      <c r="IJ1171" s="126"/>
      <c r="IK1171" s="126"/>
      <c r="IL1171" s="126"/>
      <c r="IM1171" s="126"/>
      <c r="IN1171" s="126"/>
      <c r="IO1171" s="126"/>
      <c r="IP1171" s="126"/>
      <c r="IQ1171" s="126"/>
      <c r="IR1171" s="126"/>
      <c r="IS1171" s="126"/>
      <c r="IT1171" s="126"/>
      <c r="IU1171" s="126"/>
      <c r="IV1171" s="126"/>
    </row>
    <row r="1172" spans="1:256" ht="12.75" customHeight="1">
      <c r="A1172" s="267">
        <v>88627</v>
      </c>
      <c r="B1172" s="267" t="s">
        <v>1046</v>
      </c>
      <c r="C1172" s="496" t="s">
        <v>1343</v>
      </c>
      <c r="D1172" s="496"/>
      <c r="E1172" s="267" t="s">
        <v>119</v>
      </c>
      <c r="F1172" s="279">
        <v>0.01</v>
      </c>
      <c r="G1172" s="274"/>
      <c r="H1172" s="274"/>
      <c r="I1172" s="274"/>
      <c r="J1172" s="280">
        <v>420.96</v>
      </c>
      <c r="K1172" s="275">
        <f>J1172*F1172</f>
        <v>4.2096</v>
      </c>
      <c r="FT1172" s="126"/>
      <c r="FU1172" s="126"/>
      <c r="FV1172" s="126"/>
      <c r="FW1172" s="126"/>
      <c r="FX1172" s="126"/>
      <c r="FY1172" s="126"/>
      <c r="FZ1172" s="126"/>
      <c r="GA1172" s="126"/>
      <c r="GB1172" s="126"/>
      <c r="GC1172" s="126"/>
      <c r="GD1172" s="126"/>
      <c r="GE1172" s="126"/>
      <c r="GF1172" s="126"/>
      <c r="GG1172" s="126"/>
      <c r="GH1172" s="126"/>
      <c r="GI1172" s="126"/>
      <c r="GJ1172" s="126"/>
      <c r="GK1172" s="126"/>
      <c r="GL1172" s="126"/>
      <c r="GM1172" s="126"/>
      <c r="GN1172" s="126"/>
      <c r="GO1172" s="126"/>
      <c r="GP1172" s="126"/>
      <c r="GQ1172" s="126"/>
      <c r="GR1172" s="126"/>
      <c r="GS1172" s="126"/>
      <c r="GT1172" s="126"/>
      <c r="GU1172" s="126"/>
      <c r="GV1172" s="126"/>
      <c r="GW1172" s="126"/>
      <c r="GX1172" s="126"/>
      <c r="GY1172" s="126"/>
      <c r="GZ1172" s="126"/>
      <c r="HA1172" s="126"/>
      <c r="HB1172" s="126"/>
      <c r="HC1172" s="126"/>
      <c r="HD1172" s="126"/>
      <c r="HE1172" s="126"/>
      <c r="HF1172" s="126"/>
      <c r="HG1172" s="126"/>
      <c r="HH1172" s="126"/>
      <c r="HI1172" s="126"/>
      <c r="HJ1172" s="126"/>
      <c r="HK1172" s="126"/>
      <c r="HL1172" s="126"/>
      <c r="HM1172" s="126"/>
      <c r="HN1172" s="126"/>
      <c r="HO1172" s="126"/>
      <c r="HP1172" s="126"/>
      <c r="HQ1172" s="126"/>
      <c r="HR1172" s="126"/>
      <c r="HS1172" s="126"/>
      <c r="HT1172" s="126"/>
      <c r="HU1172" s="126"/>
      <c r="HV1172" s="126"/>
      <c r="HW1172" s="126"/>
      <c r="HX1172" s="126"/>
      <c r="HY1172" s="126"/>
      <c r="HZ1172" s="126"/>
      <c r="IA1172" s="126"/>
      <c r="IB1172" s="126"/>
      <c r="IC1172" s="126"/>
      <c r="ID1172" s="126"/>
      <c r="IE1172" s="126"/>
      <c r="IF1172" s="126"/>
      <c r="IG1172" s="126"/>
      <c r="IH1172" s="126"/>
      <c r="II1172" s="126"/>
      <c r="IJ1172" s="126"/>
      <c r="IK1172" s="126"/>
      <c r="IL1172" s="126"/>
      <c r="IM1172" s="126"/>
      <c r="IN1172" s="126"/>
      <c r="IO1172" s="126"/>
      <c r="IP1172" s="126"/>
      <c r="IQ1172" s="126"/>
      <c r="IR1172" s="126"/>
      <c r="IS1172" s="126"/>
      <c r="IT1172" s="126"/>
      <c r="IU1172" s="126"/>
      <c r="IV1172" s="126"/>
    </row>
    <row r="1173" spans="1:256" ht="12.75">
      <c r="A1173" s="267"/>
      <c r="B1173" s="267"/>
      <c r="C1173" s="497" t="s">
        <v>1043</v>
      </c>
      <c r="D1173" s="497"/>
      <c r="E1173" s="497"/>
      <c r="F1173" s="497"/>
      <c r="G1173" s="497"/>
      <c r="H1173" s="497"/>
      <c r="I1173" s="497"/>
      <c r="J1173" s="497"/>
      <c r="K1173" s="275">
        <f>SUM(K1171:K1172)</f>
        <v>1311.5996</v>
      </c>
      <c r="FT1173" s="126"/>
      <c r="FU1173" s="126"/>
      <c r="FV1173" s="126"/>
      <c r="FW1173" s="126"/>
      <c r="FX1173" s="126"/>
      <c r="FY1173" s="126"/>
      <c r="FZ1173" s="126"/>
      <c r="GA1173" s="126"/>
      <c r="GB1173" s="126"/>
      <c r="GC1173" s="126"/>
      <c r="GD1173" s="126"/>
      <c r="GE1173" s="126"/>
      <c r="GF1173" s="126"/>
      <c r="GG1173" s="126"/>
      <c r="GH1173" s="126"/>
      <c r="GI1173" s="126"/>
      <c r="GJ1173" s="126"/>
      <c r="GK1173" s="126"/>
      <c r="GL1173" s="126"/>
      <c r="GM1173" s="126"/>
      <c r="GN1173" s="126"/>
      <c r="GO1173" s="126"/>
      <c r="GP1173" s="126"/>
      <c r="GQ1173" s="126"/>
      <c r="GR1173" s="126"/>
      <c r="GS1173" s="126"/>
      <c r="GT1173" s="126"/>
      <c r="GU1173" s="126"/>
      <c r="GV1173" s="126"/>
      <c r="GW1173" s="126"/>
      <c r="GX1173" s="126"/>
      <c r="GY1173" s="126"/>
      <c r="GZ1173" s="126"/>
      <c r="HA1173" s="126"/>
      <c r="HB1173" s="126"/>
      <c r="HC1173" s="126"/>
      <c r="HD1173" s="126"/>
      <c r="HE1173" s="126"/>
      <c r="HF1173" s="126"/>
      <c r="HG1173" s="126"/>
      <c r="HH1173" s="126"/>
      <c r="HI1173" s="126"/>
      <c r="HJ1173" s="126"/>
      <c r="HK1173" s="126"/>
      <c r="HL1173" s="126"/>
      <c r="HM1173" s="126"/>
      <c r="HN1173" s="126"/>
      <c r="HO1173" s="126"/>
      <c r="HP1173" s="126"/>
      <c r="HQ1173" s="126"/>
      <c r="HR1173" s="126"/>
      <c r="HS1173" s="126"/>
      <c r="HT1173" s="126"/>
      <c r="HU1173" s="126"/>
      <c r="HV1173" s="126"/>
      <c r="HW1173" s="126"/>
      <c r="HX1173" s="126"/>
      <c r="HY1173" s="126"/>
      <c r="HZ1173" s="126"/>
      <c r="IA1173" s="126"/>
      <c r="IB1173" s="126"/>
      <c r="IC1173" s="126"/>
      <c r="ID1173" s="126"/>
      <c r="IE1173" s="126"/>
      <c r="IF1173" s="126"/>
      <c r="IG1173" s="126"/>
      <c r="IH1173" s="126"/>
      <c r="II1173" s="126"/>
      <c r="IJ1173" s="126"/>
      <c r="IK1173" s="126"/>
      <c r="IL1173" s="126"/>
      <c r="IM1173" s="126"/>
      <c r="IN1173" s="126"/>
      <c r="IO1173" s="126"/>
      <c r="IP1173" s="126"/>
      <c r="IQ1173" s="126"/>
      <c r="IR1173" s="126"/>
      <c r="IS1173" s="126"/>
      <c r="IT1173" s="126"/>
      <c r="IU1173" s="126"/>
      <c r="IV1173" s="126"/>
    </row>
    <row r="1174" spans="1:256" ht="12.75">
      <c r="A1174" s="267"/>
      <c r="B1174" s="267"/>
      <c r="C1174" s="494" t="s">
        <v>473</v>
      </c>
      <c r="D1174" s="494"/>
      <c r="E1174" s="494"/>
      <c r="F1174" s="494"/>
      <c r="G1174" s="494"/>
      <c r="H1174" s="494"/>
      <c r="I1174" s="494"/>
      <c r="J1174" s="494"/>
      <c r="K1174" s="494"/>
      <c r="FT1174" s="126"/>
      <c r="FU1174" s="126"/>
      <c r="FV1174" s="126"/>
      <c r="FW1174" s="126"/>
      <c r="FX1174" s="126"/>
      <c r="FY1174" s="126"/>
      <c r="FZ1174" s="126"/>
      <c r="GA1174" s="126"/>
      <c r="GB1174" s="126"/>
      <c r="GC1174" s="126"/>
      <c r="GD1174" s="126"/>
      <c r="GE1174" s="126"/>
      <c r="GF1174" s="126"/>
      <c r="GG1174" s="126"/>
      <c r="GH1174" s="126"/>
      <c r="GI1174" s="126"/>
      <c r="GJ1174" s="126"/>
      <c r="GK1174" s="126"/>
      <c r="GL1174" s="126"/>
      <c r="GM1174" s="126"/>
      <c r="GN1174" s="126"/>
      <c r="GO1174" s="126"/>
      <c r="GP1174" s="126"/>
      <c r="GQ1174" s="126"/>
      <c r="GR1174" s="126"/>
      <c r="GS1174" s="126"/>
      <c r="GT1174" s="126"/>
      <c r="GU1174" s="126"/>
      <c r="GV1174" s="126"/>
      <c r="GW1174" s="126"/>
      <c r="GX1174" s="126"/>
      <c r="GY1174" s="126"/>
      <c r="GZ1174" s="126"/>
      <c r="HA1174" s="126"/>
      <c r="HB1174" s="126"/>
      <c r="HC1174" s="126"/>
      <c r="HD1174" s="126"/>
      <c r="HE1174" s="126"/>
      <c r="HF1174" s="126"/>
      <c r="HG1174" s="126"/>
      <c r="HH1174" s="126"/>
      <c r="HI1174" s="126"/>
      <c r="HJ1174" s="126"/>
      <c r="HK1174" s="126"/>
      <c r="HL1174" s="126"/>
      <c r="HM1174" s="126"/>
      <c r="HN1174" s="126"/>
      <c r="HO1174" s="126"/>
      <c r="HP1174" s="126"/>
      <c r="HQ1174" s="126"/>
      <c r="HR1174" s="126"/>
      <c r="HS1174" s="126"/>
      <c r="HT1174" s="126"/>
      <c r="HU1174" s="126"/>
      <c r="HV1174" s="126"/>
      <c r="HW1174" s="126"/>
      <c r="HX1174" s="126"/>
      <c r="HY1174" s="126"/>
      <c r="HZ1174" s="126"/>
      <c r="IA1174" s="126"/>
      <c r="IB1174" s="126"/>
      <c r="IC1174" s="126"/>
      <c r="ID1174" s="126"/>
      <c r="IE1174" s="126"/>
      <c r="IF1174" s="126"/>
      <c r="IG1174" s="126"/>
      <c r="IH1174" s="126"/>
      <c r="II1174" s="126"/>
      <c r="IJ1174" s="126"/>
      <c r="IK1174" s="126"/>
      <c r="IL1174" s="126"/>
      <c r="IM1174" s="126"/>
      <c r="IN1174" s="126"/>
      <c r="IO1174" s="126"/>
      <c r="IP1174" s="126"/>
      <c r="IQ1174" s="126"/>
      <c r="IR1174" s="126"/>
      <c r="IS1174" s="126"/>
      <c r="IT1174" s="126"/>
      <c r="IU1174" s="126"/>
      <c r="IV1174" s="126"/>
    </row>
    <row r="1175" spans="1:256" ht="12.75">
      <c r="A1175" s="267"/>
      <c r="B1175" s="267"/>
      <c r="C1175" s="498" t="s">
        <v>9</v>
      </c>
      <c r="D1175" s="498"/>
      <c r="E1175" s="267" t="s">
        <v>681</v>
      </c>
      <c r="F1175" s="274" t="s">
        <v>80</v>
      </c>
      <c r="G1175" s="274"/>
      <c r="H1175" s="274"/>
      <c r="I1175" s="274"/>
      <c r="J1175" s="267" t="s">
        <v>1045</v>
      </c>
      <c r="K1175" s="267" t="s">
        <v>1042</v>
      </c>
      <c r="FT1175" s="126"/>
      <c r="FU1175" s="126"/>
      <c r="FV1175" s="126"/>
      <c r="FW1175" s="126"/>
      <c r="FX1175" s="126"/>
      <c r="FY1175" s="126"/>
      <c r="FZ1175" s="126"/>
      <c r="GA1175" s="126"/>
      <c r="GB1175" s="126"/>
      <c r="GC1175" s="126"/>
      <c r="GD1175" s="126"/>
      <c r="GE1175" s="126"/>
      <c r="GF1175" s="126"/>
      <c r="GG1175" s="126"/>
      <c r="GH1175" s="126"/>
      <c r="GI1175" s="126"/>
      <c r="GJ1175" s="126"/>
      <c r="GK1175" s="126"/>
      <c r="GL1175" s="126"/>
      <c r="GM1175" s="126"/>
      <c r="GN1175" s="126"/>
      <c r="GO1175" s="126"/>
      <c r="GP1175" s="126"/>
      <c r="GQ1175" s="126"/>
      <c r="GR1175" s="126"/>
      <c r="GS1175" s="126"/>
      <c r="GT1175" s="126"/>
      <c r="GU1175" s="126"/>
      <c r="GV1175" s="126"/>
      <c r="GW1175" s="126"/>
      <c r="GX1175" s="126"/>
      <c r="GY1175" s="126"/>
      <c r="GZ1175" s="126"/>
      <c r="HA1175" s="126"/>
      <c r="HB1175" s="126"/>
      <c r="HC1175" s="126"/>
      <c r="HD1175" s="126"/>
      <c r="HE1175" s="126"/>
      <c r="HF1175" s="126"/>
      <c r="HG1175" s="126"/>
      <c r="HH1175" s="126"/>
      <c r="HI1175" s="126"/>
      <c r="HJ1175" s="126"/>
      <c r="HK1175" s="126"/>
      <c r="HL1175" s="126"/>
      <c r="HM1175" s="126"/>
      <c r="HN1175" s="126"/>
      <c r="HO1175" s="126"/>
      <c r="HP1175" s="126"/>
      <c r="HQ1175" s="126"/>
      <c r="HR1175" s="126"/>
      <c r="HS1175" s="126"/>
      <c r="HT1175" s="126"/>
      <c r="HU1175" s="126"/>
      <c r="HV1175" s="126"/>
      <c r="HW1175" s="126"/>
      <c r="HX1175" s="126"/>
      <c r="HY1175" s="126"/>
      <c r="HZ1175" s="126"/>
      <c r="IA1175" s="126"/>
      <c r="IB1175" s="126"/>
      <c r="IC1175" s="126"/>
      <c r="ID1175" s="126"/>
      <c r="IE1175" s="126"/>
      <c r="IF1175" s="126"/>
      <c r="IG1175" s="126"/>
      <c r="IH1175" s="126"/>
      <c r="II1175" s="126"/>
      <c r="IJ1175" s="126"/>
      <c r="IK1175" s="126"/>
      <c r="IL1175" s="126"/>
      <c r="IM1175" s="126"/>
      <c r="IN1175" s="126"/>
      <c r="IO1175" s="126"/>
      <c r="IP1175" s="126"/>
      <c r="IQ1175" s="126"/>
      <c r="IR1175" s="126"/>
      <c r="IS1175" s="126"/>
      <c r="IT1175" s="126"/>
      <c r="IU1175" s="126"/>
      <c r="IV1175" s="126"/>
    </row>
    <row r="1176" spans="1:256" ht="12.75" customHeight="1">
      <c r="A1176" s="267">
        <v>4750</v>
      </c>
      <c r="B1176" s="267" t="s">
        <v>1046</v>
      </c>
      <c r="C1176" s="496" t="s">
        <v>1338</v>
      </c>
      <c r="D1176" s="496"/>
      <c r="E1176" s="267" t="s">
        <v>1181</v>
      </c>
      <c r="F1176" s="279">
        <v>1</v>
      </c>
      <c r="G1176" s="267"/>
      <c r="H1176" s="274"/>
      <c r="I1176" s="274"/>
      <c r="J1176" s="275">
        <v>11.53</v>
      </c>
      <c r="K1176" s="275">
        <f>F1176*J1176</f>
        <v>11.53</v>
      </c>
      <c r="FT1176" s="126"/>
      <c r="FU1176" s="126"/>
      <c r="FV1176" s="126"/>
      <c r="FW1176" s="126"/>
      <c r="FX1176" s="126"/>
      <c r="FY1176" s="126"/>
      <c r="FZ1176" s="126"/>
      <c r="GA1176" s="126"/>
      <c r="GB1176" s="126"/>
      <c r="GC1176" s="126"/>
      <c r="GD1176" s="126"/>
      <c r="GE1176" s="126"/>
      <c r="GF1176" s="126"/>
      <c r="GG1176" s="126"/>
      <c r="GH1176" s="126"/>
      <c r="GI1176" s="126"/>
      <c r="GJ1176" s="126"/>
      <c r="GK1176" s="126"/>
      <c r="GL1176" s="126"/>
      <c r="GM1176" s="126"/>
      <c r="GN1176" s="126"/>
      <c r="GO1176" s="126"/>
      <c r="GP1176" s="126"/>
      <c r="GQ1176" s="126"/>
      <c r="GR1176" s="126"/>
      <c r="GS1176" s="126"/>
      <c r="GT1176" s="126"/>
      <c r="GU1176" s="126"/>
      <c r="GV1176" s="126"/>
      <c r="GW1176" s="126"/>
      <c r="GX1176" s="126"/>
      <c r="GY1176" s="126"/>
      <c r="GZ1176" s="126"/>
      <c r="HA1176" s="126"/>
      <c r="HB1176" s="126"/>
      <c r="HC1176" s="126"/>
      <c r="HD1176" s="126"/>
      <c r="HE1176" s="126"/>
      <c r="HF1176" s="126"/>
      <c r="HG1176" s="126"/>
      <c r="HH1176" s="126"/>
      <c r="HI1176" s="126"/>
      <c r="HJ1176" s="126"/>
      <c r="HK1176" s="126"/>
      <c r="HL1176" s="126"/>
      <c r="HM1176" s="126"/>
      <c r="HN1176" s="126"/>
      <c r="HO1176" s="126"/>
      <c r="HP1176" s="126"/>
      <c r="HQ1176" s="126"/>
      <c r="HR1176" s="126"/>
      <c r="HS1176" s="126"/>
      <c r="HT1176" s="126"/>
      <c r="HU1176" s="126"/>
      <c r="HV1176" s="126"/>
      <c r="HW1176" s="126"/>
      <c r="HX1176" s="126"/>
      <c r="HY1176" s="126"/>
      <c r="HZ1176" s="126"/>
      <c r="IA1176" s="126"/>
      <c r="IB1176" s="126"/>
      <c r="IC1176" s="126"/>
      <c r="ID1176" s="126"/>
      <c r="IE1176" s="126"/>
      <c r="IF1176" s="126"/>
      <c r="IG1176" s="126"/>
      <c r="IH1176" s="126"/>
      <c r="II1176" s="126"/>
      <c r="IJ1176" s="126"/>
      <c r="IK1176" s="126"/>
      <c r="IL1176" s="126"/>
      <c r="IM1176" s="126"/>
      <c r="IN1176" s="126"/>
      <c r="IO1176" s="126"/>
      <c r="IP1176" s="126"/>
      <c r="IQ1176" s="126"/>
      <c r="IR1176" s="126"/>
      <c r="IS1176" s="126"/>
      <c r="IT1176" s="126"/>
      <c r="IU1176" s="126"/>
      <c r="IV1176" s="126"/>
    </row>
    <row r="1177" spans="1:256" ht="12.75" customHeight="1">
      <c r="A1177" s="267">
        <v>6111</v>
      </c>
      <c r="B1177" s="267" t="s">
        <v>1046</v>
      </c>
      <c r="C1177" s="496" t="s">
        <v>1344</v>
      </c>
      <c r="D1177" s="496"/>
      <c r="E1177" s="267" t="s">
        <v>1181</v>
      </c>
      <c r="F1177" s="307">
        <v>3</v>
      </c>
      <c r="G1177" s="274"/>
      <c r="H1177" s="274"/>
      <c r="I1177" s="274"/>
      <c r="J1177" s="285">
        <v>8.08</v>
      </c>
      <c r="K1177" s="275">
        <f>F1177*J1177</f>
        <v>24.240000000000002</v>
      </c>
      <c r="FT1177" s="126"/>
      <c r="FU1177" s="126"/>
      <c r="FV1177" s="126"/>
      <c r="FW1177" s="126"/>
      <c r="FX1177" s="126"/>
      <c r="FY1177" s="126"/>
      <c r="FZ1177" s="126"/>
      <c r="GA1177" s="126"/>
      <c r="GB1177" s="126"/>
      <c r="GC1177" s="126"/>
      <c r="GD1177" s="126"/>
      <c r="GE1177" s="126"/>
      <c r="GF1177" s="126"/>
      <c r="GG1177" s="126"/>
      <c r="GH1177" s="126"/>
      <c r="GI1177" s="126"/>
      <c r="GJ1177" s="126"/>
      <c r="GK1177" s="126"/>
      <c r="GL1177" s="126"/>
      <c r="GM1177" s="126"/>
      <c r="GN1177" s="126"/>
      <c r="GO1177" s="126"/>
      <c r="GP1177" s="126"/>
      <c r="GQ1177" s="126"/>
      <c r="GR1177" s="126"/>
      <c r="GS1177" s="126"/>
      <c r="GT1177" s="126"/>
      <c r="GU1177" s="126"/>
      <c r="GV1177" s="126"/>
      <c r="GW1177" s="126"/>
      <c r="GX1177" s="126"/>
      <c r="GY1177" s="126"/>
      <c r="GZ1177" s="126"/>
      <c r="HA1177" s="126"/>
      <c r="HB1177" s="126"/>
      <c r="HC1177" s="126"/>
      <c r="HD1177" s="126"/>
      <c r="HE1177" s="126"/>
      <c r="HF1177" s="126"/>
      <c r="HG1177" s="126"/>
      <c r="HH1177" s="126"/>
      <c r="HI1177" s="126"/>
      <c r="HJ1177" s="126"/>
      <c r="HK1177" s="126"/>
      <c r="HL1177" s="126"/>
      <c r="HM1177" s="126"/>
      <c r="HN1177" s="126"/>
      <c r="HO1177" s="126"/>
      <c r="HP1177" s="126"/>
      <c r="HQ1177" s="126"/>
      <c r="HR1177" s="126"/>
      <c r="HS1177" s="126"/>
      <c r="HT1177" s="126"/>
      <c r="HU1177" s="126"/>
      <c r="HV1177" s="126"/>
      <c r="HW1177" s="126"/>
      <c r="HX1177" s="126"/>
      <c r="HY1177" s="126"/>
      <c r="HZ1177" s="126"/>
      <c r="IA1177" s="126"/>
      <c r="IB1177" s="126"/>
      <c r="IC1177" s="126"/>
      <c r="ID1177" s="126"/>
      <c r="IE1177" s="126"/>
      <c r="IF1177" s="126"/>
      <c r="IG1177" s="126"/>
      <c r="IH1177" s="126"/>
      <c r="II1177" s="126"/>
      <c r="IJ1177" s="126"/>
      <c r="IK1177" s="126"/>
      <c r="IL1177" s="126"/>
      <c r="IM1177" s="126"/>
      <c r="IN1177" s="126"/>
      <c r="IO1177" s="126"/>
      <c r="IP1177" s="126"/>
      <c r="IQ1177" s="126"/>
      <c r="IR1177" s="126"/>
      <c r="IS1177" s="126"/>
      <c r="IT1177" s="126"/>
      <c r="IU1177" s="126"/>
      <c r="IV1177" s="126"/>
    </row>
    <row r="1178" spans="1:256" ht="12.75" customHeight="1">
      <c r="A1178" s="268"/>
      <c r="B1178" s="268"/>
      <c r="C1178" s="504"/>
      <c r="D1178" s="504"/>
      <c r="E1178" s="268"/>
      <c r="F1178" s="350"/>
      <c r="G1178" s="268"/>
      <c r="H1178" s="278"/>
      <c r="I1178" s="278"/>
      <c r="J1178" s="277"/>
      <c r="K1178" s="277">
        <f>F1178*J1178</f>
        <v>0</v>
      </c>
    </row>
    <row r="1179" spans="1:256" ht="12.75">
      <c r="A1179" s="268"/>
      <c r="B1179" s="268"/>
      <c r="C1179" s="495" t="s">
        <v>1043</v>
      </c>
      <c r="D1179" s="495"/>
      <c r="E1179" s="495"/>
      <c r="F1179" s="495"/>
      <c r="G1179" s="495"/>
      <c r="H1179" s="495"/>
      <c r="I1179" s="495"/>
      <c r="J1179" s="495"/>
      <c r="K1179" s="277">
        <f>SUM(K1176:K1178)</f>
        <v>35.770000000000003</v>
      </c>
    </row>
    <row r="1180" spans="1:256" ht="12.75">
      <c r="A1180" s="268"/>
      <c r="B1180" s="268"/>
      <c r="C1180" s="495" t="s">
        <v>1053</v>
      </c>
      <c r="D1180" s="495"/>
      <c r="E1180" s="296">
        <v>1</v>
      </c>
      <c r="F1180" s="495" t="s">
        <v>1054</v>
      </c>
      <c r="G1180" s="495"/>
      <c r="H1180" s="495"/>
      <c r="I1180" s="495"/>
      <c r="J1180" s="495"/>
      <c r="K1180" s="277">
        <f>K1179+K1173+K1168+K1164</f>
        <v>1347.3696</v>
      </c>
    </row>
    <row r="1181" spans="1:256" ht="12.75">
      <c r="A1181" s="268"/>
      <c r="B1181" s="268"/>
      <c r="C1181" s="499" t="s">
        <v>1055</v>
      </c>
      <c r="D1181" s="499"/>
      <c r="E1181" s="499"/>
      <c r="F1181" s="499"/>
      <c r="G1181" s="499"/>
      <c r="H1181" s="499"/>
      <c r="I1181" s="499"/>
      <c r="J1181" s="499"/>
      <c r="K1181" s="277">
        <f>K1180/E1180</f>
        <v>1347.3696</v>
      </c>
    </row>
    <row r="1182" spans="1:256" ht="12.75">
      <c r="A1182" s="268"/>
      <c r="B1182" s="268"/>
      <c r="C1182" s="499" t="s">
        <v>1329</v>
      </c>
      <c r="D1182" s="499"/>
      <c r="E1182" s="499"/>
      <c r="F1182" s="499"/>
      <c r="G1182" s="499"/>
      <c r="H1182" s="499"/>
      <c r="I1182" s="499"/>
      <c r="J1182" s="499"/>
      <c r="K1182" s="277">
        <v>1</v>
      </c>
    </row>
    <row r="1183" spans="1:256" ht="12.75">
      <c r="A1183" s="264"/>
      <c r="B1183" s="264"/>
      <c r="C1183" s="500" t="s">
        <v>1056</v>
      </c>
      <c r="D1183" s="500"/>
      <c r="E1183" s="500"/>
      <c r="F1183" s="500"/>
      <c r="G1183" s="500"/>
      <c r="H1183" s="500"/>
      <c r="I1183" s="500"/>
      <c r="J1183" s="500"/>
      <c r="K1183" s="283">
        <f>K1181*K1182</f>
        <v>1347.3696</v>
      </c>
    </row>
    <row r="1184" spans="1:256" ht="12.75">
      <c r="A1184" s="498"/>
      <c r="B1184" s="498"/>
      <c r="C1184" s="498"/>
      <c r="D1184" s="498"/>
      <c r="E1184" s="498"/>
      <c r="F1184" s="498"/>
      <c r="G1184" s="498"/>
      <c r="H1184" s="498"/>
      <c r="I1184" s="498"/>
      <c r="J1184" s="498"/>
      <c r="K1184" s="498"/>
    </row>
    <row r="1185" spans="1:256" ht="12.75" customHeight="1">
      <c r="A1185" s="264" t="s">
        <v>78</v>
      </c>
      <c r="B1185" s="264" t="s">
        <v>1031</v>
      </c>
      <c r="C1185" s="265" t="s">
        <v>0</v>
      </c>
      <c r="D1185" s="265"/>
      <c r="E1185" s="491" t="s">
        <v>1032</v>
      </c>
      <c r="F1185" s="491"/>
      <c r="G1185" s="491"/>
      <c r="H1185" s="491"/>
      <c r="I1185" s="491"/>
      <c r="J1185" s="491"/>
      <c r="K1185" s="283" t="s">
        <v>272</v>
      </c>
    </row>
    <row r="1186" spans="1:256" ht="12.75">
      <c r="A1186" s="267"/>
      <c r="B1186" s="267"/>
      <c r="C1186" s="492" t="s">
        <v>1033</v>
      </c>
      <c r="D1186" s="492"/>
      <c r="E1186" s="492"/>
      <c r="F1186" s="492"/>
      <c r="G1186" s="492"/>
      <c r="H1186" s="492"/>
      <c r="I1186" s="492"/>
      <c r="J1186" s="269" t="s">
        <v>1034</v>
      </c>
      <c r="K1186" s="270">
        <v>42248</v>
      </c>
    </row>
    <row r="1187" spans="1:256" ht="27.75" customHeight="1">
      <c r="A1187" s="267"/>
      <c r="B1187" s="267"/>
      <c r="C1187" s="504" t="s">
        <v>1383</v>
      </c>
      <c r="D1187" s="504"/>
      <c r="E1187" s="504"/>
      <c r="F1187" s="271"/>
      <c r="G1187" s="271"/>
      <c r="H1187" s="271"/>
      <c r="I1187" s="271"/>
      <c r="J1187" s="269" t="s">
        <v>1036</v>
      </c>
      <c r="K1187" s="272" t="s">
        <v>79</v>
      </c>
    </row>
    <row r="1188" spans="1:256" ht="12.75">
      <c r="A1188" s="267"/>
      <c r="B1188" s="267"/>
      <c r="C1188" s="494" t="s">
        <v>1037</v>
      </c>
      <c r="D1188" s="494"/>
      <c r="E1188" s="494"/>
      <c r="F1188" s="494"/>
      <c r="G1188" s="494"/>
      <c r="H1188" s="494"/>
      <c r="I1188" s="494"/>
      <c r="J1188" s="494"/>
      <c r="K1188" s="494"/>
    </row>
    <row r="1189" spans="1:256" ht="12.75">
      <c r="A1189" s="267"/>
      <c r="B1189" s="267"/>
      <c r="C1189" s="492" t="s">
        <v>9</v>
      </c>
      <c r="D1189" s="492"/>
      <c r="E1189" s="268" t="s">
        <v>681</v>
      </c>
      <c r="F1189" s="273" t="s">
        <v>80</v>
      </c>
      <c r="G1189" s="273" t="s">
        <v>1038</v>
      </c>
      <c r="H1189" s="273" t="s">
        <v>1039</v>
      </c>
      <c r="I1189" s="273" t="s">
        <v>1040</v>
      </c>
      <c r="J1189" s="267" t="s">
        <v>1041</v>
      </c>
      <c r="K1189" s="268" t="s">
        <v>1042</v>
      </c>
    </row>
    <row r="1190" spans="1:256" ht="12.75">
      <c r="A1190" s="267"/>
      <c r="B1190" s="267"/>
      <c r="C1190" s="493"/>
      <c r="D1190" s="493"/>
      <c r="E1190" s="267"/>
      <c r="F1190" s="267"/>
      <c r="G1190" s="267"/>
      <c r="H1190" s="274"/>
      <c r="I1190" s="274"/>
      <c r="J1190" s="275"/>
      <c r="K1190" s="275">
        <f>F1190*G1190*I1190+F1190*H1190*J1190</f>
        <v>0</v>
      </c>
    </row>
    <row r="1191" spans="1:256" ht="12.75">
      <c r="A1191" s="267"/>
      <c r="B1191" s="267"/>
      <c r="C1191" s="495" t="s">
        <v>1043</v>
      </c>
      <c r="D1191" s="495"/>
      <c r="E1191" s="495"/>
      <c r="F1191" s="495"/>
      <c r="G1191" s="495"/>
      <c r="H1191" s="495"/>
      <c r="I1191" s="495"/>
      <c r="J1191" s="495"/>
      <c r="K1191" s="277">
        <f>SUM(K1190)</f>
        <v>0</v>
      </c>
    </row>
    <row r="1192" spans="1:256" ht="12.75">
      <c r="A1192" s="267"/>
      <c r="B1192" s="267"/>
      <c r="C1192" s="494" t="s">
        <v>1044</v>
      </c>
      <c r="D1192" s="494"/>
      <c r="E1192" s="494"/>
      <c r="F1192" s="494"/>
      <c r="G1192" s="494"/>
      <c r="H1192" s="494"/>
      <c r="I1192" s="494"/>
      <c r="J1192" s="494"/>
      <c r="K1192" s="494"/>
    </row>
    <row r="1193" spans="1:256" ht="12.75">
      <c r="A1193" s="267"/>
      <c r="B1193" s="267"/>
      <c r="C1193" s="492" t="s">
        <v>9</v>
      </c>
      <c r="D1193" s="492"/>
      <c r="E1193" s="268" t="s">
        <v>681</v>
      </c>
      <c r="F1193" s="278" t="s">
        <v>80</v>
      </c>
      <c r="G1193" s="278"/>
      <c r="H1193" s="278"/>
      <c r="I1193" s="278"/>
      <c r="J1193" s="267" t="s">
        <v>1045</v>
      </c>
      <c r="K1193" s="268" t="s">
        <v>1042</v>
      </c>
    </row>
    <row r="1194" spans="1:256" ht="12.75" customHeight="1">
      <c r="A1194" s="267"/>
      <c r="B1194" s="267"/>
      <c r="C1194" s="496"/>
      <c r="D1194" s="496"/>
      <c r="E1194" s="267"/>
      <c r="F1194" s="279"/>
      <c r="G1194" s="274"/>
      <c r="H1194" s="274"/>
      <c r="I1194" s="274"/>
      <c r="J1194" s="280"/>
      <c r="K1194" s="275">
        <f>F1194*J1194</f>
        <v>0</v>
      </c>
    </row>
    <row r="1195" spans="1:256" ht="12.75">
      <c r="A1195" s="267"/>
      <c r="B1195" s="267"/>
      <c r="C1195" s="497" t="s">
        <v>1043</v>
      </c>
      <c r="D1195" s="497"/>
      <c r="E1195" s="497"/>
      <c r="F1195" s="497"/>
      <c r="G1195" s="497"/>
      <c r="H1195" s="497"/>
      <c r="I1195" s="497"/>
      <c r="J1195" s="497"/>
      <c r="K1195" s="275">
        <f>SUM(K1194:K1194)</f>
        <v>0</v>
      </c>
    </row>
    <row r="1196" spans="1:256" ht="12.75">
      <c r="A1196" s="268"/>
      <c r="B1196" s="268"/>
      <c r="C1196" s="519" t="s">
        <v>1048</v>
      </c>
      <c r="D1196" s="519"/>
      <c r="E1196" s="519"/>
      <c r="F1196" s="519"/>
      <c r="G1196" s="519"/>
      <c r="H1196" s="519"/>
      <c r="I1196" s="519"/>
      <c r="J1196" s="519"/>
      <c r="K1196" s="519"/>
    </row>
    <row r="1197" spans="1:256" ht="12.75">
      <c r="A1197" s="268"/>
      <c r="B1197" s="268"/>
      <c r="C1197" s="492" t="s">
        <v>9</v>
      </c>
      <c r="D1197" s="492"/>
      <c r="E1197" s="276" t="s">
        <v>681</v>
      </c>
      <c r="F1197" s="276" t="s">
        <v>80</v>
      </c>
      <c r="G1197" s="276"/>
      <c r="H1197" s="276"/>
      <c r="I1197" s="276"/>
      <c r="J1197" s="268" t="s">
        <v>1045</v>
      </c>
      <c r="K1197" s="291" t="s">
        <v>1042</v>
      </c>
    </row>
    <row r="1198" spans="1:256" ht="25.5" customHeight="1">
      <c r="A1198" s="267" t="s">
        <v>602</v>
      </c>
      <c r="B1198" s="267"/>
      <c r="C1198" s="496" t="s">
        <v>1383</v>
      </c>
      <c r="D1198" s="496"/>
      <c r="E1198" s="267" t="s">
        <v>261</v>
      </c>
      <c r="F1198" s="279">
        <v>1</v>
      </c>
      <c r="G1198" s="274"/>
      <c r="H1198" s="274"/>
      <c r="I1198" s="274"/>
      <c r="J1198" s="280">
        <v>3519.12</v>
      </c>
      <c r="K1198" s="275">
        <f>F1198*J1198</f>
        <v>3519.12</v>
      </c>
      <c r="FT1198" s="126"/>
      <c r="FU1198" s="126"/>
      <c r="FV1198" s="126"/>
      <c r="FW1198" s="126"/>
      <c r="FX1198" s="126"/>
      <c r="FY1198" s="126"/>
      <c r="FZ1198" s="126"/>
      <c r="GA1198" s="126"/>
      <c r="GB1198" s="126"/>
      <c r="GC1198" s="126"/>
      <c r="GD1198" s="126"/>
      <c r="GE1198" s="126"/>
      <c r="GF1198" s="126"/>
      <c r="GG1198" s="126"/>
      <c r="GH1198" s="126"/>
      <c r="GI1198" s="126"/>
      <c r="GJ1198" s="126"/>
      <c r="GK1198" s="126"/>
      <c r="GL1198" s="126"/>
      <c r="GM1198" s="126"/>
      <c r="GN1198" s="126"/>
      <c r="GO1198" s="126"/>
      <c r="GP1198" s="126"/>
      <c r="GQ1198" s="126"/>
      <c r="GR1198" s="126"/>
      <c r="GS1198" s="126"/>
      <c r="GT1198" s="126"/>
      <c r="GU1198" s="126"/>
      <c r="GV1198" s="126"/>
      <c r="GW1198" s="126"/>
      <c r="GX1198" s="126"/>
      <c r="GY1198" s="126"/>
      <c r="GZ1198" s="126"/>
      <c r="HA1198" s="126"/>
      <c r="HB1198" s="126"/>
      <c r="HC1198" s="126"/>
      <c r="HD1198" s="126"/>
      <c r="HE1198" s="126"/>
      <c r="HF1198" s="126"/>
      <c r="HG1198" s="126"/>
      <c r="HH1198" s="126"/>
      <c r="HI1198" s="126"/>
      <c r="HJ1198" s="126"/>
      <c r="HK1198" s="126"/>
      <c r="HL1198" s="126"/>
      <c r="HM1198" s="126"/>
      <c r="HN1198" s="126"/>
      <c r="HO1198" s="126"/>
      <c r="HP1198" s="126"/>
      <c r="HQ1198" s="126"/>
      <c r="HR1198" s="126"/>
      <c r="HS1198" s="126"/>
      <c r="HT1198" s="126"/>
      <c r="HU1198" s="126"/>
      <c r="HV1198" s="126"/>
      <c r="HW1198" s="126"/>
      <c r="HX1198" s="126"/>
      <c r="HY1198" s="126"/>
      <c r="HZ1198" s="126"/>
      <c r="IA1198" s="126"/>
      <c r="IB1198" s="126"/>
      <c r="IC1198" s="126"/>
      <c r="ID1198" s="126"/>
      <c r="IE1198" s="126"/>
      <c r="IF1198" s="126"/>
      <c r="IG1198" s="126"/>
      <c r="IH1198" s="126"/>
      <c r="II1198" s="126"/>
      <c r="IJ1198" s="126"/>
      <c r="IK1198" s="126"/>
      <c r="IL1198" s="126"/>
      <c r="IM1198" s="126"/>
      <c r="IN1198" s="126"/>
      <c r="IO1198" s="126"/>
      <c r="IP1198" s="126"/>
      <c r="IQ1198" s="126"/>
      <c r="IR1198" s="126"/>
      <c r="IS1198" s="126"/>
      <c r="IT1198" s="126"/>
      <c r="IU1198" s="126"/>
      <c r="IV1198" s="126"/>
    </row>
    <row r="1199" spans="1:256" ht="12.75" customHeight="1">
      <c r="A1199" s="267">
        <v>88627</v>
      </c>
      <c r="B1199" s="267" t="s">
        <v>1046</v>
      </c>
      <c r="C1199" s="496" t="s">
        <v>1343</v>
      </c>
      <c r="D1199" s="496"/>
      <c r="E1199" s="267" t="s">
        <v>119</v>
      </c>
      <c r="F1199" s="279">
        <v>0.02</v>
      </c>
      <c r="G1199" s="274"/>
      <c r="H1199" s="274"/>
      <c r="I1199" s="274"/>
      <c r="J1199" s="280">
        <v>420.96</v>
      </c>
      <c r="K1199" s="275">
        <f>J1199*F1199</f>
        <v>8.4192</v>
      </c>
      <c r="FT1199" s="126"/>
      <c r="FU1199" s="126"/>
      <c r="FV1199" s="126"/>
      <c r="FW1199" s="126"/>
      <c r="FX1199" s="126"/>
      <c r="FY1199" s="126"/>
      <c r="FZ1199" s="126"/>
      <c r="GA1199" s="126"/>
      <c r="GB1199" s="126"/>
      <c r="GC1199" s="126"/>
      <c r="GD1199" s="126"/>
      <c r="GE1199" s="126"/>
      <c r="GF1199" s="126"/>
      <c r="GG1199" s="126"/>
      <c r="GH1199" s="126"/>
      <c r="GI1199" s="126"/>
      <c r="GJ1199" s="126"/>
      <c r="GK1199" s="126"/>
      <c r="GL1199" s="126"/>
      <c r="GM1199" s="126"/>
      <c r="GN1199" s="126"/>
      <c r="GO1199" s="126"/>
      <c r="GP1199" s="126"/>
      <c r="GQ1199" s="126"/>
      <c r="GR1199" s="126"/>
      <c r="GS1199" s="126"/>
      <c r="GT1199" s="126"/>
      <c r="GU1199" s="126"/>
      <c r="GV1199" s="126"/>
      <c r="GW1199" s="126"/>
      <c r="GX1199" s="126"/>
      <c r="GY1199" s="126"/>
      <c r="GZ1199" s="126"/>
      <c r="HA1199" s="126"/>
      <c r="HB1199" s="126"/>
      <c r="HC1199" s="126"/>
      <c r="HD1199" s="126"/>
      <c r="HE1199" s="126"/>
      <c r="HF1199" s="126"/>
      <c r="HG1199" s="126"/>
      <c r="HH1199" s="126"/>
      <c r="HI1199" s="126"/>
      <c r="HJ1199" s="126"/>
      <c r="HK1199" s="126"/>
      <c r="HL1199" s="126"/>
      <c r="HM1199" s="126"/>
      <c r="HN1199" s="126"/>
      <c r="HO1199" s="126"/>
      <c r="HP1199" s="126"/>
      <c r="HQ1199" s="126"/>
      <c r="HR1199" s="126"/>
      <c r="HS1199" s="126"/>
      <c r="HT1199" s="126"/>
      <c r="HU1199" s="126"/>
      <c r="HV1199" s="126"/>
      <c r="HW1199" s="126"/>
      <c r="HX1199" s="126"/>
      <c r="HY1199" s="126"/>
      <c r="HZ1199" s="126"/>
      <c r="IA1199" s="126"/>
      <c r="IB1199" s="126"/>
      <c r="IC1199" s="126"/>
      <c r="ID1199" s="126"/>
      <c r="IE1199" s="126"/>
      <c r="IF1199" s="126"/>
      <c r="IG1199" s="126"/>
      <c r="IH1199" s="126"/>
      <c r="II1199" s="126"/>
      <c r="IJ1199" s="126"/>
      <c r="IK1199" s="126"/>
      <c r="IL1199" s="126"/>
      <c r="IM1199" s="126"/>
      <c r="IN1199" s="126"/>
      <c r="IO1199" s="126"/>
      <c r="IP1199" s="126"/>
      <c r="IQ1199" s="126"/>
      <c r="IR1199" s="126"/>
      <c r="IS1199" s="126"/>
      <c r="IT1199" s="126"/>
      <c r="IU1199" s="126"/>
      <c r="IV1199" s="126"/>
    </row>
    <row r="1200" spans="1:256" ht="12.75">
      <c r="A1200" s="267"/>
      <c r="B1200" s="267"/>
      <c r="C1200" s="497" t="s">
        <v>1043</v>
      </c>
      <c r="D1200" s="497"/>
      <c r="E1200" s="497"/>
      <c r="F1200" s="497"/>
      <c r="G1200" s="497"/>
      <c r="H1200" s="497"/>
      <c r="I1200" s="497"/>
      <c r="J1200" s="497"/>
      <c r="K1200" s="275">
        <f>SUM(K1198:K1199)</f>
        <v>3527.5391999999997</v>
      </c>
      <c r="FT1200" s="126"/>
      <c r="FU1200" s="126"/>
      <c r="FV1200" s="126"/>
      <c r="FW1200" s="126"/>
      <c r="FX1200" s="126"/>
      <c r="FY1200" s="126"/>
      <c r="FZ1200" s="126"/>
      <c r="GA1200" s="126"/>
      <c r="GB1200" s="126"/>
      <c r="GC1200" s="126"/>
      <c r="GD1200" s="126"/>
      <c r="GE1200" s="126"/>
      <c r="GF1200" s="126"/>
      <c r="GG1200" s="126"/>
      <c r="GH1200" s="126"/>
      <c r="GI1200" s="126"/>
      <c r="GJ1200" s="126"/>
      <c r="GK1200" s="126"/>
      <c r="GL1200" s="126"/>
      <c r="GM1200" s="126"/>
      <c r="GN1200" s="126"/>
      <c r="GO1200" s="126"/>
      <c r="GP1200" s="126"/>
      <c r="GQ1200" s="126"/>
      <c r="GR1200" s="126"/>
      <c r="GS1200" s="126"/>
      <c r="GT1200" s="126"/>
      <c r="GU1200" s="126"/>
      <c r="GV1200" s="126"/>
      <c r="GW1200" s="126"/>
      <c r="GX1200" s="126"/>
      <c r="GY1200" s="126"/>
      <c r="GZ1200" s="126"/>
      <c r="HA1200" s="126"/>
      <c r="HB1200" s="126"/>
      <c r="HC1200" s="126"/>
      <c r="HD1200" s="126"/>
      <c r="HE1200" s="126"/>
      <c r="HF1200" s="126"/>
      <c r="HG1200" s="126"/>
      <c r="HH1200" s="126"/>
      <c r="HI1200" s="126"/>
      <c r="HJ1200" s="126"/>
      <c r="HK1200" s="126"/>
      <c r="HL1200" s="126"/>
      <c r="HM1200" s="126"/>
      <c r="HN1200" s="126"/>
      <c r="HO1200" s="126"/>
      <c r="HP1200" s="126"/>
      <c r="HQ1200" s="126"/>
      <c r="HR1200" s="126"/>
      <c r="HS1200" s="126"/>
      <c r="HT1200" s="126"/>
      <c r="HU1200" s="126"/>
      <c r="HV1200" s="126"/>
      <c r="HW1200" s="126"/>
      <c r="HX1200" s="126"/>
      <c r="HY1200" s="126"/>
      <c r="HZ1200" s="126"/>
      <c r="IA1200" s="126"/>
      <c r="IB1200" s="126"/>
      <c r="IC1200" s="126"/>
      <c r="ID1200" s="126"/>
      <c r="IE1200" s="126"/>
      <c r="IF1200" s="126"/>
      <c r="IG1200" s="126"/>
      <c r="IH1200" s="126"/>
      <c r="II1200" s="126"/>
      <c r="IJ1200" s="126"/>
      <c r="IK1200" s="126"/>
      <c r="IL1200" s="126"/>
      <c r="IM1200" s="126"/>
      <c r="IN1200" s="126"/>
      <c r="IO1200" s="126"/>
      <c r="IP1200" s="126"/>
      <c r="IQ1200" s="126"/>
      <c r="IR1200" s="126"/>
      <c r="IS1200" s="126"/>
      <c r="IT1200" s="126"/>
      <c r="IU1200" s="126"/>
      <c r="IV1200" s="126"/>
    </row>
    <row r="1201" spans="1:256" ht="12.75">
      <c r="A1201" s="267"/>
      <c r="B1201" s="267"/>
      <c r="C1201" s="494" t="s">
        <v>473</v>
      </c>
      <c r="D1201" s="494"/>
      <c r="E1201" s="494"/>
      <c r="F1201" s="494"/>
      <c r="G1201" s="494"/>
      <c r="H1201" s="494"/>
      <c r="I1201" s="494"/>
      <c r="J1201" s="494"/>
      <c r="K1201" s="494"/>
      <c r="FT1201" s="126"/>
      <c r="FU1201" s="126"/>
      <c r="FV1201" s="126"/>
      <c r="FW1201" s="126"/>
      <c r="FX1201" s="126"/>
      <c r="FY1201" s="126"/>
      <c r="FZ1201" s="126"/>
      <c r="GA1201" s="126"/>
      <c r="GB1201" s="126"/>
      <c r="GC1201" s="126"/>
      <c r="GD1201" s="126"/>
      <c r="GE1201" s="126"/>
      <c r="GF1201" s="126"/>
      <c r="GG1201" s="126"/>
      <c r="GH1201" s="126"/>
      <c r="GI1201" s="126"/>
      <c r="GJ1201" s="126"/>
      <c r="GK1201" s="126"/>
      <c r="GL1201" s="126"/>
      <c r="GM1201" s="126"/>
      <c r="GN1201" s="126"/>
      <c r="GO1201" s="126"/>
      <c r="GP1201" s="126"/>
      <c r="GQ1201" s="126"/>
      <c r="GR1201" s="126"/>
      <c r="GS1201" s="126"/>
      <c r="GT1201" s="126"/>
      <c r="GU1201" s="126"/>
      <c r="GV1201" s="126"/>
      <c r="GW1201" s="126"/>
      <c r="GX1201" s="126"/>
      <c r="GY1201" s="126"/>
      <c r="GZ1201" s="126"/>
      <c r="HA1201" s="126"/>
      <c r="HB1201" s="126"/>
      <c r="HC1201" s="126"/>
      <c r="HD1201" s="126"/>
      <c r="HE1201" s="126"/>
      <c r="HF1201" s="126"/>
      <c r="HG1201" s="126"/>
      <c r="HH1201" s="126"/>
      <c r="HI1201" s="126"/>
      <c r="HJ1201" s="126"/>
      <c r="HK1201" s="126"/>
      <c r="HL1201" s="126"/>
      <c r="HM1201" s="126"/>
      <c r="HN1201" s="126"/>
      <c r="HO1201" s="126"/>
      <c r="HP1201" s="126"/>
      <c r="HQ1201" s="126"/>
      <c r="HR1201" s="126"/>
      <c r="HS1201" s="126"/>
      <c r="HT1201" s="126"/>
      <c r="HU1201" s="126"/>
      <c r="HV1201" s="126"/>
      <c r="HW1201" s="126"/>
      <c r="HX1201" s="126"/>
      <c r="HY1201" s="126"/>
      <c r="HZ1201" s="126"/>
      <c r="IA1201" s="126"/>
      <c r="IB1201" s="126"/>
      <c r="IC1201" s="126"/>
      <c r="ID1201" s="126"/>
      <c r="IE1201" s="126"/>
      <c r="IF1201" s="126"/>
      <c r="IG1201" s="126"/>
      <c r="IH1201" s="126"/>
      <c r="II1201" s="126"/>
      <c r="IJ1201" s="126"/>
      <c r="IK1201" s="126"/>
      <c r="IL1201" s="126"/>
      <c r="IM1201" s="126"/>
      <c r="IN1201" s="126"/>
      <c r="IO1201" s="126"/>
      <c r="IP1201" s="126"/>
      <c r="IQ1201" s="126"/>
      <c r="IR1201" s="126"/>
      <c r="IS1201" s="126"/>
      <c r="IT1201" s="126"/>
      <c r="IU1201" s="126"/>
      <c r="IV1201" s="126"/>
    </row>
    <row r="1202" spans="1:256" ht="12.75">
      <c r="A1202" s="267"/>
      <c r="B1202" s="267"/>
      <c r="C1202" s="498" t="s">
        <v>9</v>
      </c>
      <c r="D1202" s="498"/>
      <c r="E1202" s="267" t="s">
        <v>681</v>
      </c>
      <c r="F1202" s="274" t="s">
        <v>80</v>
      </c>
      <c r="G1202" s="274"/>
      <c r="H1202" s="274"/>
      <c r="I1202" s="274"/>
      <c r="J1202" s="267" t="s">
        <v>1045</v>
      </c>
      <c r="K1202" s="267" t="s">
        <v>1042</v>
      </c>
      <c r="FT1202" s="126"/>
      <c r="FU1202" s="126"/>
      <c r="FV1202" s="126"/>
      <c r="FW1202" s="126"/>
      <c r="FX1202" s="126"/>
      <c r="FY1202" s="126"/>
      <c r="FZ1202" s="126"/>
      <c r="GA1202" s="126"/>
      <c r="GB1202" s="126"/>
      <c r="GC1202" s="126"/>
      <c r="GD1202" s="126"/>
      <c r="GE1202" s="126"/>
      <c r="GF1202" s="126"/>
      <c r="GG1202" s="126"/>
      <c r="GH1202" s="126"/>
      <c r="GI1202" s="126"/>
      <c r="GJ1202" s="126"/>
      <c r="GK1202" s="126"/>
      <c r="GL1202" s="126"/>
      <c r="GM1202" s="126"/>
      <c r="GN1202" s="126"/>
      <c r="GO1202" s="126"/>
      <c r="GP1202" s="126"/>
      <c r="GQ1202" s="126"/>
      <c r="GR1202" s="126"/>
      <c r="GS1202" s="126"/>
      <c r="GT1202" s="126"/>
      <c r="GU1202" s="126"/>
      <c r="GV1202" s="126"/>
      <c r="GW1202" s="126"/>
      <c r="GX1202" s="126"/>
      <c r="GY1202" s="126"/>
      <c r="GZ1202" s="126"/>
      <c r="HA1202" s="126"/>
      <c r="HB1202" s="126"/>
      <c r="HC1202" s="126"/>
      <c r="HD1202" s="126"/>
      <c r="HE1202" s="126"/>
      <c r="HF1202" s="126"/>
      <c r="HG1202" s="126"/>
      <c r="HH1202" s="126"/>
      <c r="HI1202" s="126"/>
      <c r="HJ1202" s="126"/>
      <c r="HK1202" s="126"/>
      <c r="HL1202" s="126"/>
      <c r="HM1202" s="126"/>
      <c r="HN1202" s="126"/>
      <c r="HO1202" s="126"/>
      <c r="HP1202" s="126"/>
      <c r="HQ1202" s="126"/>
      <c r="HR1202" s="126"/>
      <c r="HS1202" s="126"/>
      <c r="HT1202" s="126"/>
      <c r="HU1202" s="126"/>
      <c r="HV1202" s="126"/>
      <c r="HW1202" s="126"/>
      <c r="HX1202" s="126"/>
      <c r="HY1202" s="126"/>
      <c r="HZ1202" s="126"/>
      <c r="IA1202" s="126"/>
      <c r="IB1202" s="126"/>
      <c r="IC1202" s="126"/>
      <c r="ID1202" s="126"/>
      <c r="IE1202" s="126"/>
      <c r="IF1202" s="126"/>
      <c r="IG1202" s="126"/>
      <c r="IH1202" s="126"/>
      <c r="II1202" s="126"/>
      <c r="IJ1202" s="126"/>
      <c r="IK1202" s="126"/>
      <c r="IL1202" s="126"/>
      <c r="IM1202" s="126"/>
      <c r="IN1202" s="126"/>
      <c r="IO1202" s="126"/>
      <c r="IP1202" s="126"/>
      <c r="IQ1202" s="126"/>
      <c r="IR1202" s="126"/>
      <c r="IS1202" s="126"/>
      <c r="IT1202" s="126"/>
      <c r="IU1202" s="126"/>
      <c r="IV1202" s="126"/>
    </row>
    <row r="1203" spans="1:256" ht="12.75" customHeight="1">
      <c r="A1203" s="267">
        <v>4750</v>
      </c>
      <c r="B1203" s="267" t="s">
        <v>1046</v>
      </c>
      <c r="C1203" s="496" t="s">
        <v>1338</v>
      </c>
      <c r="D1203" s="496"/>
      <c r="E1203" s="267" t="s">
        <v>1181</v>
      </c>
      <c r="F1203" s="279">
        <v>5</v>
      </c>
      <c r="G1203" s="267"/>
      <c r="H1203" s="274"/>
      <c r="I1203" s="274"/>
      <c r="J1203" s="275">
        <v>11.53</v>
      </c>
      <c r="K1203" s="275">
        <f>F1203*J1203</f>
        <v>57.65</v>
      </c>
      <c r="FT1203" s="126"/>
      <c r="FU1203" s="126"/>
      <c r="FV1203" s="126"/>
      <c r="FW1203" s="126"/>
      <c r="FX1203" s="126"/>
      <c r="FY1203" s="126"/>
      <c r="FZ1203" s="126"/>
      <c r="GA1203" s="126"/>
      <c r="GB1203" s="126"/>
      <c r="GC1203" s="126"/>
      <c r="GD1203" s="126"/>
      <c r="GE1203" s="126"/>
      <c r="GF1203" s="126"/>
      <c r="GG1203" s="126"/>
      <c r="GH1203" s="126"/>
      <c r="GI1203" s="126"/>
      <c r="GJ1203" s="126"/>
      <c r="GK1203" s="126"/>
      <c r="GL1203" s="126"/>
      <c r="GM1203" s="126"/>
      <c r="GN1203" s="126"/>
      <c r="GO1203" s="126"/>
      <c r="GP1203" s="126"/>
      <c r="GQ1203" s="126"/>
      <c r="GR1203" s="126"/>
      <c r="GS1203" s="126"/>
      <c r="GT1203" s="126"/>
      <c r="GU1203" s="126"/>
      <c r="GV1203" s="126"/>
      <c r="GW1203" s="126"/>
      <c r="GX1203" s="126"/>
      <c r="GY1203" s="126"/>
      <c r="GZ1203" s="126"/>
      <c r="HA1203" s="126"/>
      <c r="HB1203" s="126"/>
      <c r="HC1203" s="126"/>
      <c r="HD1203" s="126"/>
      <c r="HE1203" s="126"/>
      <c r="HF1203" s="126"/>
      <c r="HG1203" s="126"/>
      <c r="HH1203" s="126"/>
      <c r="HI1203" s="126"/>
      <c r="HJ1203" s="126"/>
      <c r="HK1203" s="126"/>
      <c r="HL1203" s="126"/>
      <c r="HM1203" s="126"/>
      <c r="HN1203" s="126"/>
      <c r="HO1203" s="126"/>
      <c r="HP1203" s="126"/>
      <c r="HQ1203" s="126"/>
      <c r="HR1203" s="126"/>
      <c r="HS1203" s="126"/>
      <c r="HT1203" s="126"/>
      <c r="HU1203" s="126"/>
      <c r="HV1203" s="126"/>
      <c r="HW1203" s="126"/>
      <c r="HX1203" s="126"/>
      <c r="HY1203" s="126"/>
      <c r="HZ1203" s="126"/>
      <c r="IA1203" s="126"/>
      <c r="IB1203" s="126"/>
      <c r="IC1203" s="126"/>
      <c r="ID1203" s="126"/>
      <c r="IE1203" s="126"/>
      <c r="IF1203" s="126"/>
      <c r="IG1203" s="126"/>
      <c r="IH1203" s="126"/>
      <c r="II1203" s="126"/>
      <c r="IJ1203" s="126"/>
      <c r="IK1203" s="126"/>
      <c r="IL1203" s="126"/>
      <c r="IM1203" s="126"/>
      <c r="IN1203" s="126"/>
      <c r="IO1203" s="126"/>
      <c r="IP1203" s="126"/>
      <c r="IQ1203" s="126"/>
      <c r="IR1203" s="126"/>
      <c r="IS1203" s="126"/>
      <c r="IT1203" s="126"/>
      <c r="IU1203" s="126"/>
      <c r="IV1203" s="126"/>
    </row>
    <row r="1204" spans="1:256" ht="12.75" customHeight="1">
      <c r="A1204" s="267">
        <v>6111</v>
      </c>
      <c r="B1204" s="267" t="s">
        <v>1046</v>
      </c>
      <c r="C1204" s="496" t="s">
        <v>1344</v>
      </c>
      <c r="D1204" s="496"/>
      <c r="E1204" s="267" t="s">
        <v>1181</v>
      </c>
      <c r="F1204" s="307">
        <v>10</v>
      </c>
      <c r="G1204" s="274"/>
      <c r="H1204" s="274"/>
      <c r="I1204" s="274"/>
      <c r="J1204" s="285">
        <v>8.08</v>
      </c>
      <c r="K1204" s="275">
        <f>F1204*J1204</f>
        <v>80.8</v>
      </c>
      <c r="FT1204" s="126"/>
      <c r="FU1204" s="126"/>
      <c r="FV1204" s="126"/>
      <c r="FW1204" s="126"/>
      <c r="FX1204" s="126"/>
      <c r="FY1204" s="126"/>
      <c r="FZ1204" s="126"/>
      <c r="GA1204" s="126"/>
      <c r="GB1204" s="126"/>
      <c r="GC1204" s="126"/>
      <c r="GD1204" s="126"/>
      <c r="GE1204" s="126"/>
      <c r="GF1204" s="126"/>
      <c r="GG1204" s="126"/>
      <c r="GH1204" s="126"/>
      <c r="GI1204" s="126"/>
      <c r="GJ1204" s="126"/>
      <c r="GK1204" s="126"/>
      <c r="GL1204" s="126"/>
      <c r="GM1204" s="126"/>
      <c r="GN1204" s="126"/>
      <c r="GO1204" s="126"/>
      <c r="GP1204" s="126"/>
      <c r="GQ1204" s="126"/>
      <c r="GR1204" s="126"/>
      <c r="GS1204" s="126"/>
      <c r="GT1204" s="126"/>
      <c r="GU1204" s="126"/>
      <c r="GV1204" s="126"/>
      <c r="GW1204" s="126"/>
      <c r="GX1204" s="126"/>
      <c r="GY1204" s="126"/>
      <c r="GZ1204" s="126"/>
      <c r="HA1204" s="126"/>
      <c r="HB1204" s="126"/>
      <c r="HC1204" s="126"/>
      <c r="HD1204" s="126"/>
      <c r="HE1204" s="126"/>
      <c r="HF1204" s="126"/>
      <c r="HG1204" s="126"/>
      <c r="HH1204" s="126"/>
      <c r="HI1204" s="126"/>
      <c r="HJ1204" s="126"/>
      <c r="HK1204" s="126"/>
      <c r="HL1204" s="126"/>
      <c r="HM1204" s="126"/>
      <c r="HN1204" s="126"/>
      <c r="HO1204" s="126"/>
      <c r="HP1204" s="126"/>
      <c r="HQ1204" s="126"/>
      <c r="HR1204" s="126"/>
      <c r="HS1204" s="126"/>
      <c r="HT1204" s="126"/>
      <c r="HU1204" s="126"/>
      <c r="HV1204" s="126"/>
      <c r="HW1204" s="126"/>
      <c r="HX1204" s="126"/>
      <c r="HY1204" s="126"/>
      <c r="HZ1204" s="126"/>
      <c r="IA1204" s="126"/>
      <c r="IB1204" s="126"/>
      <c r="IC1204" s="126"/>
      <c r="ID1204" s="126"/>
      <c r="IE1204" s="126"/>
      <c r="IF1204" s="126"/>
      <c r="IG1204" s="126"/>
      <c r="IH1204" s="126"/>
      <c r="II1204" s="126"/>
      <c r="IJ1204" s="126"/>
      <c r="IK1204" s="126"/>
      <c r="IL1204" s="126"/>
      <c r="IM1204" s="126"/>
      <c r="IN1204" s="126"/>
      <c r="IO1204" s="126"/>
      <c r="IP1204" s="126"/>
      <c r="IQ1204" s="126"/>
      <c r="IR1204" s="126"/>
      <c r="IS1204" s="126"/>
      <c r="IT1204" s="126"/>
      <c r="IU1204" s="126"/>
      <c r="IV1204" s="126"/>
    </row>
    <row r="1205" spans="1:256" ht="12.75" customHeight="1">
      <c r="A1205" s="268"/>
      <c r="B1205" s="268"/>
      <c r="C1205" s="504"/>
      <c r="D1205" s="504"/>
      <c r="E1205" s="268"/>
      <c r="F1205" s="350"/>
      <c r="G1205" s="268"/>
      <c r="H1205" s="278"/>
      <c r="I1205" s="278"/>
      <c r="J1205" s="277"/>
      <c r="K1205" s="277">
        <f>F1205*J1205</f>
        <v>0</v>
      </c>
    </row>
    <row r="1206" spans="1:256" ht="12.75">
      <c r="A1206" s="268"/>
      <c r="B1206" s="268"/>
      <c r="C1206" s="495" t="s">
        <v>1043</v>
      </c>
      <c r="D1206" s="495"/>
      <c r="E1206" s="495"/>
      <c r="F1206" s="495"/>
      <c r="G1206" s="495"/>
      <c r="H1206" s="495"/>
      <c r="I1206" s="495"/>
      <c r="J1206" s="495"/>
      <c r="K1206" s="277">
        <f>SUM(K1203:K1205)</f>
        <v>138.44999999999999</v>
      </c>
    </row>
    <row r="1207" spans="1:256" ht="12.75">
      <c r="A1207" s="268"/>
      <c r="B1207" s="268"/>
      <c r="C1207" s="495" t="s">
        <v>1053</v>
      </c>
      <c r="D1207" s="495"/>
      <c r="E1207" s="296">
        <v>1</v>
      </c>
      <c r="F1207" s="495" t="s">
        <v>1054</v>
      </c>
      <c r="G1207" s="495"/>
      <c r="H1207" s="495"/>
      <c r="I1207" s="495"/>
      <c r="J1207" s="495"/>
      <c r="K1207" s="277">
        <f>K1206+K1200+K1195+K1191</f>
        <v>3665.9891999999995</v>
      </c>
    </row>
    <row r="1208" spans="1:256" ht="12.75">
      <c r="A1208" s="268"/>
      <c r="B1208" s="268"/>
      <c r="C1208" s="499" t="s">
        <v>1055</v>
      </c>
      <c r="D1208" s="499"/>
      <c r="E1208" s="499"/>
      <c r="F1208" s="499"/>
      <c r="G1208" s="499"/>
      <c r="H1208" s="499"/>
      <c r="I1208" s="499"/>
      <c r="J1208" s="499"/>
      <c r="K1208" s="277">
        <f>K1207/E1207</f>
        <v>3665.9891999999995</v>
      </c>
    </row>
    <row r="1209" spans="1:256" ht="12.75">
      <c r="A1209" s="268"/>
      <c r="B1209" s="268"/>
      <c r="C1209" s="499" t="s">
        <v>1329</v>
      </c>
      <c r="D1209" s="499"/>
      <c r="E1209" s="499"/>
      <c r="F1209" s="499"/>
      <c r="G1209" s="499"/>
      <c r="H1209" s="499"/>
      <c r="I1209" s="499"/>
      <c r="J1209" s="499"/>
      <c r="K1209" s="277">
        <v>1</v>
      </c>
    </row>
    <row r="1210" spans="1:256" ht="12.75">
      <c r="A1210" s="264"/>
      <c r="B1210" s="264"/>
      <c r="C1210" s="500" t="s">
        <v>1056</v>
      </c>
      <c r="D1210" s="500"/>
      <c r="E1210" s="500"/>
      <c r="F1210" s="500"/>
      <c r="G1210" s="500"/>
      <c r="H1210" s="500"/>
      <c r="I1210" s="500"/>
      <c r="J1210" s="500"/>
      <c r="K1210" s="283">
        <f>K1208*K1209</f>
        <v>3665.9891999999995</v>
      </c>
    </row>
    <row r="1211" spans="1:256" ht="12.75">
      <c r="A1211" s="498"/>
      <c r="B1211" s="498"/>
      <c r="C1211" s="498"/>
      <c r="D1211" s="498"/>
      <c r="E1211" s="498"/>
      <c r="F1211" s="498"/>
      <c r="G1211" s="498"/>
      <c r="H1211" s="498"/>
      <c r="I1211" s="498"/>
      <c r="J1211" s="498"/>
      <c r="K1211" s="498"/>
    </row>
    <row r="1212" spans="1:256" ht="15.75" customHeight="1">
      <c r="A1212" s="264" t="s">
        <v>78</v>
      </c>
      <c r="B1212" s="264" t="s">
        <v>1031</v>
      </c>
      <c r="C1212" s="265" t="s">
        <v>0</v>
      </c>
      <c r="D1212" s="265"/>
      <c r="E1212" s="491" t="s">
        <v>1032</v>
      </c>
      <c r="F1212" s="491"/>
      <c r="G1212" s="491"/>
      <c r="H1212" s="491"/>
      <c r="I1212" s="491"/>
      <c r="J1212" s="491"/>
      <c r="K1212" s="266" t="s">
        <v>275</v>
      </c>
    </row>
    <row r="1213" spans="1:256" ht="12.75">
      <c r="A1213" s="267"/>
      <c r="B1213" s="267"/>
      <c r="C1213" s="492" t="s">
        <v>1033</v>
      </c>
      <c r="D1213" s="492"/>
      <c r="E1213" s="492"/>
      <c r="F1213" s="492"/>
      <c r="G1213" s="492"/>
      <c r="H1213" s="492"/>
      <c r="I1213" s="492"/>
      <c r="J1213" s="269" t="s">
        <v>1034</v>
      </c>
      <c r="K1213" s="270">
        <v>42248</v>
      </c>
    </row>
    <row r="1214" spans="1:256" ht="26.25" customHeight="1">
      <c r="A1214" s="267"/>
      <c r="B1214" s="267"/>
      <c r="C1214" s="496" t="s">
        <v>1384</v>
      </c>
      <c r="D1214" s="496"/>
      <c r="E1214" s="496"/>
      <c r="F1214" s="271"/>
      <c r="G1214" s="271"/>
      <c r="H1214" s="271"/>
      <c r="I1214" s="271"/>
      <c r="J1214" s="269" t="s">
        <v>1036</v>
      </c>
      <c r="K1214" s="272" t="s">
        <v>79</v>
      </c>
    </row>
    <row r="1215" spans="1:256" ht="12.75">
      <c r="A1215" s="267"/>
      <c r="B1215" s="267"/>
      <c r="C1215" s="494" t="s">
        <v>1037</v>
      </c>
      <c r="D1215" s="494"/>
      <c r="E1215" s="494"/>
      <c r="F1215" s="494"/>
      <c r="G1215" s="494"/>
      <c r="H1215" s="494"/>
      <c r="I1215" s="494"/>
      <c r="J1215" s="494"/>
      <c r="K1215" s="494"/>
    </row>
    <row r="1216" spans="1:256" ht="12.75">
      <c r="A1216" s="267"/>
      <c r="B1216" s="267"/>
      <c r="C1216" s="492" t="s">
        <v>9</v>
      </c>
      <c r="D1216" s="492"/>
      <c r="E1216" s="268" t="s">
        <v>681</v>
      </c>
      <c r="F1216" s="273" t="s">
        <v>80</v>
      </c>
      <c r="G1216" s="273" t="s">
        <v>1038</v>
      </c>
      <c r="H1216" s="273" t="s">
        <v>1039</v>
      </c>
      <c r="I1216" s="273" t="s">
        <v>1040</v>
      </c>
      <c r="J1216" s="267" t="s">
        <v>1041</v>
      </c>
      <c r="K1216" s="268" t="s">
        <v>1042</v>
      </c>
    </row>
    <row r="1217" spans="1:256" ht="12.75">
      <c r="A1217" s="267"/>
      <c r="B1217" s="267"/>
      <c r="C1217" s="493"/>
      <c r="D1217" s="493"/>
      <c r="E1217" s="267"/>
      <c r="F1217" s="267"/>
      <c r="G1217" s="267"/>
      <c r="H1217" s="274"/>
      <c r="I1217" s="274"/>
      <c r="J1217" s="275"/>
      <c r="K1217" s="275">
        <f>F1217*G1217*I1217+F1217*H1217*J1217</f>
        <v>0</v>
      </c>
    </row>
    <row r="1218" spans="1:256" ht="12.75">
      <c r="A1218" s="267"/>
      <c r="B1218" s="267"/>
      <c r="C1218" s="495" t="s">
        <v>1043</v>
      </c>
      <c r="D1218" s="495"/>
      <c r="E1218" s="495"/>
      <c r="F1218" s="495"/>
      <c r="G1218" s="495"/>
      <c r="H1218" s="495"/>
      <c r="I1218" s="495"/>
      <c r="J1218" s="495"/>
      <c r="K1218" s="277">
        <f>SUM(K1217)</f>
        <v>0</v>
      </c>
    </row>
    <row r="1219" spans="1:256" ht="12.75">
      <c r="A1219" s="267"/>
      <c r="B1219" s="267"/>
      <c r="C1219" s="494" t="s">
        <v>1044</v>
      </c>
      <c r="D1219" s="494"/>
      <c r="E1219" s="494"/>
      <c r="F1219" s="494"/>
      <c r="G1219" s="494"/>
      <c r="H1219" s="494"/>
      <c r="I1219" s="494"/>
      <c r="J1219" s="494"/>
      <c r="K1219" s="494"/>
    </row>
    <row r="1220" spans="1:256" ht="12.75">
      <c r="A1220" s="267"/>
      <c r="B1220" s="267"/>
      <c r="C1220" s="492" t="s">
        <v>9</v>
      </c>
      <c r="D1220" s="492"/>
      <c r="E1220" s="268" t="s">
        <v>681</v>
      </c>
      <c r="F1220" s="278" t="s">
        <v>80</v>
      </c>
      <c r="G1220" s="278"/>
      <c r="H1220" s="278"/>
      <c r="I1220" s="278"/>
      <c r="J1220" s="267" t="s">
        <v>1045</v>
      </c>
      <c r="K1220" s="268" t="s">
        <v>1042</v>
      </c>
    </row>
    <row r="1221" spans="1:256" ht="12.75" customHeight="1">
      <c r="A1221" s="267"/>
      <c r="B1221" s="267"/>
      <c r="C1221" s="496"/>
      <c r="D1221" s="496"/>
      <c r="E1221" s="267"/>
      <c r="F1221" s="279"/>
      <c r="G1221" s="274"/>
      <c r="H1221" s="274"/>
      <c r="I1221" s="274"/>
      <c r="J1221" s="280"/>
      <c r="K1221" s="275">
        <f>F1221*J1221</f>
        <v>0</v>
      </c>
    </row>
    <row r="1222" spans="1:256" ht="12.75">
      <c r="A1222" s="267"/>
      <c r="B1222" s="267"/>
      <c r="C1222" s="497" t="s">
        <v>1043</v>
      </c>
      <c r="D1222" s="497"/>
      <c r="E1222" s="497"/>
      <c r="F1222" s="497"/>
      <c r="G1222" s="497"/>
      <c r="H1222" s="497"/>
      <c r="I1222" s="497"/>
      <c r="J1222" s="497"/>
      <c r="K1222" s="275">
        <f>SUM(K1221:K1221)</f>
        <v>0</v>
      </c>
    </row>
    <row r="1223" spans="1:256" ht="12.75">
      <c r="A1223" s="267"/>
      <c r="B1223" s="267"/>
      <c r="C1223" s="494" t="s">
        <v>1048</v>
      </c>
      <c r="D1223" s="494"/>
      <c r="E1223" s="494"/>
      <c r="F1223" s="494"/>
      <c r="G1223" s="494"/>
      <c r="H1223" s="494"/>
      <c r="I1223" s="494"/>
      <c r="J1223" s="494"/>
      <c r="K1223" s="494"/>
    </row>
    <row r="1224" spans="1:256" ht="12.75">
      <c r="A1224" s="267"/>
      <c r="B1224" s="267"/>
      <c r="C1224" s="498" t="s">
        <v>9</v>
      </c>
      <c r="D1224" s="498"/>
      <c r="E1224" s="281" t="s">
        <v>681</v>
      </c>
      <c r="F1224" s="281" t="s">
        <v>80</v>
      </c>
      <c r="G1224" s="281"/>
      <c r="H1224" s="281"/>
      <c r="I1224" s="281"/>
      <c r="J1224" s="267" t="s">
        <v>1045</v>
      </c>
      <c r="K1224" s="280" t="s">
        <v>1042</v>
      </c>
    </row>
    <row r="1225" spans="1:256" ht="24.75" customHeight="1">
      <c r="A1225" s="267">
        <v>9982</v>
      </c>
      <c r="B1225" s="267" t="s">
        <v>1074</v>
      </c>
      <c r="C1225" s="496" t="s">
        <v>1384</v>
      </c>
      <c r="D1225" s="496"/>
      <c r="E1225" s="267" t="s">
        <v>261</v>
      </c>
      <c r="F1225" s="279">
        <v>1</v>
      </c>
      <c r="G1225" s="274"/>
      <c r="H1225" s="274"/>
      <c r="I1225" s="274"/>
      <c r="J1225" s="280">
        <v>656.55</v>
      </c>
      <c r="K1225" s="275">
        <f>F1225*J1225</f>
        <v>656.55</v>
      </c>
      <c r="FT1225" s="126"/>
      <c r="FU1225" s="126"/>
      <c r="FV1225" s="126"/>
      <c r="FW1225" s="126"/>
      <c r="FX1225" s="126"/>
      <c r="FY1225" s="126"/>
      <c r="FZ1225" s="126"/>
      <c r="GA1225" s="126"/>
      <c r="GB1225" s="126"/>
      <c r="GC1225" s="126"/>
      <c r="GD1225" s="126"/>
      <c r="GE1225" s="126"/>
      <c r="GF1225" s="126"/>
      <c r="GG1225" s="126"/>
      <c r="GH1225" s="126"/>
      <c r="GI1225" s="126"/>
      <c r="GJ1225" s="126"/>
      <c r="GK1225" s="126"/>
      <c r="GL1225" s="126"/>
      <c r="GM1225" s="126"/>
      <c r="GN1225" s="126"/>
      <c r="GO1225" s="126"/>
      <c r="GP1225" s="126"/>
      <c r="GQ1225" s="126"/>
      <c r="GR1225" s="126"/>
      <c r="GS1225" s="126"/>
      <c r="GT1225" s="126"/>
      <c r="GU1225" s="126"/>
      <c r="GV1225" s="126"/>
      <c r="GW1225" s="126"/>
      <c r="GX1225" s="126"/>
      <c r="GY1225" s="126"/>
      <c r="GZ1225" s="126"/>
      <c r="HA1225" s="126"/>
      <c r="HB1225" s="126"/>
      <c r="HC1225" s="126"/>
      <c r="HD1225" s="126"/>
      <c r="HE1225" s="126"/>
      <c r="HF1225" s="126"/>
      <c r="HG1225" s="126"/>
      <c r="HH1225" s="126"/>
      <c r="HI1225" s="126"/>
      <c r="HJ1225" s="126"/>
      <c r="HK1225" s="126"/>
      <c r="HL1225" s="126"/>
      <c r="HM1225" s="126"/>
      <c r="HN1225" s="126"/>
      <c r="HO1225" s="126"/>
      <c r="HP1225" s="126"/>
      <c r="HQ1225" s="126"/>
      <c r="HR1225" s="126"/>
      <c r="HS1225" s="126"/>
      <c r="HT1225" s="126"/>
      <c r="HU1225" s="126"/>
      <c r="HV1225" s="126"/>
      <c r="HW1225" s="126"/>
      <c r="HX1225" s="126"/>
      <c r="HY1225" s="126"/>
      <c r="HZ1225" s="126"/>
      <c r="IA1225" s="126"/>
      <c r="IB1225" s="126"/>
      <c r="IC1225" s="126"/>
      <c r="ID1225" s="126"/>
      <c r="IE1225" s="126"/>
      <c r="IF1225" s="126"/>
      <c r="IG1225" s="126"/>
      <c r="IH1225" s="126"/>
      <c r="II1225" s="126"/>
      <c r="IJ1225" s="126"/>
      <c r="IK1225" s="126"/>
      <c r="IL1225" s="126"/>
      <c r="IM1225" s="126"/>
      <c r="IN1225" s="126"/>
      <c r="IO1225" s="126"/>
      <c r="IP1225" s="126"/>
      <c r="IQ1225" s="126"/>
      <c r="IR1225" s="126"/>
      <c r="IS1225" s="126"/>
      <c r="IT1225" s="126"/>
      <c r="IU1225" s="126"/>
      <c r="IV1225" s="126"/>
    </row>
    <row r="1226" spans="1:256" ht="12.75" customHeight="1">
      <c r="A1226" s="267">
        <v>88627</v>
      </c>
      <c r="B1226" s="267" t="s">
        <v>1046</v>
      </c>
      <c r="C1226" s="496" t="s">
        <v>1343</v>
      </c>
      <c r="D1226" s="496"/>
      <c r="E1226" s="267" t="s">
        <v>119</v>
      </c>
      <c r="F1226" s="279">
        <v>0.01</v>
      </c>
      <c r="G1226" s="274"/>
      <c r="H1226" s="274"/>
      <c r="I1226" s="274"/>
      <c r="J1226" s="280">
        <v>420.96</v>
      </c>
      <c r="K1226" s="275">
        <f>J1226*F1226</f>
        <v>4.2096</v>
      </c>
      <c r="FT1226" s="126"/>
      <c r="FU1226" s="126"/>
      <c r="FV1226" s="126"/>
      <c r="FW1226" s="126"/>
      <c r="FX1226" s="126"/>
      <c r="FY1226" s="126"/>
      <c r="FZ1226" s="126"/>
      <c r="GA1226" s="126"/>
      <c r="GB1226" s="126"/>
      <c r="GC1226" s="126"/>
      <c r="GD1226" s="126"/>
      <c r="GE1226" s="126"/>
      <c r="GF1226" s="126"/>
      <c r="GG1226" s="126"/>
      <c r="GH1226" s="126"/>
      <c r="GI1226" s="126"/>
      <c r="GJ1226" s="126"/>
      <c r="GK1226" s="126"/>
      <c r="GL1226" s="126"/>
      <c r="GM1226" s="126"/>
      <c r="GN1226" s="126"/>
      <c r="GO1226" s="126"/>
      <c r="GP1226" s="126"/>
      <c r="GQ1226" s="126"/>
      <c r="GR1226" s="126"/>
      <c r="GS1226" s="126"/>
      <c r="GT1226" s="126"/>
      <c r="GU1226" s="126"/>
      <c r="GV1226" s="126"/>
      <c r="GW1226" s="126"/>
      <c r="GX1226" s="126"/>
      <c r="GY1226" s="126"/>
      <c r="GZ1226" s="126"/>
      <c r="HA1226" s="126"/>
      <c r="HB1226" s="126"/>
      <c r="HC1226" s="126"/>
      <c r="HD1226" s="126"/>
      <c r="HE1226" s="126"/>
      <c r="HF1226" s="126"/>
      <c r="HG1226" s="126"/>
      <c r="HH1226" s="126"/>
      <c r="HI1226" s="126"/>
      <c r="HJ1226" s="126"/>
      <c r="HK1226" s="126"/>
      <c r="HL1226" s="126"/>
      <c r="HM1226" s="126"/>
      <c r="HN1226" s="126"/>
      <c r="HO1226" s="126"/>
      <c r="HP1226" s="126"/>
      <c r="HQ1226" s="126"/>
      <c r="HR1226" s="126"/>
      <c r="HS1226" s="126"/>
      <c r="HT1226" s="126"/>
      <c r="HU1226" s="126"/>
      <c r="HV1226" s="126"/>
      <c r="HW1226" s="126"/>
      <c r="HX1226" s="126"/>
      <c r="HY1226" s="126"/>
      <c r="HZ1226" s="126"/>
      <c r="IA1226" s="126"/>
      <c r="IB1226" s="126"/>
      <c r="IC1226" s="126"/>
      <c r="ID1226" s="126"/>
      <c r="IE1226" s="126"/>
      <c r="IF1226" s="126"/>
      <c r="IG1226" s="126"/>
      <c r="IH1226" s="126"/>
      <c r="II1226" s="126"/>
      <c r="IJ1226" s="126"/>
      <c r="IK1226" s="126"/>
      <c r="IL1226" s="126"/>
      <c r="IM1226" s="126"/>
      <c r="IN1226" s="126"/>
      <c r="IO1226" s="126"/>
      <c r="IP1226" s="126"/>
      <c r="IQ1226" s="126"/>
      <c r="IR1226" s="126"/>
      <c r="IS1226" s="126"/>
      <c r="IT1226" s="126"/>
      <c r="IU1226" s="126"/>
      <c r="IV1226" s="126"/>
    </row>
    <row r="1227" spans="1:256" ht="12.75" customHeight="1">
      <c r="A1227" s="267">
        <v>84659</v>
      </c>
      <c r="B1227" s="267" t="s">
        <v>1046</v>
      </c>
      <c r="C1227" s="496" t="s">
        <v>1342</v>
      </c>
      <c r="D1227" s="496"/>
      <c r="E1227" s="267" t="s">
        <v>103</v>
      </c>
      <c r="F1227" s="279">
        <f>0.2*(2.1+2.1+0.9)*1.1</f>
        <v>1.1220000000000003</v>
      </c>
      <c r="G1227" s="274"/>
      <c r="H1227" s="274"/>
      <c r="I1227" s="274"/>
      <c r="J1227" s="280">
        <v>12.13</v>
      </c>
      <c r="K1227" s="275">
        <f>J1227*F1227</f>
        <v>13.609860000000005</v>
      </c>
      <c r="FT1227" s="126"/>
      <c r="FU1227" s="126"/>
      <c r="FV1227" s="126"/>
      <c r="FW1227" s="126"/>
      <c r="FX1227" s="126"/>
      <c r="FY1227" s="126"/>
      <c r="FZ1227" s="126"/>
      <c r="GA1227" s="126"/>
      <c r="GB1227" s="126"/>
      <c r="GC1227" s="126"/>
      <c r="GD1227" s="126"/>
      <c r="GE1227" s="126"/>
      <c r="GF1227" s="126"/>
      <c r="GG1227" s="126"/>
      <c r="GH1227" s="126"/>
      <c r="GI1227" s="126"/>
      <c r="GJ1227" s="126"/>
      <c r="GK1227" s="126"/>
      <c r="GL1227" s="126"/>
      <c r="GM1227" s="126"/>
      <c r="GN1227" s="126"/>
      <c r="GO1227" s="126"/>
      <c r="GP1227" s="126"/>
      <c r="GQ1227" s="126"/>
      <c r="GR1227" s="126"/>
      <c r="GS1227" s="126"/>
      <c r="GT1227" s="126"/>
      <c r="GU1227" s="126"/>
      <c r="GV1227" s="126"/>
      <c r="GW1227" s="126"/>
      <c r="GX1227" s="126"/>
      <c r="GY1227" s="126"/>
      <c r="GZ1227" s="126"/>
      <c r="HA1227" s="126"/>
      <c r="HB1227" s="126"/>
      <c r="HC1227" s="126"/>
      <c r="HD1227" s="126"/>
      <c r="HE1227" s="126"/>
      <c r="HF1227" s="126"/>
      <c r="HG1227" s="126"/>
      <c r="HH1227" s="126"/>
      <c r="HI1227" s="126"/>
      <c r="HJ1227" s="126"/>
      <c r="HK1227" s="126"/>
      <c r="HL1227" s="126"/>
      <c r="HM1227" s="126"/>
      <c r="HN1227" s="126"/>
      <c r="HO1227" s="126"/>
      <c r="HP1227" s="126"/>
      <c r="HQ1227" s="126"/>
      <c r="HR1227" s="126"/>
      <c r="HS1227" s="126"/>
      <c r="HT1227" s="126"/>
      <c r="HU1227" s="126"/>
      <c r="HV1227" s="126"/>
      <c r="HW1227" s="126"/>
      <c r="HX1227" s="126"/>
      <c r="HY1227" s="126"/>
      <c r="HZ1227" s="126"/>
      <c r="IA1227" s="126"/>
      <c r="IB1227" s="126"/>
      <c r="IC1227" s="126"/>
      <c r="ID1227" s="126"/>
      <c r="IE1227" s="126"/>
      <c r="IF1227" s="126"/>
      <c r="IG1227" s="126"/>
      <c r="IH1227" s="126"/>
      <c r="II1227" s="126"/>
      <c r="IJ1227" s="126"/>
      <c r="IK1227" s="126"/>
      <c r="IL1227" s="126"/>
      <c r="IM1227" s="126"/>
      <c r="IN1227" s="126"/>
      <c r="IO1227" s="126"/>
      <c r="IP1227" s="126"/>
      <c r="IQ1227" s="126"/>
      <c r="IR1227" s="126"/>
      <c r="IS1227" s="126"/>
      <c r="IT1227" s="126"/>
      <c r="IU1227" s="126"/>
      <c r="IV1227" s="126"/>
    </row>
    <row r="1228" spans="1:256" ht="12.75">
      <c r="A1228" s="267"/>
      <c r="B1228" s="267"/>
      <c r="C1228" s="497" t="s">
        <v>1043</v>
      </c>
      <c r="D1228" s="497"/>
      <c r="E1228" s="497"/>
      <c r="F1228" s="497"/>
      <c r="G1228" s="497"/>
      <c r="H1228" s="497"/>
      <c r="I1228" s="497"/>
      <c r="J1228" s="497"/>
      <c r="K1228" s="275">
        <f>SUM(K1225:K1227)</f>
        <v>674.36946</v>
      </c>
      <c r="FT1228" s="126"/>
      <c r="FU1228" s="126"/>
      <c r="FV1228" s="126"/>
      <c r="FW1228" s="126"/>
      <c r="FX1228" s="126"/>
      <c r="FY1228" s="126"/>
      <c r="FZ1228" s="126"/>
      <c r="GA1228" s="126"/>
      <c r="GB1228" s="126"/>
      <c r="GC1228" s="126"/>
      <c r="GD1228" s="126"/>
      <c r="GE1228" s="126"/>
      <c r="GF1228" s="126"/>
      <c r="GG1228" s="126"/>
      <c r="GH1228" s="126"/>
      <c r="GI1228" s="126"/>
      <c r="GJ1228" s="126"/>
      <c r="GK1228" s="126"/>
      <c r="GL1228" s="126"/>
      <c r="GM1228" s="126"/>
      <c r="GN1228" s="126"/>
      <c r="GO1228" s="126"/>
      <c r="GP1228" s="126"/>
      <c r="GQ1228" s="126"/>
      <c r="GR1228" s="126"/>
      <c r="GS1228" s="126"/>
      <c r="GT1228" s="126"/>
      <c r="GU1228" s="126"/>
      <c r="GV1228" s="126"/>
      <c r="GW1228" s="126"/>
      <c r="GX1228" s="126"/>
      <c r="GY1228" s="126"/>
      <c r="GZ1228" s="126"/>
      <c r="HA1228" s="126"/>
      <c r="HB1228" s="126"/>
      <c r="HC1228" s="126"/>
      <c r="HD1228" s="126"/>
      <c r="HE1228" s="126"/>
      <c r="HF1228" s="126"/>
      <c r="HG1228" s="126"/>
      <c r="HH1228" s="126"/>
      <c r="HI1228" s="126"/>
      <c r="HJ1228" s="126"/>
      <c r="HK1228" s="126"/>
      <c r="HL1228" s="126"/>
      <c r="HM1228" s="126"/>
      <c r="HN1228" s="126"/>
      <c r="HO1228" s="126"/>
      <c r="HP1228" s="126"/>
      <c r="HQ1228" s="126"/>
      <c r="HR1228" s="126"/>
      <c r="HS1228" s="126"/>
      <c r="HT1228" s="126"/>
      <c r="HU1228" s="126"/>
      <c r="HV1228" s="126"/>
      <c r="HW1228" s="126"/>
      <c r="HX1228" s="126"/>
      <c r="HY1228" s="126"/>
      <c r="HZ1228" s="126"/>
      <c r="IA1228" s="126"/>
      <c r="IB1228" s="126"/>
      <c r="IC1228" s="126"/>
      <c r="ID1228" s="126"/>
      <c r="IE1228" s="126"/>
      <c r="IF1228" s="126"/>
      <c r="IG1228" s="126"/>
      <c r="IH1228" s="126"/>
      <c r="II1228" s="126"/>
      <c r="IJ1228" s="126"/>
      <c r="IK1228" s="126"/>
      <c r="IL1228" s="126"/>
      <c r="IM1228" s="126"/>
      <c r="IN1228" s="126"/>
      <c r="IO1228" s="126"/>
      <c r="IP1228" s="126"/>
      <c r="IQ1228" s="126"/>
      <c r="IR1228" s="126"/>
      <c r="IS1228" s="126"/>
      <c r="IT1228" s="126"/>
      <c r="IU1228" s="126"/>
      <c r="IV1228" s="126"/>
    </row>
    <row r="1229" spans="1:256" ht="12.75">
      <c r="A1229" s="267"/>
      <c r="B1229" s="267"/>
      <c r="C1229" s="494" t="s">
        <v>473</v>
      </c>
      <c r="D1229" s="494"/>
      <c r="E1229" s="494"/>
      <c r="F1229" s="494"/>
      <c r="G1229" s="494"/>
      <c r="H1229" s="494"/>
      <c r="I1229" s="494"/>
      <c r="J1229" s="494"/>
      <c r="K1229" s="494"/>
      <c r="FT1229" s="126"/>
      <c r="FU1229" s="126"/>
      <c r="FV1229" s="126"/>
      <c r="FW1229" s="126"/>
      <c r="FX1229" s="126"/>
      <c r="FY1229" s="126"/>
      <c r="FZ1229" s="126"/>
      <c r="GA1229" s="126"/>
      <c r="GB1229" s="126"/>
      <c r="GC1229" s="126"/>
      <c r="GD1229" s="126"/>
      <c r="GE1229" s="126"/>
      <c r="GF1229" s="126"/>
      <c r="GG1229" s="126"/>
      <c r="GH1229" s="126"/>
      <c r="GI1229" s="126"/>
      <c r="GJ1229" s="126"/>
      <c r="GK1229" s="126"/>
      <c r="GL1229" s="126"/>
      <c r="GM1229" s="126"/>
      <c r="GN1229" s="126"/>
      <c r="GO1229" s="126"/>
      <c r="GP1229" s="126"/>
      <c r="GQ1229" s="126"/>
      <c r="GR1229" s="126"/>
      <c r="GS1229" s="126"/>
      <c r="GT1229" s="126"/>
      <c r="GU1229" s="126"/>
      <c r="GV1229" s="126"/>
      <c r="GW1229" s="126"/>
      <c r="GX1229" s="126"/>
      <c r="GY1229" s="126"/>
      <c r="GZ1229" s="126"/>
      <c r="HA1229" s="126"/>
      <c r="HB1229" s="126"/>
      <c r="HC1229" s="126"/>
      <c r="HD1229" s="126"/>
      <c r="HE1229" s="126"/>
      <c r="HF1229" s="126"/>
      <c r="HG1229" s="126"/>
      <c r="HH1229" s="126"/>
      <c r="HI1229" s="126"/>
      <c r="HJ1229" s="126"/>
      <c r="HK1229" s="126"/>
      <c r="HL1229" s="126"/>
      <c r="HM1229" s="126"/>
      <c r="HN1229" s="126"/>
      <c r="HO1229" s="126"/>
      <c r="HP1229" s="126"/>
      <c r="HQ1229" s="126"/>
      <c r="HR1229" s="126"/>
      <c r="HS1229" s="126"/>
      <c r="HT1229" s="126"/>
      <c r="HU1229" s="126"/>
      <c r="HV1229" s="126"/>
      <c r="HW1229" s="126"/>
      <c r="HX1229" s="126"/>
      <c r="HY1229" s="126"/>
      <c r="HZ1229" s="126"/>
      <c r="IA1229" s="126"/>
      <c r="IB1229" s="126"/>
      <c r="IC1229" s="126"/>
      <c r="ID1229" s="126"/>
      <c r="IE1229" s="126"/>
      <c r="IF1229" s="126"/>
      <c r="IG1229" s="126"/>
      <c r="IH1229" s="126"/>
      <c r="II1229" s="126"/>
      <c r="IJ1229" s="126"/>
      <c r="IK1229" s="126"/>
      <c r="IL1229" s="126"/>
      <c r="IM1229" s="126"/>
      <c r="IN1229" s="126"/>
      <c r="IO1229" s="126"/>
      <c r="IP1229" s="126"/>
      <c r="IQ1229" s="126"/>
      <c r="IR1229" s="126"/>
      <c r="IS1229" s="126"/>
      <c r="IT1229" s="126"/>
      <c r="IU1229" s="126"/>
      <c r="IV1229" s="126"/>
    </row>
    <row r="1230" spans="1:256" ht="12.75">
      <c r="A1230" s="267"/>
      <c r="B1230" s="267"/>
      <c r="C1230" s="498" t="s">
        <v>9</v>
      </c>
      <c r="D1230" s="498"/>
      <c r="E1230" s="267" t="s">
        <v>681</v>
      </c>
      <c r="F1230" s="274" t="s">
        <v>80</v>
      </c>
      <c r="G1230" s="274"/>
      <c r="H1230" s="274"/>
      <c r="I1230" s="274"/>
      <c r="J1230" s="267" t="s">
        <v>1045</v>
      </c>
      <c r="K1230" s="267" t="s">
        <v>1042</v>
      </c>
      <c r="FT1230" s="126"/>
      <c r="FU1230" s="126"/>
      <c r="FV1230" s="126"/>
      <c r="FW1230" s="126"/>
      <c r="FX1230" s="126"/>
      <c r="FY1230" s="126"/>
      <c r="FZ1230" s="126"/>
      <c r="GA1230" s="126"/>
      <c r="GB1230" s="126"/>
      <c r="GC1230" s="126"/>
      <c r="GD1230" s="126"/>
      <c r="GE1230" s="126"/>
      <c r="GF1230" s="126"/>
      <c r="GG1230" s="126"/>
      <c r="GH1230" s="126"/>
      <c r="GI1230" s="126"/>
      <c r="GJ1230" s="126"/>
      <c r="GK1230" s="126"/>
      <c r="GL1230" s="126"/>
      <c r="GM1230" s="126"/>
      <c r="GN1230" s="126"/>
      <c r="GO1230" s="126"/>
      <c r="GP1230" s="126"/>
      <c r="GQ1230" s="126"/>
      <c r="GR1230" s="126"/>
      <c r="GS1230" s="126"/>
      <c r="GT1230" s="126"/>
      <c r="GU1230" s="126"/>
      <c r="GV1230" s="126"/>
      <c r="GW1230" s="126"/>
      <c r="GX1230" s="126"/>
      <c r="GY1230" s="126"/>
      <c r="GZ1230" s="126"/>
      <c r="HA1230" s="126"/>
      <c r="HB1230" s="126"/>
      <c r="HC1230" s="126"/>
      <c r="HD1230" s="126"/>
      <c r="HE1230" s="126"/>
      <c r="HF1230" s="126"/>
      <c r="HG1230" s="126"/>
      <c r="HH1230" s="126"/>
      <c r="HI1230" s="126"/>
      <c r="HJ1230" s="126"/>
      <c r="HK1230" s="126"/>
      <c r="HL1230" s="126"/>
      <c r="HM1230" s="126"/>
      <c r="HN1230" s="126"/>
      <c r="HO1230" s="126"/>
      <c r="HP1230" s="126"/>
      <c r="HQ1230" s="126"/>
      <c r="HR1230" s="126"/>
      <c r="HS1230" s="126"/>
      <c r="HT1230" s="126"/>
      <c r="HU1230" s="126"/>
      <c r="HV1230" s="126"/>
      <c r="HW1230" s="126"/>
      <c r="HX1230" s="126"/>
      <c r="HY1230" s="126"/>
      <c r="HZ1230" s="126"/>
      <c r="IA1230" s="126"/>
      <c r="IB1230" s="126"/>
      <c r="IC1230" s="126"/>
      <c r="ID1230" s="126"/>
      <c r="IE1230" s="126"/>
      <c r="IF1230" s="126"/>
      <c r="IG1230" s="126"/>
      <c r="IH1230" s="126"/>
      <c r="II1230" s="126"/>
      <c r="IJ1230" s="126"/>
      <c r="IK1230" s="126"/>
      <c r="IL1230" s="126"/>
      <c r="IM1230" s="126"/>
      <c r="IN1230" s="126"/>
      <c r="IO1230" s="126"/>
      <c r="IP1230" s="126"/>
      <c r="IQ1230" s="126"/>
      <c r="IR1230" s="126"/>
      <c r="IS1230" s="126"/>
      <c r="IT1230" s="126"/>
      <c r="IU1230" s="126"/>
      <c r="IV1230" s="126"/>
    </row>
    <row r="1231" spans="1:256" ht="12.75" customHeight="1">
      <c r="A1231" s="267">
        <v>4750</v>
      </c>
      <c r="B1231" s="267" t="s">
        <v>1046</v>
      </c>
      <c r="C1231" s="496" t="s">
        <v>1338</v>
      </c>
      <c r="D1231" s="496"/>
      <c r="E1231" s="267" t="s">
        <v>1181</v>
      </c>
      <c r="F1231" s="279">
        <v>1.8</v>
      </c>
      <c r="G1231" s="267"/>
      <c r="H1231" s="274"/>
      <c r="I1231" s="274"/>
      <c r="J1231" s="275">
        <v>11.53</v>
      </c>
      <c r="K1231" s="275">
        <f>F1231*J1231</f>
        <v>20.753999999999998</v>
      </c>
      <c r="FT1231" s="126"/>
      <c r="FU1231" s="126"/>
      <c r="FV1231" s="126"/>
      <c r="FW1231" s="126"/>
      <c r="FX1231" s="126"/>
      <c r="FY1231" s="126"/>
      <c r="FZ1231" s="126"/>
      <c r="GA1231" s="126"/>
      <c r="GB1231" s="126"/>
      <c r="GC1231" s="126"/>
      <c r="GD1231" s="126"/>
      <c r="GE1231" s="126"/>
      <c r="GF1231" s="126"/>
      <c r="GG1231" s="126"/>
      <c r="GH1231" s="126"/>
      <c r="GI1231" s="126"/>
      <c r="GJ1231" s="126"/>
      <c r="GK1231" s="126"/>
      <c r="GL1231" s="126"/>
      <c r="GM1231" s="126"/>
      <c r="GN1231" s="126"/>
      <c r="GO1231" s="126"/>
      <c r="GP1231" s="126"/>
      <c r="GQ1231" s="126"/>
      <c r="GR1231" s="126"/>
      <c r="GS1231" s="126"/>
      <c r="GT1231" s="126"/>
      <c r="GU1231" s="126"/>
      <c r="GV1231" s="126"/>
      <c r="GW1231" s="126"/>
      <c r="GX1231" s="126"/>
      <c r="GY1231" s="126"/>
      <c r="GZ1231" s="126"/>
      <c r="HA1231" s="126"/>
      <c r="HB1231" s="126"/>
      <c r="HC1231" s="126"/>
      <c r="HD1231" s="126"/>
      <c r="HE1231" s="126"/>
      <c r="HF1231" s="126"/>
      <c r="HG1231" s="126"/>
      <c r="HH1231" s="126"/>
      <c r="HI1231" s="126"/>
      <c r="HJ1231" s="126"/>
      <c r="HK1231" s="126"/>
      <c r="HL1231" s="126"/>
      <c r="HM1231" s="126"/>
      <c r="HN1231" s="126"/>
      <c r="HO1231" s="126"/>
      <c r="HP1231" s="126"/>
      <c r="HQ1231" s="126"/>
      <c r="HR1231" s="126"/>
      <c r="HS1231" s="126"/>
      <c r="HT1231" s="126"/>
      <c r="HU1231" s="126"/>
      <c r="HV1231" s="126"/>
      <c r="HW1231" s="126"/>
      <c r="HX1231" s="126"/>
      <c r="HY1231" s="126"/>
      <c r="HZ1231" s="126"/>
      <c r="IA1231" s="126"/>
      <c r="IB1231" s="126"/>
      <c r="IC1231" s="126"/>
      <c r="ID1231" s="126"/>
      <c r="IE1231" s="126"/>
      <c r="IF1231" s="126"/>
      <c r="IG1231" s="126"/>
      <c r="IH1231" s="126"/>
      <c r="II1231" s="126"/>
      <c r="IJ1231" s="126"/>
      <c r="IK1231" s="126"/>
      <c r="IL1231" s="126"/>
      <c r="IM1231" s="126"/>
      <c r="IN1231" s="126"/>
      <c r="IO1231" s="126"/>
      <c r="IP1231" s="126"/>
      <c r="IQ1231" s="126"/>
      <c r="IR1231" s="126"/>
      <c r="IS1231" s="126"/>
      <c r="IT1231" s="126"/>
      <c r="IU1231" s="126"/>
      <c r="IV1231" s="126"/>
    </row>
    <row r="1232" spans="1:256" ht="12.75" customHeight="1">
      <c r="A1232" s="267">
        <v>6111</v>
      </c>
      <c r="B1232" s="267" t="s">
        <v>1046</v>
      </c>
      <c r="C1232" s="496" t="s">
        <v>1344</v>
      </c>
      <c r="D1232" s="496"/>
      <c r="E1232" s="267" t="s">
        <v>1181</v>
      </c>
      <c r="F1232" s="307">
        <v>4.5</v>
      </c>
      <c r="G1232" s="274"/>
      <c r="H1232" s="274"/>
      <c r="I1232" s="274"/>
      <c r="J1232" s="285">
        <v>8.08</v>
      </c>
      <c r="K1232" s="275">
        <f>F1232*J1232</f>
        <v>36.36</v>
      </c>
      <c r="FT1232" s="126"/>
      <c r="FU1232" s="126"/>
      <c r="FV1232" s="126"/>
      <c r="FW1232" s="126"/>
      <c r="FX1232" s="126"/>
      <c r="FY1232" s="126"/>
      <c r="FZ1232" s="126"/>
      <c r="GA1232" s="126"/>
      <c r="GB1232" s="126"/>
      <c r="GC1232" s="126"/>
      <c r="GD1232" s="126"/>
      <c r="GE1232" s="126"/>
      <c r="GF1232" s="126"/>
      <c r="GG1232" s="126"/>
      <c r="GH1232" s="126"/>
      <c r="GI1232" s="126"/>
      <c r="GJ1232" s="126"/>
      <c r="GK1232" s="126"/>
      <c r="GL1232" s="126"/>
      <c r="GM1232" s="126"/>
      <c r="GN1232" s="126"/>
      <c r="GO1232" s="126"/>
      <c r="GP1232" s="126"/>
      <c r="GQ1232" s="126"/>
      <c r="GR1232" s="126"/>
      <c r="GS1232" s="126"/>
      <c r="GT1232" s="126"/>
      <c r="GU1232" s="126"/>
      <c r="GV1232" s="126"/>
      <c r="GW1232" s="126"/>
      <c r="GX1232" s="126"/>
      <c r="GY1232" s="126"/>
      <c r="GZ1232" s="126"/>
      <c r="HA1232" s="126"/>
      <c r="HB1232" s="126"/>
      <c r="HC1232" s="126"/>
      <c r="HD1232" s="126"/>
      <c r="HE1232" s="126"/>
      <c r="HF1232" s="126"/>
      <c r="HG1232" s="126"/>
      <c r="HH1232" s="126"/>
      <c r="HI1232" s="126"/>
      <c r="HJ1232" s="126"/>
      <c r="HK1232" s="126"/>
      <c r="HL1232" s="126"/>
      <c r="HM1232" s="126"/>
      <c r="HN1232" s="126"/>
      <c r="HO1232" s="126"/>
      <c r="HP1232" s="126"/>
      <c r="HQ1232" s="126"/>
      <c r="HR1232" s="126"/>
      <c r="HS1232" s="126"/>
      <c r="HT1232" s="126"/>
      <c r="HU1232" s="126"/>
      <c r="HV1232" s="126"/>
      <c r="HW1232" s="126"/>
      <c r="HX1232" s="126"/>
      <c r="HY1232" s="126"/>
      <c r="HZ1232" s="126"/>
      <c r="IA1232" s="126"/>
      <c r="IB1232" s="126"/>
      <c r="IC1232" s="126"/>
      <c r="ID1232" s="126"/>
      <c r="IE1232" s="126"/>
      <c r="IF1232" s="126"/>
      <c r="IG1232" s="126"/>
      <c r="IH1232" s="126"/>
      <c r="II1232" s="126"/>
      <c r="IJ1232" s="126"/>
      <c r="IK1232" s="126"/>
      <c r="IL1232" s="126"/>
      <c r="IM1232" s="126"/>
      <c r="IN1232" s="126"/>
      <c r="IO1232" s="126"/>
      <c r="IP1232" s="126"/>
      <c r="IQ1232" s="126"/>
      <c r="IR1232" s="126"/>
      <c r="IS1232" s="126"/>
      <c r="IT1232" s="126"/>
      <c r="IU1232" s="126"/>
      <c r="IV1232" s="126"/>
    </row>
    <row r="1233" spans="1:11" ht="12.75" customHeight="1">
      <c r="A1233" s="267"/>
      <c r="B1233" s="267"/>
      <c r="C1233" s="496"/>
      <c r="D1233" s="496"/>
      <c r="E1233" s="267"/>
      <c r="F1233" s="279"/>
      <c r="G1233" s="267"/>
      <c r="H1233" s="274"/>
      <c r="I1233" s="274"/>
      <c r="J1233" s="275"/>
      <c r="K1233" s="275">
        <f>F1233*J1233</f>
        <v>0</v>
      </c>
    </row>
    <row r="1234" spans="1:11" ht="12.75">
      <c r="A1234" s="267"/>
      <c r="B1234" s="267"/>
      <c r="C1234" s="497" t="s">
        <v>1043</v>
      </c>
      <c r="D1234" s="497"/>
      <c r="E1234" s="497"/>
      <c r="F1234" s="497"/>
      <c r="G1234" s="497"/>
      <c r="H1234" s="497"/>
      <c r="I1234" s="497"/>
      <c r="J1234" s="497"/>
      <c r="K1234" s="275">
        <f>SUM(K1231:K1233)</f>
        <v>57.113999999999997</v>
      </c>
    </row>
    <row r="1235" spans="1:11" ht="12.75">
      <c r="A1235" s="267"/>
      <c r="B1235" s="267"/>
      <c r="C1235" s="495" t="s">
        <v>1053</v>
      </c>
      <c r="D1235" s="495"/>
      <c r="E1235" s="282">
        <v>1</v>
      </c>
      <c r="F1235" s="495" t="s">
        <v>1054</v>
      </c>
      <c r="G1235" s="495"/>
      <c r="H1235" s="495"/>
      <c r="I1235" s="495"/>
      <c r="J1235" s="495"/>
      <c r="K1235" s="277">
        <f>K1234+K1228+K1222+K1218</f>
        <v>731.48346000000004</v>
      </c>
    </row>
    <row r="1236" spans="1:11" ht="12.75">
      <c r="A1236" s="267"/>
      <c r="B1236" s="267"/>
      <c r="C1236" s="499" t="s">
        <v>1055</v>
      </c>
      <c r="D1236" s="499"/>
      <c r="E1236" s="499"/>
      <c r="F1236" s="499"/>
      <c r="G1236" s="499"/>
      <c r="H1236" s="499"/>
      <c r="I1236" s="499"/>
      <c r="J1236" s="499"/>
      <c r="K1236" s="277">
        <f>K1235/E1235</f>
        <v>731.48346000000004</v>
      </c>
    </row>
    <row r="1237" spans="1:11" ht="12.75">
      <c r="A1237" s="267"/>
      <c r="B1237" s="267"/>
      <c r="C1237" s="499" t="s">
        <v>1329</v>
      </c>
      <c r="D1237" s="499"/>
      <c r="E1237" s="499"/>
      <c r="F1237" s="499"/>
      <c r="G1237" s="499"/>
      <c r="H1237" s="499"/>
      <c r="I1237" s="499"/>
      <c r="J1237" s="499"/>
      <c r="K1237" s="277">
        <v>1</v>
      </c>
    </row>
    <row r="1238" spans="1:11" ht="12.75">
      <c r="A1238" s="264"/>
      <c r="B1238" s="264"/>
      <c r="C1238" s="500" t="s">
        <v>1056</v>
      </c>
      <c r="D1238" s="500"/>
      <c r="E1238" s="500"/>
      <c r="F1238" s="500"/>
      <c r="G1238" s="500"/>
      <c r="H1238" s="500"/>
      <c r="I1238" s="500"/>
      <c r="J1238" s="500"/>
      <c r="K1238" s="283">
        <f>K1236*K1237</f>
        <v>731.48346000000004</v>
      </c>
    </row>
    <row r="1239" spans="1:11" ht="12.75">
      <c r="A1239" s="498"/>
      <c r="B1239" s="498"/>
      <c r="C1239" s="498"/>
      <c r="D1239" s="498"/>
      <c r="E1239" s="498"/>
      <c r="F1239" s="498"/>
      <c r="G1239" s="498"/>
      <c r="H1239" s="498"/>
      <c r="I1239" s="498"/>
      <c r="J1239" s="498"/>
      <c r="K1239" s="498"/>
    </row>
    <row r="1240" spans="1:11" ht="12.75" customHeight="1">
      <c r="A1240" s="264" t="s">
        <v>78</v>
      </c>
      <c r="B1240" s="264" t="s">
        <v>1031</v>
      </c>
      <c r="C1240" s="265" t="s">
        <v>0</v>
      </c>
      <c r="D1240" s="265"/>
      <c r="E1240" s="491" t="s">
        <v>1032</v>
      </c>
      <c r="F1240" s="491"/>
      <c r="G1240" s="491"/>
      <c r="H1240" s="491"/>
      <c r="I1240" s="491"/>
      <c r="J1240" s="491"/>
      <c r="K1240" s="266" t="s">
        <v>331</v>
      </c>
    </row>
    <row r="1241" spans="1:11" ht="12.75">
      <c r="A1241" s="267"/>
      <c r="B1241" s="267"/>
      <c r="C1241" s="492" t="s">
        <v>1033</v>
      </c>
      <c r="D1241" s="492"/>
      <c r="E1241" s="492"/>
      <c r="F1241" s="492"/>
      <c r="G1241" s="492"/>
      <c r="H1241" s="492"/>
      <c r="I1241" s="492"/>
      <c r="J1241" s="269" t="s">
        <v>1034</v>
      </c>
      <c r="K1241" s="270">
        <v>42248</v>
      </c>
    </row>
    <row r="1242" spans="1:11" ht="27" customHeight="1">
      <c r="A1242" s="267"/>
      <c r="B1242" s="267"/>
      <c r="C1242" s="496" t="s">
        <v>1385</v>
      </c>
      <c r="D1242" s="496"/>
      <c r="E1242" s="496"/>
      <c r="F1242" s="271"/>
      <c r="G1242" s="271"/>
      <c r="H1242" s="271"/>
      <c r="I1242" s="271"/>
      <c r="J1242" s="269" t="s">
        <v>1036</v>
      </c>
      <c r="K1242" s="272" t="s">
        <v>261</v>
      </c>
    </row>
    <row r="1243" spans="1:11" ht="12.75">
      <c r="A1243" s="267"/>
      <c r="B1243" s="267"/>
      <c r="C1243" s="494" t="s">
        <v>1037</v>
      </c>
      <c r="D1243" s="494"/>
      <c r="E1243" s="494"/>
      <c r="F1243" s="494"/>
      <c r="G1243" s="494"/>
      <c r="H1243" s="494"/>
      <c r="I1243" s="494"/>
      <c r="J1243" s="494"/>
      <c r="K1243" s="494"/>
    </row>
    <row r="1244" spans="1:11" ht="12.75">
      <c r="A1244" s="267"/>
      <c r="B1244" s="267"/>
      <c r="C1244" s="492" t="s">
        <v>9</v>
      </c>
      <c r="D1244" s="492"/>
      <c r="E1244" s="268" t="s">
        <v>681</v>
      </c>
      <c r="F1244" s="273" t="s">
        <v>80</v>
      </c>
      <c r="G1244" s="273" t="s">
        <v>1038</v>
      </c>
      <c r="H1244" s="273" t="s">
        <v>1039</v>
      </c>
      <c r="I1244" s="273" t="s">
        <v>1040</v>
      </c>
      <c r="J1244" s="267" t="s">
        <v>1041</v>
      </c>
      <c r="K1244" s="268" t="s">
        <v>1042</v>
      </c>
    </row>
    <row r="1245" spans="1:11" ht="12.75">
      <c r="A1245" s="267"/>
      <c r="B1245" s="267"/>
      <c r="C1245" s="493"/>
      <c r="D1245" s="493"/>
      <c r="E1245" s="267"/>
      <c r="F1245" s="267"/>
      <c r="G1245" s="267"/>
      <c r="H1245" s="274"/>
      <c r="I1245" s="274"/>
      <c r="J1245" s="275"/>
      <c r="K1245" s="275">
        <f>F1245*G1245*I1245+F1245*H1245*J1245</f>
        <v>0</v>
      </c>
    </row>
    <row r="1246" spans="1:11" ht="12.75">
      <c r="A1246" s="267"/>
      <c r="B1246" s="267"/>
      <c r="C1246" s="495" t="s">
        <v>1043</v>
      </c>
      <c r="D1246" s="495"/>
      <c r="E1246" s="495"/>
      <c r="F1246" s="495"/>
      <c r="G1246" s="495"/>
      <c r="H1246" s="495"/>
      <c r="I1246" s="495"/>
      <c r="J1246" s="495"/>
      <c r="K1246" s="277">
        <f>SUM(K1245)</f>
        <v>0</v>
      </c>
    </row>
    <row r="1247" spans="1:11" ht="12.75">
      <c r="A1247" s="267"/>
      <c r="B1247" s="267"/>
      <c r="C1247" s="494" t="s">
        <v>1044</v>
      </c>
      <c r="D1247" s="494"/>
      <c r="E1247" s="494"/>
      <c r="F1247" s="494"/>
      <c r="G1247" s="494"/>
      <c r="H1247" s="494"/>
      <c r="I1247" s="494"/>
      <c r="J1247" s="494"/>
      <c r="K1247" s="494"/>
    </row>
    <row r="1248" spans="1:11" ht="12.75">
      <c r="A1248" s="267"/>
      <c r="B1248" s="267"/>
      <c r="C1248" s="492" t="s">
        <v>9</v>
      </c>
      <c r="D1248" s="492"/>
      <c r="E1248" s="268" t="s">
        <v>681</v>
      </c>
      <c r="F1248" s="278" t="s">
        <v>80</v>
      </c>
      <c r="G1248" s="278"/>
      <c r="H1248" s="278"/>
      <c r="I1248" s="278"/>
      <c r="J1248" s="267" t="s">
        <v>1045</v>
      </c>
      <c r="K1248" s="268" t="s">
        <v>1042</v>
      </c>
    </row>
    <row r="1249" spans="1:256" ht="12.75" customHeight="1">
      <c r="A1249" s="267"/>
      <c r="B1249" s="267"/>
      <c r="C1249" s="496"/>
      <c r="D1249" s="496"/>
      <c r="E1249" s="267"/>
      <c r="F1249" s="279"/>
      <c r="G1249" s="274"/>
      <c r="H1249" s="274"/>
      <c r="I1249" s="274"/>
      <c r="J1249" s="280"/>
      <c r="K1249" s="275">
        <f>F1249*J1249</f>
        <v>0</v>
      </c>
    </row>
    <row r="1250" spans="1:256" ht="12.75">
      <c r="A1250" s="267"/>
      <c r="B1250" s="267"/>
      <c r="C1250" s="497" t="s">
        <v>1043</v>
      </c>
      <c r="D1250" s="497"/>
      <c r="E1250" s="497"/>
      <c r="F1250" s="497"/>
      <c r="G1250" s="497"/>
      <c r="H1250" s="497"/>
      <c r="I1250" s="497"/>
      <c r="J1250" s="497"/>
      <c r="K1250" s="275">
        <f>SUM(K1249:K1249)</f>
        <v>0</v>
      </c>
    </row>
    <row r="1251" spans="1:256" ht="12.75">
      <c r="A1251" s="268"/>
      <c r="B1251" s="268"/>
      <c r="C1251" s="519" t="s">
        <v>1048</v>
      </c>
      <c r="D1251" s="519"/>
      <c r="E1251" s="519"/>
      <c r="F1251" s="519"/>
      <c r="G1251" s="519"/>
      <c r="H1251" s="519"/>
      <c r="I1251" s="519"/>
      <c r="J1251" s="519"/>
      <c r="K1251" s="519"/>
    </row>
    <row r="1252" spans="1:256" ht="12.75">
      <c r="A1252" s="268"/>
      <c r="B1252" s="268"/>
      <c r="C1252" s="492" t="s">
        <v>9</v>
      </c>
      <c r="D1252" s="492"/>
      <c r="E1252" s="276" t="s">
        <v>681</v>
      </c>
      <c r="F1252" s="276" t="s">
        <v>80</v>
      </c>
      <c r="G1252" s="276"/>
      <c r="H1252" s="276"/>
      <c r="I1252" s="276"/>
      <c r="J1252" s="268" t="s">
        <v>1045</v>
      </c>
      <c r="K1252" s="291" t="s">
        <v>1042</v>
      </c>
    </row>
    <row r="1253" spans="1:256" ht="25.5" customHeight="1">
      <c r="A1253" s="267" t="s">
        <v>602</v>
      </c>
      <c r="B1253" s="267"/>
      <c r="C1253" s="496" t="s">
        <v>1385</v>
      </c>
      <c r="D1253" s="496"/>
      <c r="E1253" s="267" t="s">
        <v>261</v>
      </c>
      <c r="F1253" s="279">
        <v>1</v>
      </c>
      <c r="G1253" s="274"/>
      <c r="H1253" s="274"/>
      <c r="I1253" s="274"/>
      <c r="J1253" s="280">
        <v>163.68</v>
      </c>
      <c r="K1253" s="275">
        <f>F1253*J1253</f>
        <v>163.68</v>
      </c>
      <c r="FT1253" s="126"/>
      <c r="FU1253" s="126"/>
      <c r="FV1253" s="126"/>
      <c r="FW1253" s="126"/>
      <c r="FX1253" s="126"/>
      <c r="FY1253" s="126"/>
      <c r="FZ1253" s="126"/>
      <c r="GA1253" s="126"/>
      <c r="GB1253" s="126"/>
      <c r="GC1253" s="126"/>
      <c r="GD1253" s="126"/>
      <c r="GE1253" s="126"/>
      <c r="GF1253" s="126"/>
      <c r="GG1253" s="126"/>
      <c r="GH1253" s="126"/>
      <c r="GI1253" s="126"/>
      <c r="GJ1253" s="126"/>
      <c r="GK1253" s="126"/>
      <c r="GL1253" s="126"/>
      <c r="GM1253" s="126"/>
      <c r="GN1253" s="126"/>
      <c r="GO1253" s="126"/>
      <c r="GP1253" s="126"/>
      <c r="GQ1253" s="126"/>
      <c r="GR1253" s="126"/>
      <c r="GS1253" s="126"/>
      <c r="GT1253" s="126"/>
      <c r="GU1253" s="126"/>
      <c r="GV1253" s="126"/>
      <c r="GW1253" s="126"/>
      <c r="GX1253" s="126"/>
      <c r="GY1253" s="126"/>
      <c r="GZ1253" s="126"/>
      <c r="HA1253" s="126"/>
      <c r="HB1253" s="126"/>
      <c r="HC1253" s="126"/>
      <c r="HD1253" s="126"/>
      <c r="HE1253" s="126"/>
      <c r="HF1253" s="126"/>
      <c r="HG1253" s="126"/>
      <c r="HH1253" s="126"/>
      <c r="HI1253" s="126"/>
      <c r="HJ1253" s="126"/>
      <c r="HK1253" s="126"/>
      <c r="HL1253" s="126"/>
      <c r="HM1253" s="126"/>
      <c r="HN1253" s="126"/>
      <c r="HO1253" s="126"/>
      <c r="HP1253" s="126"/>
      <c r="HQ1253" s="126"/>
      <c r="HR1253" s="126"/>
      <c r="HS1253" s="126"/>
      <c r="HT1253" s="126"/>
      <c r="HU1253" s="126"/>
      <c r="HV1253" s="126"/>
      <c r="HW1253" s="126"/>
      <c r="HX1253" s="126"/>
      <c r="HY1253" s="126"/>
      <c r="HZ1253" s="126"/>
      <c r="IA1253" s="126"/>
      <c r="IB1253" s="126"/>
      <c r="IC1253" s="126"/>
      <c r="ID1253" s="126"/>
      <c r="IE1253" s="126"/>
      <c r="IF1253" s="126"/>
      <c r="IG1253" s="126"/>
      <c r="IH1253" s="126"/>
      <c r="II1253" s="126"/>
      <c r="IJ1253" s="126"/>
      <c r="IK1253" s="126"/>
      <c r="IL1253" s="126"/>
      <c r="IM1253" s="126"/>
      <c r="IN1253" s="126"/>
      <c r="IO1253" s="126"/>
      <c r="IP1253" s="126"/>
      <c r="IQ1253" s="126"/>
      <c r="IR1253" s="126"/>
      <c r="IS1253" s="126"/>
      <c r="IT1253" s="126"/>
      <c r="IU1253" s="126"/>
      <c r="IV1253" s="126"/>
    </row>
    <row r="1254" spans="1:256" ht="12.75" customHeight="1">
      <c r="A1254" s="267">
        <v>88627</v>
      </c>
      <c r="B1254" s="267" t="s">
        <v>1046</v>
      </c>
      <c r="C1254" s="496" t="s">
        <v>1343</v>
      </c>
      <c r="D1254" s="496"/>
      <c r="E1254" s="267" t="s">
        <v>119</v>
      </c>
      <c r="F1254" s="279">
        <v>0.01</v>
      </c>
      <c r="G1254" s="274"/>
      <c r="H1254" s="274"/>
      <c r="I1254" s="274"/>
      <c r="J1254" s="280">
        <v>420.96</v>
      </c>
      <c r="K1254" s="275">
        <f>J1254*F1254</f>
        <v>4.2096</v>
      </c>
      <c r="FT1254" s="126"/>
      <c r="FU1254" s="126"/>
      <c r="FV1254" s="126"/>
      <c r="FW1254" s="126"/>
      <c r="FX1254" s="126"/>
      <c r="FY1254" s="126"/>
      <c r="FZ1254" s="126"/>
      <c r="GA1254" s="126"/>
      <c r="GB1254" s="126"/>
      <c r="GC1254" s="126"/>
      <c r="GD1254" s="126"/>
      <c r="GE1254" s="126"/>
      <c r="GF1254" s="126"/>
      <c r="GG1254" s="126"/>
      <c r="GH1254" s="126"/>
      <c r="GI1254" s="126"/>
      <c r="GJ1254" s="126"/>
      <c r="GK1254" s="126"/>
      <c r="GL1254" s="126"/>
      <c r="GM1254" s="126"/>
      <c r="GN1254" s="126"/>
      <c r="GO1254" s="126"/>
      <c r="GP1254" s="126"/>
      <c r="GQ1254" s="126"/>
      <c r="GR1254" s="126"/>
      <c r="GS1254" s="126"/>
      <c r="GT1254" s="126"/>
      <c r="GU1254" s="126"/>
      <c r="GV1254" s="126"/>
      <c r="GW1254" s="126"/>
      <c r="GX1254" s="126"/>
      <c r="GY1254" s="126"/>
      <c r="GZ1254" s="126"/>
      <c r="HA1254" s="126"/>
      <c r="HB1254" s="126"/>
      <c r="HC1254" s="126"/>
      <c r="HD1254" s="126"/>
      <c r="HE1254" s="126"/>
      <c r="HF1254" s="126"/>
      <c r="HG1254" s="126"/>
      <c r="HH1254" s="126"/>
      <c r="HI1254" s="126"/>
      <c r="HJ1254" s="126"/>
      <c r="HK1254" s="126"/>
      <c r="HL1254" s="126"/>
      <c r="HM1254" s="126"/>
      <c r="HN1254" s="126"/>
      <c r="HO1254" s="126"/>
      <c r="HP1254" s="126"/>
      <c r="HQ1254" s="126"/>
      <c r="HR1254" s="126"/>
      <c r="HS1254" s="126"/>
      <c r="HT1254" s="126"/>
      <c r="HU1254" s="126"/>
      <c r="HV1254" s="126"/>
      <c r="HW1254" s="126"/>
      <c r="HX1254" s="126"/>
      <c r="HY1254" s="126"/>
      <c r="HZ1254" s="126"/>
      <c r="IA1254" s="126"/>
      <c r="IB1254" s="126"/>
      <c r="IC1254" s="126"/>
      <c r="ID1254" s="126"/>
      <c r="IE1254" s="126"/>
      <c r="IF1254" s="126"/>
      <c r="IG1254" s="126"/>
      <c r="IH1254" s="126"/>
      <c r="II1254" s="126"/>
      <c r="IJ1254" s="126"/>
      <c r="IK1254" s="126"/>
      <c r="IL1254" s="126"/>
      <c r="IM1254" s="126"/>
      <c r="IN1254" s="126"/>
      <c r="IO1254" s="126"/>
      <c r="IP1254" s="126"/>
      <c r="IQ1254" s="126"/>
      <c r="IR1254" s="126"/>
      <c r="IS1254" s="126"/>
      <c r="IT1254" s="126"/>
      <c r="IU1254" s="126"/>
      <c r="IV1254" s="126"/>
    </row>
    <row r="1255" spans="1:256" ht="12.75">
      <c r="A1255" s="267"/>
      <c r="B1255" s="267"/>
      <c r="C1255" s="497" t="s">
        <v>1043</v>
      </c>
      <c r="D1255" s="497"/>
      <c r="E1255" s="497"/>
      <c r="F1255" s="497"/>
      <c r="G1255" s="497"/>
      <c r="H1255" s="497"/>
      <c r="I1255" s="497"/>
      <c r="J1255" s="497"/>
      <c r="K1255" s="275">
        <f>SUM(K1253:K1254)</f>
        <v>167.8896</v>
      </c>
      <c r="FT1255" s="126"/>
      <c r="FU1255" s="126"/>
      <c r="FV1255" s="126"/>
      <c r="FW1255" s="126"/>
      <c r="FX1255" s="126"/>
      <c r="FY1255" s="126"/>
      <c r="FZ1255" s="126"/>
      <c r="GA1255" s="126"/>
      <c r="GB1255" s="126"/>
      <c r="GC1255" s="126"/>
      <c r="GD1255" s="126"/>
      <c r="GE1255" s="126"/>
      <c r="GF1255" s="126"/>
      <c r="GG1255" s="126"/>
      <c r="GH1255" s="126"/>
      <c r="GI1255" s="126"/>
      <c r="GJ1255" s="126"/>
      <c r="GK1255" s="126"/>
      <c r="GL1255" s="126"/>
      <c r="GM1255" s="126"/>
      <c r="GN1255" s="126"/>
      <c r="GO1255" s="126"/>
      <c r="GP1255" s="126"/>
      <c r="GQ1255" s="126"/>
      <c r="GR1255" s="126"/>
      <c r="GS1255" s="126"/>
      <c r="GT1255" s="126"/>
      <c r="GU1255" s="126"/>
      <c r="GV1255" s="126"/>
      <c r="GW1255" s="126"/>
      <c r="GX1255" s="126"/>
      <c r="GY1255" s="126"/>
      <c r="GZ1255" s="126"/>
      <c r="HA1255" s="126"/>
      <c r="HB1255" s="126"/>
      <c r="HC1255" s="126"/>
      <c r="HD1255" s="126"/>
      <c r="HE1255" s="126"/>
      <c r="HF1255" s="126"/>
      <c r="HG1255" s="126"/>
      <c r="HH1255" s="126"/>
      <c r="HI1255" s="126"/>
      <c r="HJ1255" s="126"/>
      <c r="HK1255" s="126"/>
      <c r="HL1255" s="126"/>
      <c r="HM1255" s="126"/>
      <c r="HN1255" s="126"/>
      <c r="HO1255" s="126"/>
      <c r="HP1255" s="126"/>
      <c r="HQ1255" s="126"/>
      <c r="HR1255" s="126"/>
      <c r="HS1255" s="126"/>
      <c r="HT1255" s="126"/>
      <c r="HU1255" s="126"/>
      <c r="HV1255" s="126"/>
      <c r="HW1255" s="126"/>
      <c r="HX1255" s="126"/>
      <c r="HY1255" s="126"/>
      <c r="HZ1255" s="126"/>
      <c r="IA1255" s="126"/>
      <c r="IB1255" s="126"/>
      <c r="IC1255" s="126"/>
      <c r="ID1255" s="126"/>
      <c r="IE1255" s="126"/>
      <c r="IF1255" s="126"/>
      <c r="IG1255" s="126"/>
      <c r="IH1255" s="126"/>
      <c r="II1255" s="126"/>
      <c r="IJ1255" s="126"/>
      <c r="IK1255" s="126"/>
      <c r="IL1255" s="126"/>
      <c r="IM1255" s="126"/>
      <c r="IN1255" s="126"/>
      <c r="IO1255" s="126"/>
      <c r="IP1255" s="126"/>
      <c r="IQ1255" s="126"/>
      <c r="IR1255" s="126"/>
      <c r="IS1255" s="126"/>
      <c r="IT1255" s="126"/>
      <c r="IU1255" s="126"/>
      <c r="IV1255" s="126"/>
    </row>
    <row r="1256" spans="1:256" ht="12.75">
      <c r="A1256" s="267"/>
      <c r="B1256" s="267"/>
      <c r="C1256" s="494" t="s">
        <v>473</v>
      </c>
      <c r="D1256" s="494"/>
      <c r="E1256" s="494"/>
      <c r="F1256" s="494"/>
      <c r="G1256" s="494"/>
      <c r="H1256" s="494"/>
      <c r="I1256" s="494"/>
      <c r="J1256" s="494"/>
      <c r="K1256" s="494"/>
      <c r="FT1256" s="126"/>
      <c r="FU1256" s="126"/>
      <c r="FV1256" s="126"/>
      <c r="FW1256" s="126"/>
      <c r="FX1256" s="126"/>
      <c r="FY1256" s="126"/>
      <c r="FZ1256" s="126"/>
      <c r="GA1256" s="126"/>
      <c r="GB1256" s="126"/>
      <c r="GC1256" s="126"/>
      <c r="GD1256" s="126"/>
      <c r="GE1256" s="126"/>
      <c r="GF1256" s="126"/>
      <c r="GG1256" s="126"/>
      <c r="GH1256" s="126"/>
      <c r="GI1256" s="126"/>
      <c r="GJ1256" s="126"/>
      <c r="GK1256" s="126"/>
      <c r="GL1256" s="126"/>
      <c r="GM1256" s="126"/>
      <c r="GN1256" s="126"/>
      <c r="GO1256" s="126"/>
      <c r="GP1256" s="126"/>
      <c r="GQ1256" s="126"/>
      <c r="GR1256" s="126"/>
      <c r="GS1256" s="126"/>
      <c r="GT1256" s="126"/>
      <c r="GU1256" s="126"/>
      <c r="GV1256" s="126"/>
      <c r="GW1256" s="126"/>
      <c r="GX1256" s="126"/>
      <c r="GY1256" s="126"/>
      <c r="GZ1256" s="126"/>
      <c r="HA1256" s="126"/>
      <c r="HB1256" s="126"/>
      <c r="HC1256" s="126"/>
      <c r="HD1256" s="126"/>
      <c r="HE1256" s="126"/>
      <c r="HF1256" s="126"/>
      <c r="HG1256" s="126"/>
      <c r="HH1256" s="126"/>
      <c r="HI1256" s="126"/>
      <c r="HJ1256" s="126"/>
      <c r="HK1256" s="126"/>
      <c r="HL1256" s="126"/>
      <c r="HM1256" s="126"/>
      <c r="HN1256" s="126"/>
      <c r="HO1256" s="126"/>
      <c r="HP1256" s="126"/>
      <c r="HQ1256" s="126"/>
      <c r="HR1256" s="126"/>
      <c r="HS1256" s="126"/>
      <c r="HT1256" s="126"/>
      <c r="HU1256" s="126"/>
      <c r="HV1256" s="126"/>
      <c r="HW1256" s="126"/>
      <c r="HX1256" s="126"/>
      <c r="HY1256" s="126"/>
      <c r="HZ1256" s="126"/>
      <c r="IA1256" s="126"/>
      <c r="IB1256" s="126"/>
      <c r="IC1256" s="126"/>
      <c r="ID1256" s="126"/>
      <c r="IE1256" s="126"/>
      <c r="IF1256" s="126"/>
      <c r="IG1256" s="126"/>
      <c r="IH1256" s="126"/>
      <c r="II1256" s="126"/>
      <c r="IJ1256" s="126"/>
      <c r="IK1256" s="126"/>
      <c r="IL1256" s="126"/>
      <c r="IM1256" s="126"/>
      <c r="IN1256" s="126"/>
      <c r="IO1256" s="126"/>
      <c r="IP1256" s="126"/>
      <c r="IQ1256" s="126"/>
      <c r="IR1256" s="126"/>
      <c r="IS1256" s="126"/>
      <c r="IT1256" s="126"/>
      <c r="IU1256" s="126"/>
      <c r="IV1256" s="126"/>
    </row>
    <row r="1257" spans="1:256" ht="12.75">
      <c r="A1257" s="267"/>
      <c r="B1257" s="267"/>
      <c r="C1257" s="498" t="s">
        <v>9</v>
      </c>
      <c r="D1257" s="498"/>
      <c r="E1257" s="267" t="s">
        <v>681</v>
      </c>
      <c r="F1257" s="274" t="s">
        <v>80</v>
      </c>
      <c r="G1257" s="274"/>
      <c r="H1257" s="274"/>
      <c r="I1257" s="274"/>
      <c r="J1257" s="267" t="s">
        <v>1045</v>
      </c>
      <c r="K1257" s="267" t="s">
        <v>1042</v>
      </c>
      <c r="FT1257" s="126"/>
      <c r="FU1257" s="126"/>
      <c r="FV1257" s="126"/>
      <c r="FW1257" s="126"/>
      <c r="FX1257" s="126"/>
      <c r="FY1257" s="126"/>
      <c r="FZ1257" s="126"/>
      <c r="GA1257" s="126"/>
      <c r="GB1257" s="126"/>
      <c r="GC1257" s="126"/>
      <c r="GD1257" s="126"/>
      <c r="GE1257" s="126"/>
      <c r="GF1257" s="126"/>
      <c r="GG1257" s="126"/>
      <c r="GH1257" s="126"/>
      <c r="GI1257" s="126"/>
      <c r="GJ1257" s="126"/>
      <c r="GK1257" s="126"/>
      <c r="GL1257" s="126"/>
      <c r="GM1257" s="126"/>
      <c r="GN1257" s="126"/>
      <c r="GO1257" s="126"/>
      <c r="GP1257" s="126"/>
      <c r="GQ1257" s="126"/>
      <c r="GR1257" s="126"/>
      <c r="GS1257" s="126"/>
      <c r="GT1257" s="126"/>
      <c r="GU1257" s="126"/>
      <c r="GV1257" s="126"/>
      <c r="GW1257" s="126"/>
      <c r="GX1257" s="126"/>
      <c r="GY1257" s="126"/>
      <c r="GZ1257" s="126"/>
      <c r="HA1257" s="126"/>
      <c r="HB1257" s="126"/>
      <c r="HC1257" s="126"/>
      <c r="HD1257" s="126"/>
      <c r="HE1257" s="126"/>
      <c r="HF1257" s="126"/>
      <c r="HG1257" s="126"/>
      <c r="HH1257" s="126"/>
      <c r="HI1257" s="126"/>
      <c r="HJ1257" s="126"/>
      <c r="HK1257" s="126"/>
      <c r="HL1257" s="126"/>
      <c r="HM1257" s="126"/>
      <c r="HN1257" s="126"/>
      <c r="HO1257" s="126"/>
      <c r="HP1257" s="126"/>
      <c r="HQ1257" s="126"/>
      <c r="HR1257" s="126"/>
      <c r="HS1257" s="126"/>
      <c r="HT1257" s="126"/>
      <c r="HU1257" s="126"/>
      <c r="HV1257" s="126"/>
      <c r="HW1257" s="126"/>
      <c r="HX1257" s="126"/>
      <c r="HY1257" s="126"/>
      <c r="HZ1257" s="126"/>
      <c r="IA1257" s="126"/>
      <c r="IB1257" s="126"/>
      <c r="IC1257" s="126"/>
      <c r="ID1257" s="126"/>
      <c r="IE1257" s="126"/>
      <c r="IF1257" s="126"/>
      <c r="IG1257" s="126"/>
      <c r="IH1257" s="126"/>
      <c r="II1257" s="126"/>
      <c r="IJ1257" s="126"/>
      <c r="IK1257" s="126"/>
      <c r="IL1257" s="126"/>
      <c r="IM1257" s="126"/>
      <c r="IN1257" s="126"/>
      <c r="IO1257" s="126"/>
      <c r="IP1257" s="126"/>
      <c r="IQ1257" s="126"/>
      <c r="IR1257" s="126"/>
      <c r="IS1257" s="126"/>
      <c r="IT1257" s="126"/>
      <c r="IU1257" s="126"/>
      <c r="IV1257" s="126"/>
    </row>
    <row r="1258" spans="1:256" ht="12.75" customHeight="1">
      <c r="A1258" s="267">
        <v>4750</v>
      </c>
      <c r="B1258" s="267" t="s">
        <v>1046</v>
      </c>
      <c r="C1258" s="496" t="s">
        <v>1338</v>
      </c>
      <c r="D1258" s="496"/>
      <c r="E1258" s="267" t="s">
        <v>1181</v>
      </c>
      <c r="F1258" s="279">
        <v>1</v>
      </c>
      <c r="G1258" s="267"/>
      <c r="H1258" s="274"/>
      <c r="I1258" s="274"/>
      <c r="J1258" s="275">
        <v>11.53</v>
      </c>
      <c r="K1258" s="275">
        <f>F1258*J1258</f>
        <v>11.53</v>
      </c>
      <c r="FT1258" s="126"/>
      <c r="FU1258" s="126"/>
      <c r="FV1258" s="126"/>
      <c r="FW1258" s="126"/>
      <c r="FX1258" s="126"/>
      <c r="FY1258" s="126"/>
      <c r="FZ1258" s="126"/>
      <c r="GA1258" s="126"/>
      <c r="GB1258" s="126"/>
      <c r="GC1258" s="126"/>
      <c r="GD1258" s="126"/>
      <c r="GE1258" s="126"/>
      <c r="GF1258" s="126"/>
      <c r="GG1258" s="126"/>
      <c r="GH1258" s="126"/>
      <c r="GI1258" s="126"/>
      <c r="GJ1258" s="126"/>
      <c r="GK1258" s="126"/>
      <c r="GL1258" s="126"/>
      <c r="GM1258" s="126"/>
      <c r="GN1258" s="126"/>
      <c r="GO1258" s="126"/>
      <c r="GP1258" s="126"/>
      <c r="GQ1258" s="126"/>
      <c r="GR1258" s="126"/>
      <c r="GS1258" s="126"/>
      <c r="GT1258" s="126"/>
      <c r="GU1258" s="126"/>
      <c r="GV1258" s="126"/>
      <c r="GW1258" s="126"/>
      <c r="GX1258" s="126"/>
      <c r="GY1258" s="126"/>
      <c r="GZ1258" s="126"/>
      <c r="HA1258" s="126"/>
      <c r="HB1258" s="126"/>
      <c r="HC1258" s="126"/>
      <c r="HD1258" s="126"/>
      <c r="HE1258" s="126"/>
      <c r="HF1258" s="126"/>
      <c r="HG1258" s="126"/>
      <c r="HH1258" s="126"/>
      <c r="HI1258" s="126"/>
      <c r="HJ1258" s="126"/>
      <c r="HK1258" s="126"/>
      <c r="HL1258" s="126"/>
      <c r="HM1258" s="126"/>
      <c r="HN1258" s="126"/>
      <c r="HO1258" s="126"/>
      <c r="HP1258" s="126"/>
      <c r="HQ1258" s="126"/>
      <c r="HR1258" s="126"/>
      <c r="HS1258" s="126"/>
      <c r="HT1258" s="126"/>
      <c r="HU1258" s="126"/>
      <c r="HV1258" s="126"/>
      <c r="HW1258" s="126"/>
      <c r="HX1258" s="126"/>
      <c r="HY1258" s="126"/>
      <c r="HZ1258" s="126"/>
      <c r="IA1258" s="126"/>
      <c r="IB1258" s="126"/>
      <c r="IC1258" s="126"/>
      <c r="ID1258" s="126"/>
      <c r="IE1258" s="126"/>
      <c r="IF1258" s="126"/>
      <c r="IG1258" s="126"/>
      <c r="IH1258" s="126"/>
      <c r="II1258" s="126"/>
      <c r="IJ1258" s="126"/>
      <c r="IK1258" s="126"/>
      <c r="IL1258" s="126"/>
      <c r="IM1258" s="126"/>
      <c r="IN1258" s="126"/>
      <c r="IO1258" s="126"/>
      <c r="IP1258" s="126"/>
      <c r="IQ1258" s="126"/>
      <c r="IR1258" s="126"/>
      <c r="IS1258" s="126"/>
      <c r="IT1258" s="126"/>
      <c r="IU1258" s="126"/>
      <c r="IV1258" s="126"/>
    </row>
    <row r="1259" spans="1:256" ht="12.75" customHeight="1">
      <c r="A1259" s="267">
        <v>6111</v>
      </c>
      <c r="B1259" s="267" t="s">
        <v>1046</v>
      </c>
      <c r="C1259" s="496" t="s">
        <v>1344</v>
      </c>
      <c r="D1259" s="496"/>
      <c r="E1259" s="267" t="s">
        <v>1181</v>
      </c>
      <c r="F1259" s="307">
        <v>3</v>
      </c>
      <c r="G1259" s="274"/>
      <c r="H1259" s="274"/>
      <c r="I1259" s="274"/>
      <c r="J1259" s="285">
        <v>8.08</v>
      </c>
      <c r="K1259" s="275">
        <f>F1259*J1259</f>
        <v>24.240000000000002</v>
      </c>
      <c r="FT1259" s="126"/>
      <c r="FU1259" s="126"/>
      <c r="FV1259" s="126"/>
      <c r="FW1259" s="126"/>
      <c r="FX1259" s="126"/>
      <c r="FY1259" s="126"/>
      <c r="FZ1259" s="126"/>
      <c r="GA1259" s="126"/>
      <c r="GB1259" s="126"/>
      <c r="GC1259" s="126"/>
      <c r="GD1259" s="126"/>
      <c r="GE1259" s="126"/>
      <c r="GF1259" s="126"/>
      <c r="GG1259" s="126"/>
      <c r="GH1259" s="126"/>
      <c r="GI1259" s="126"/>
      <c r="GJ1259" s="126"/>
      <c r="GK1259" s="126"/>
      <c r="GL1259" s="126"/>
      <c r="GM1259" s="126"/>
      <c r="GN1259" s="126"/>
      <c r="GO1259" s="126"/>
      <c r="GP1259" s="126"/>
      <c r="GQ1259" s="126"/>
      <c r="GR1259" s="126"/>
      <c r="GS1259" s="126"/>
      <c r="GT1259" s="126"/>
      <c r="GU1259" s="126"/>
      <c r="GV1259" s="126"/>
      <c r="GW1259" s="126"/>
      <c r="GX1259" s="126"/>
      <c r="GY1259" s="126"/>
      <c r="GZ1259" s="126"/>
      <c r="HA1259" s="126"/>
      <c r="HB1259" s="126"/>
      <c r="HC1259" s="126"/>
      <c r="HD1259" s="126"/>
      <c r="HE1259" s="126"/>
      <c r="HF1259" s="126"/>
      <c r="HG1259" s="126"/>
      <c r="HH1259" s="126"/>
      <c r="HI1259" s="126"/>
      <c r="HJ1259" s="126"/>
      <c r="HK1259" s="126"/>
      <c r="HL1259" s="126"/>
      <c r="HM1259" s="126"/>
      <c r="HN1259" s="126"/>
      <c r="HO1259" s="126"/>
      <c r="HP1259" s="126"/>
      <c r="HQ1259" s="126"/>
      <c r="HR1259" s="126"/>
      <c r="HS1259" s="126"/>
      <c r="HT1259" s="126"/>
      <c r="HU1259" s="126"/>
      <c r="HV1259" s="126"/>
      <c r="HW1259" s="126"/>
      <c r="HX1259" s="126"/>
      <c r="HY1259" s="126"/>
      <c r="HZ1259" s="126"/>
      <c r="IA1259" s="126"/>
      <c r="IB1259" s="126"/>
      <c r="IC1259" s="126"/>
      <c r="ID1259" s="126"/>
      <c r="IE1259" s="126"/>
      <c r="IF1259" s="126"/>
      <c r="IG1259" s="126"/>
      <c r="IH1259" s="126"/>
      <c r="II1259" s="126"/>
      <c r="IJ1259" s="126"/>
      <c r="IK1259" s="126"/>
      <c r="IL1259" s="126"/>
      <c r="IM1259" s="126"/>
      <c r="IN1259" s="126"/>
      <c r="IO1259" s="126"/>
      <c r="IP1259" s="126"/>
      <c r="IQ1259" s="126"/>
      <c r="IR1259" s="126"/>
      <c r="IS1259" s="126"/>
      <c r="IT1259" s="126"/>
      <c r="IU1259" s="126"/>
      <c r="IV1259" s="126"/>
    </row>
    <row r="1260" spans="1:256" ht="12.75" customHeight="1">
      <c r="A1260" s="267"/>
      <c r="B1260" s="267"/>
      <c r="C1260" s="496"/>
      <c r="D1260" s="496"/>
      <c r="E1260" s="267"/>
      <c r="F1260" s="279"/>
      <c r="G1260" s="267"/>
      <c r="H1260" s="274"/>
      <c r="I1260" s="274"/>
      <c r="J1260" s="275"/>
      <c r="K1260" s="275">
        <f>F1260*J1260</f>
        <v>0</v>
      </c>
      <c r="FT1260" s="126"/>
      <c r="FU1260" s="126"/>
      <c r="FV1260" s="126"/>
      <c r="FW1260" s="126"/>
      <c r="FX1260" s="126"/>
      <c r="FY1260" s="126"/>
      <c r="FZ1260" s="126"/>
      <c r="GA1260" s="126"/>
      <c r="GB1260" s="126"/>
      <c r="GC1260" s="126"/>
      <c r="GD1260" s="126"/>
      <c r="GE1260" s="126"/>
      <c r="GF1260" s="126"/>
      <c r="GG1260" s="126"/>
      <c r="GH1260" s="126"/>
      <c r="GI1260" s="126"/>
      <c r="GJ1260" s="126"/>
      <c r="GK1260" s="126"/>
      <c r="GL1260" s="126"/>
      <c r="GM1260" s="126"/>
      <c r="GN1260" s="126"/>
      <c r="GO1260" s="126"/>
      <c r="GP1260" s="126"/>
      <c r="GQ1260" s="126"/>
      <c r="GR1260" s="126"/>
      <c r="GS1260" s="126"/>
      <c r="GT1260" s="126"/>
      <c r="GU1260" s="126"/>
      <c r="GV1260" s="126"/>
      <c r="GW1260" s="126"/>
      <c r="GX1260" s="126"/>
      <c r="GY1260" s="126"/>
      <c r="GZ1260" s="126"/>
      <c r="HA1260" s="126"/>
      <c r="HB1260" s="126"/>
      <c r="HC1260" s="126"/>
      <c r="HD1260" s="126"/>
      <c r="HE1260" s="126"/>
      <c r="HF1260" s="126"/>
      <c r="HG1260" s="126"/>
      <c r="HH1260" s="126"/>
      <c r="HI1260" s="126"/>
      <c r="HJ1260" s="126"/>
      <c r="HK1260" s="126"/>
      <c r="HL1260" s="126"/>
      <c r="HM1260" s="126"/>
      <c r="HN1260" s="126"/>
      <c r="HO1260" s="126"/>
      <c r="HP1260" s="126"/>
      <c r="HQ1260" s="126"/>
      <c r="HR1260" s="126"/>
      <c r="HS1260" s="126"/>
      <c r="HT1260" s="126"/>
      <c r="HU1260" s="126"/>
      <c r="HV1260" s="126"/>
      <c r="HW1260" s="126"/>
      <c r="HX1260" s="126"/>
      <c r="HY1260" s="126"/>
      <c r="HZ1260" s="126"/>
      <c r="IA1260" s="126"/>
      <c r="IB1260" s="126"/>
      <c r="IC1260" s="126"/>
      <c r="ID1260" s="126"/>
      <c r="IE1260" s="126"/>
      <c r="IF1260" s="126"/>
      <c r="IG1260" s="126"/>
      <c r="IH1260" s="126"/>
      <c r="II1260" s="126"/>
      <c r="IJ1260" s="126"/>
      <c r="IK1260" s="126"/>
      <c r="IL1260" s="126"/>
      <c r="IM1260" s="126"/>
      <c r="IN1260" s="126"/>
      <c r="IO1260" s="126"/>
      <c r="IP1260" s="126"/>
      <c r="IQ1260" s="126"/>
      <c r="IR1260" s="126"/>
      <c r="IS1260" s="126"/>
      <c r="IT1260" s="126"/>
      <c r="IU1260" s="126"/>
      <c r="IV1260" s="126"/>
    </row>
    <row r="1261" spans="1:256" ht="12.75">
      <c r="A1261" s="268"/>
      <c r="B1261" s="268"/>
      <c r="C1261" s="495" t="s">
        <v>1043</v>
      </c>
      <c r="D1261" s="495"/>
      <c r="E1261" s="495"/>
      <c r="F1261" s="495"/>
      <c r="G1261" s="495"/>
      <c r="H1261" s="495"/>
      <c r="I1261" s="495"/>
      <c r="J1261" s="495"/>
      <c r="K1261" s="277">
        <f>SUM(K1258:K1260)</f>
        <v>35.770000000000003</v>
      </c>
    </row>
    <row r="1262" spans="1:256" ht="12.75">
      <c r="A1262" s="268"/>
      <c r="B1262" s="268"/>
      <c r="C1262" s="495" t="s">
        <v>1053</v>
      </c>
      <c r="D1262" s="495"/>
      <c r="E1262" s="296">
        <v>1</v>
      </c>
      <c r="F1262" s="495" t="s">
        <v>1054</v>
      </c>
      <c r="G1262" s="495"/>
      <c r="H1262" s="495"/>
      <c r="I1262" s="495"/>
      <c r="J1262" s="495"/>
      <c r="K1262" s="277">
        <f>K1261+K1255+K1250+K1246</f>
        <v>203.65960000000001</v>
      </c>
    </row>
    <row r="1263" spans="1:256" ht="12.75">
      <c r="A1263" s="268"/>
      <c r="B1263" s="268"/>
      <c r="C1263" s="499" t="s">
        <v>1055</v>
      </c>
      <c r="D1263" s="499"/>
      <c r="E1263" s="499"/>
      <c r="F1263" s="499"/>
      <c r="G1263" s="499"/>
      <c r="H1263" s="499"/>
      <c r="I1263" s="499"/>
      <c r="J1263" s="499"/>
      <c r="K1263" s="277">
        <f>K1262/E1262</f>
        <v>203.65960000000001</v>
      </c>
    </row>
    <row r="1264" spans="1:256" ht="12.75">
      <c r="A1264" s="268"/>
      <c r="B1264" s="268"/>
      <c r="C1264" s="499" t="s">
        <v>1329</v>
      </c>
      <c r="D1264" s="499"/>
      <c r="E1264" s="499"/>
      <c r="F1264" s="499"/>
      <c r="G1264" s="499"/>
      <c r="H1264" s="499"/>
      <c r="I1264" s="499"/>
      <c r="J1264" s="499"/>
      <c r="K1264" s="277">
        <v>1</v>
      </c>
    </row>
    <row r="1265" spans="1:256" ht="12.75">
      <c r="A1265" s="264"/>
      <c r="B1265" s="264"/>
      <c r="C1265" s="500" t="s">
        <v>1056</v>
      </c>
      <c r="D1265" s="500"/>
      <c r="E1265" s="500"/>
      <c r="F1265" s="500"/>
      <c r="G1265" s="500"/>
      <c r="H1265" s="500"/>
      <c r="I1265" s="500"/>
      <c r="J1265" s="500"/>
      <c r="K1265" s="283">
        <f>K1263*K1264</f>
        <v>203.65960000000001</v>
      </c>
    </row>
    <row r="1266" spans="1:256" ht="12.75">
      <c r="A1266" s="498"/>
      <c r="B1266" s="498"/>
      <c r="C1266" s="498"/>
      <c r="D1266" s="498"/>
      <c r="E1266" s="498"/>
      <c r="F1266" s="498"/>
      <c r="G1266" s="498"/>
      <c r="H1266" s="498"/>
      <c r="I1266" s="498"/>
      <c r="J1266" s="498"/>
      <c r="K1266" s="498"/>
    </row>
    <row r="1267" spans="1:256" ht="12.75" customHeight="1">
      <c r="A1267" s="264" t="s">
        <v>78</v>
      </c>
      <c r="B1267" s="264" t="s">
        <v>1031</v>
      </c>
      <c r="C1267" s="265" t="s">
        <v>0</v>
      </c>
      <c r="D1267" s="265"/>
      <c r="E1267" s="491" t="s">
        <v>1032</v>
      </c>
      <c r="F1267" s="491"/>
      <c r="G1267" s="491"/>
      <c r="H1267" s="491"/>
      <c r="I1267" s="491"/>
      <c r="J1267" s="491"/>
      <c r="K1267" s="266" t="s">
        <v>334</v>
      </c>
    </row>
    <row r="1268" spans="1:256" ht="12.75">
      <c r="A1268" s="267"/>
      <c r="B1268" s="267"/>
      <c r="C1268" s="492" t="s">
        <v>1033</v>
      </c>
      <c r="D1268" s="492"/>
      <c r="E1268" s="492"/>
      <c r="F1268" s="492"/>
      <c r="G1268" s="492"/>
      <c r="H1268" s="492"/>
      <c r="I1268" s="492"/>
      <c r="J1268" s="269" t="s">
        <v>1034</v>
      </c>
      <c r="K1268" s="270">
        <v>42248</v>
      </c>
    </row>
    <row r="1269" spans="1:256" ht="27" customHeight="1">
      <c r="A1269" s="267"/>
      <c r="B1269" s="267"/>
      <c r="C1269" s="496" t="s">
        <v>1386</v>
      </c>
      <c r="D1269" s="496"/>
      <c r="E1269" s="496"/>
      <c r="F1269" s="271"/>
      <c r="G1269" s="271"/>
      <c r="H1269" s="271"/>
      <c r="I1269" s="271"/>
      <c r="J1269" s="269" t="s">
        <v>1036</v>
      </c>
      <c r="K1269" s="272" t="s">
        <v>261</v>
      </c>
    </row>
    <row r="1270" spans="1:256" ht="12.75">
      <c r="A1270" s="267"/>
      <c r="B1270" s="267"/>
      <c r="C1270" s="494" t="s">
        <v>1037</v>
      </c>
      <c r="D1270" s="494"/>
      <c r="E1270" s="494"/>
      <c r="F1270" s="494"/>
      <c r="G1270" s="494"/>
      <c r="H1270" s="494"/>
      <c r="I1270" s="494"/>
      <c r="J1270" s="494"/>
      <c r="K1270" s="494"/>
    </row>
    <row r="1271" spans="1:256" ht="12.75">
      <c r="A1271" s="267"/>
      <c r="B1271" s="267"/>
      <c r="C1271" s="492" t="s">
        <v>9</v>
      </c>
      <c r="D1271" s="492"/>
      <c r="E1271" s="268" t="s">
        <v>681</v>
      </c>
      <c r="F1271" s="273" t="s">
        <v>80</v>
      </c>
      <c r="G1271" s="273" t="s">
        <v>1038</v>
      </c>
      <c r="H1271" s="273" t="s">
        <v>1039</v>
      </c>
      <c r="I1271" s="273" t="s">
        <v>1040</v>
      </c>
      <c r="J1271" s="267" t="s">
        <v>1041</v>
      </c>
      <c r="K1271" s="268" t="s">
        <v>1042</v>
      </c>
    </row>
    <row r="1272" spans="1:256" ht="12.75">
      <c r="A1272" s="267"/>
      <c r="B1272" s="267"/>
      <c r="C1272" s="493"/>
      <c r="D1272" s="493"/>
      <c r="E1272" s="267"/>
      <c r="F1272" s="267"/>
      <c r="G1272" s="267"/>
      <c r="H1272" s="274"/>
      <c r="I1272" s="274"/>
      <c r="J1272" s="275"/>
      <c r="K1272" s="275">
        <f>F1272*G1272*I1272+F1272*H1272*J1272</f>
        <v>0</v>
      </c>
    </row>
    <row r="1273" spans="1:256" ht="12.75">
      <c r="A1273" s="267"/>
      <c r="B1273" s="267"/>
      <c r="C1273" s="495" t="s">
        <v>1043</v>
      </c>
      <c r="D1273" s="495"/>
      <c r="E1273" s="495"/>
      <c r="F1273" s="495"/>
      <c r="G1273" s="495"/>
      <c r="H1273" s="495"/>
      <c r="I1273" s="495"/>
      <c r="J1273" s="495"/>
      <c r="K1273" s="277">
        <f>SUM(K1272)</f>
        <v>0</v>
      </c>
    </row>
    <row r="1274" spans="1:256" ht="12.75">
      <c r="A1274" s="267"/>
      <c r="B1274" s="267"/>
      <c r="C1274" s="494" t="s">
        <v>1044</v>
      </c>
      <c r="D1274" s="494"/>
      <c r="E1274" s="494"/>
      <c r="F1274" s="494"/>
      <c r="G1274" s="494"/>
      <c r="H1274" s="494"/>
      <c r="I1274" s="494"/>
      <c r="J1274" s="494"/>
      <c r="K1274" s="494"/>
    </row>
    <row r="1275" spans="1:256" ht="12.75">
      <c r="A1275" s="267"/>
      <c r="B1275" s="267"/>
      <c r="C1275" s="492" t="s">
        <v>9</v>
      </c>
      <c r="D1275" s="492"/>
      <c r="E1275" s="268" t="s">
        <v>681</v>
      </c>
      <c r="F1275" s="278" t="s">
        <v>80</v>
      </c>
      <c r="G1275" s="278"/>
      <c r="H1275" s="278"/>
      <c r="I1275" s="278"/>
      <c r="J1275" s="267" t="s">
        <v>1045</v>
      </c>
      <c r="K1275" s="268" t="s">
        <v>1042</v>
      </c>
    </row>
    <row r="1276" spans="1:256" ht="12.75" customHeight="1">
      <c r="A1276" s="267"/>
      <c r="B1276" s="267"/>
      <c r="C1276" s="496"/>
      <c r="D1276" s="496"/>
      <c r="E1276" s="267"/>
      <c r="F1276" s="279"/>
      <c r="G1276" s="274"/>
      <c r="H1276" s="274"/>
      <c r="I1276" s="274"/>
      <c r="J1276" s="280"/>
      <c r="K1276" s="275">
        <f>F1276*J1276</f>
        <v>0</v>
      </c>
    </row>
    <row r="1277" spans="1:256" ht="12.75">
      <c r="A1277" s="267"/>
      <c r="B1277" s="267"/>
      <c r="C1277" s="497" t="s">
        <v>1043</v>
      </c>
      <c r="D1277" s="497"/>
      <c r="E1277" s="497"/>
      <c r="F1277" s="497"/>
      <c r="G1277" s="497"/>
      <c r="H1277" s="497"/>
      <c r="I1277" s="497"/>
      <c r="J1277" s="497"/>
      <c r="K1277" s="275">
        <f>SUM(K1276:K1276)</f>
        <v>0</v>
      </c>
    </row>
    <row r="1278" spans="1:256" ht="12.75">
      <c r="A1278" s="268"/>
      <c r="B1278" s="268"/>
      <c r="C1278" s="519" t="s">
        <v>1048</v>
      </c>
      <c r="D1278" s="519"/>
      <c r="E1278" s="519"/>
      <c r="F1278" s="519"/>
      <c r="G1278" s="519"/>
      <c r="H1278" s="519"/>
      <c r="I1278" s="519"/>
      <c r="J1278" s="519"/>
      <c r="K1278" s="519"/>
    </row>
    <row r="1279" spans="1:256" ht="12.75">
      <c r="A1279" s="268"/>
      <c r="B1279" s="268"/>
      <c r="C1279" s="492" t="s">
        <v>9</v>
      </c>
      <c r="D1279" s="492"/>
      <c r="E1279" s="276" t="s">
        <v>681</v>
      </c>
      <c r="F1279" s="276" t="s">
        <v>80</v>
      </c>
      <c r="G1279" s="276"/>
      <c r="H1279" s="276"/>
      <c r="I1279" s="276"/>
      <c r="J1279" s="268" t="s">
        <v>1045</v>
      </c>
      <c r="K1279" s="291" t="s">
        <v>1042</v>
      </c>
    </row>
    <row r="1280" spans="1:256" ht="25.5" customHeight="1">
      <c r="A1280" s="267" t="s">
        <v>602</v>
      </c>
      <c r="B1280" s="267"/>
      <c r="C1280" s="496" t="s">
        <v>1386</v>
      </c>
      <c r="D1280" s="496"/>
      <c r="E1280" s="267" t="s">
        <v>261</v>
      </c>
      <c r="F1280" s="279">
        <v>1</v>
      </c>
      <c r="G1280" s="274"/>
      <c r="H1280" s="274"/>
      <c r="I1280" s="274"/>
      <c r="J1280" s="280">
        <v>40.92</v>
      </c>
      <c r="K1280" s="275">
        <f>F1280*J1280</f>
        <v>40.92</v>
      </c>
      <c r="FT1280" s="126"/>
      <c r="FU1280" s="126"/>
      <c r="FV1280" s="126"/>
      <c r="FW1280" s="126"/>
      <c r="FX1280" s="126"/>
      <c r="FY1280" s="126"/>
      <c r="FZ1280" s="126"/>
      <c r="GA1280" s="126"/>
      <c r="GB1280" s="126"/>
      <c r="GC1280" s="126"/>
      <c r="GD1280" s="126"/>
      <c r="GE1280" s="126"/>
      <c r="GF1280" s="126"/>
      <c r="GG1280" s="126"/>
      <c r="GH1280" s="126"/>
      <c r="GI1280" s="126"/>
      <c r="GJ1280" s="126"/>
      <c r="GK1280" s="126"/>
      <c r="GL1280" s="126"/>
      <c r="GM1280" s="126"/>
      <c r="GN1280" s="126"/>
      <c r="GO1280" s="126"/>
      <c r="GP1280" s="126"/>
      <c r="GQ1280" s="126"/>
      <c r="GR1280" s="126"/>
      <c r="GS1280" s="126"/>
      <c r="GT1280" s="126"/>
      <c r="GU1280" s="126"/>
      <c r="GV1280" s="126"/>
      <c r="GW1280" s="126"/>
      <c r="GX1280" s="126"/>
      <c r="GY1280" s="126"/>
      <c r="GZ1280" s="126"/>
      <c r="HA1280" s="126"/>
      <c r="HB1280" s="126"/>
      <c r="HC1280" s="126"/>
      <c r="HD1280" s="126"/>
      <c r="HE1280" s="126"/>
      <c r="HF1280" s="126"/>
      <c r="HG1280" s="126"/>
      <c r="HH1280" s="126"/>
      <c r="HI1280" s="126"/>
      <c r="HJ1280" s="126"/>
      <c r="HK1280" s="126"/>
      <c r="HL1280" s="126"/>
      <c r="HM1280" s="126"/>
      <c r="HN1280" s="126"/>
      <c r="HO1280" s="126"/>
      <c r="HP1280" s="126"/>
      <c r="HQ1280" s="126"/>
      <c r="HR1280" s="126"/>
      <c r="HS1280" s="126"/>
      <c r="HT1280" s="126"/>
      <c r="HU1280" s="126"/>
      <c r="HV1280" s="126"/>
      <c r="HW1280" s="126"/>
      <c r="HX1280" s="126"/>
      <c r="HY1280" s="126"/>
      <c r="HZ1280" s="126"/>
      <c r="IA1280" s="126"/>
      <c r="IB1280" s="126"/>
      <c r="IC1280" s="126"/>
      <c r="ID1280" s="126"/>
      <c r="IE1280" s="126"/>
      <c r="IF1280" s="126"/>
      <c r="IG1280" s="126"/>
      <c r="IH1280" s="126"/>
      <c r="II1280" s="126"/>
      <c r="IJ1280" s="126"/>
      <c r="IK1280" s="126"/>
      <c r="IL1280" s="126"/>
      <c r="IM1280" s="126"/>
      <c r="IN1280" s="126"/>
      <c r="IO1280" s="126"/>
      <c r="IP1280" s="126"/>
      <c r="IQ1280" s="126"/>
      <c r="IR1280" s="126"/>
      <c r="IS1280" s="126"/>
      <c r="IT1280" s="126"/>
      <c r="IU1280" s="126"/>
      <c r="IV1280" s="126"/>
    </row>
    <row r="1281" spans="1:256" ht="12.75" customHeight="1">
      <c r="A1281" s="267">
        <v>88627</v>
      </c>
      <c r="B1281" s="267" t="s">
        <v>1046</v>
      </c>
      <c r="C1281" s="496" t="s">
        <v>1343</v>
      </c>
      <c r="D1281" s="496"/>
      <c r="E1281" s="267" t="s">
        <v>119</v>
      </c>
      <c r="F1281" s="279">
        <v>0.01</v>
      </c>
      <c r="G1281" s="274"/>
      <c r="H1281" s="274"/>
      <c r="I1281" s="274"/>
      <c r="J1281" s="280">
        <v>420.96</v>
      </c>
      <c r="K1281" s="275">
        <f>J1281*F1281</f>
        <v>4.2096</v>
      </c>
      <c r="FT1281" s="126"/>
      <c r="FU1281" s="126"/>
      <c r="FV1281" s="126"/>
      <c r="FW1281" s="126"/>
      <c r="FX1281" s="126"/>
      <c r="FY1281" s="126"/>
      <c r="FZ1281" s="126"/>
      <c r="GA1281" s="126"/>
      <c r="GB1281" s="126"/>
      <c r="GC1281" s="126"/>
      <c r="GD1281" s="126"/>
      <c r="GE1281" s="126"/>
      <c r="GF1281" s="126"/>
      <c r="GG1281" s="126"/>
      <c r="GH1281" s="126"/>
      <c r="GI1281" s="126"/>
      <c r="GJ1281" s="126"/>
      <c r="GK1281" s="126"/>
      <c r="GL1281" s="126"/>
      <c r="GM1281" s="126"/>
      <c r="GN1281" s="126"/>
      <c r="GO1281" s="126"/>
      <c r="GP1281" s="126"/>
      <c r="GQ1281" s="126"/>
      <c r="GR1281" s="126"/>
      <c r="GS1281" s="126"/>
      <c r="GT1281" s="126"/>
      <c r="GU1281" s="126"/>
      <c r="GV1281" s="126"/>
      <c r="GW1281" s="126"/>
      <c r="GX1281" s="126"/>
      <c r="GY1281" s="126"/>
      <c r="GZ1281" s="126"/>
      <c r="HA1281" s="126"/>
      <c r="HB1281" s="126"/>
      <c r="HC1281" s="126"/>
      <c r="HD1281" s="126"/>
      <c r="HE1281" s="126"/>
      <c r="HF1281" s="126"/>
      <c r="HG1281" s="126"/>
      <c r="HH1281" s="126"/>
      <c r="HI1281" s="126"/>
      <c r="HJ1281" s="126"/>
      <c r="HK1281" s="126"/>
      <c r="HL1281" s="126"/>
      <c r="HM1281" s="126"/>
      <c r="HN1281" s="126"/>
      <c r="HO1281" s="126"/>
      <c r="HP1281" s="126"/>
      <c r="HQ1281" s="126"/>
      <c r="HR1281" s="126"/>
      <c r="HS1281" s="126"/>
      <c r="HT1281" s="126"/>
      <c r="HU1281" s="126"/>
      <c r="HV1281" s="126"/>
      <c r="HW1281" s="126"/>
      <c r="HX1281" s="126"/>
      <c r="HY1281" s="126"/>
      <c r="HZ1281" s="126"/>
      <c r="IA1281" s="126"/>
      <c r="IB1281" s="126"/>
      <c r="IC1281" s="126"/>
      <c r="ID1281" s="126"/>
      <c r="IE1281" s="126"/>
      <c r="IF1281" s="126"/>
      <c r="IG1281" s="126"/>
      <c r="IH1281" s="126"/>
      <c r="II1281" s="126"/>
      <c r="IJ1281" s="126"/>
      <c r="IK1281" s="126"/>
      <c r="IL1281" s="126"/>
      <c r="IM1281" s="126"/>
      <c r="IN1281" s="126"/>
      <c r="IO1281" s="126"/>
      <c r="IP1281" s="126"/>
      <c r="IQ1281" s="126"/>
      <c r="IR1281" s="126"/>
      <c r="IS1281" s="126"/>
      <c r="IT1281" s="126"/>
      <c r="IU1281" s="126"/>
      <c r="IV1281" s="126"/>
    </row>
    <row r="1282" spans="1:256" ht="12.75">
      <c r="A1282" s="267"/>
      <c r="B1282" s="267"/>
      <c r="C1282" s="497" t="s">
        <v>1043</v>
      </c>
      <c r="D1282" s="497"/>
      <c r="E1282" s="497"/>
      <c r="F1282" s="497"/>
      <c r="G1282" s="497"/>
      <c r="H1282" s="497"/>
      <c r="I1282" s="497"/>
      <c r="J1282" s="497"/>
      <c r="K1282" s="275">
        <f>SUM(K1280:K1281)</f>
        <v>45.129600000000003</v>
      </c>
      <c r="FT1282" s="126"/>
      <c r="FU1282" s="126"/>
      <c r="FV1282" s="126"/>
      <c r="FW1282" s="126"/>
      <c r="FX1282" s="126"/>
      <c r="FY1282" s="126"/>
      <c r="FZ1282" s="126"/>
      <c r="GA1282" s="126"/>
      <c r="GB1282" s="126"/>
      <c r="GC1282" s="126"/>
      <c r="GD1282" s="126"/>
      <c r="GE1282" s="126"/>
      <c r="GF1282" s="126"/>
      <c r="GG1282" s="126"/>
      <c r="GH1282" s="126"/>
      <c r="GI1282" s="126"/>
      <c r="GJ1282" s="126"/>
      <c r="GK1282" s="126"/>
      <c r="GL1282" s="126"/>
      <c r="GM1282" s="126"/>
      <c r="GN1282" s="126"/>
      <c r="GO1282" s="126"/>
      <c r="GP1282" s="126"/>
      <c r="GQ1282" s="126"/>
      <c r="GR1282" s="126"/>
      <c r="GS1282" s="126"/>
      <c r="GT1282" s="126"/>
      <c r="GU1282" s="126"/>
      <c r="GV1282" s="126"/>
      <c r="GW1282" s="126"/>
      <c r="GX1282" s="126"/>
      <c r="GY1282" s="126"/>
      <c r="GZ1282" s="126"/>
      <c r="HA1282" s="126"/>
      <c r="HB1282" s="126"/>
      <c r="HC1282" s="126"/>
      <c r="HD1282" s="126"/>
      <c r="HE1282" s="126"/>
      <c r="HF1282" s="126"/>
      <c r="HG1282" s="126"/>
      <c r="HH1282" s="126"/>
      <c r="HI1282" s="126"/>
      <c r="HJ1282" s="126"/>
      <c r="HK1282" s="126"/>
      <c r="HL1282" s="126"/>
      <c r="HM1282" s="126"/>
      <c r="HN1282" s="126"/>
      <c r="HO1282" s="126"/>
      <c r="HP1282" s="126"/>
      <c r="HQ1282" s="126"/>
      <c r="HR1282" s="126"/>
      <c r="HS1282" s="126"/>
      <c r="HT1282" s="126"/>
      <c r="HU1282" s="126"/>
      <c r="HV1282" s="126"/>
      <c r="HW1282" s="126"/>
      <c r="HX1282" s="126"/>
      <c r="HY1282" s="126"/>
      <c r="HZ1282" s="126"/>
      <c r="IA1282" s="126"/>
      <c r="IB1282" s="126"/>
      <c r="IC1282" s="126"/>
      <c r="ID1282" s="126"/>
      <c r="IE1282" s="126"/>
      <c r="IF1282" s="126"/>
      <c r="IG1282" s="126"/>
      <c r="IH1282" s="126"/>
      <c r="II1282" s="126"/>
      <c r="IJ1282" s="126"/>
      <c r="IK1282" s="126"/>
      <c r="IL1282" s="126"/>
      <c r="IM1282" s="126"/>
      <c r="IN1282" s="126"/>
      <c r="IO1282" s="126"/>
      <c r="IP1282" s="126"/>
      <c r="IQ1282" s="126"/>
      <c r="IR1282" s="126"/>
      <c r="IS1282" s="126"/>
      <c r="IT1282" s="126"/>
      <c r="IU1282" s="126"/>
      <c r="IV1282" s="126"/>
    </row>
    <row r="1283" spans="1:256" ht="12.75">
      <c r="A1283" s="267"/>
      <c r="B1283" s="267"/>
      <c r="C1283" s="494" t="s">
        <v>473</v>
      </c>
      <c r="D1283" s="494"/>
      <c r="E1283" s="494"/>
      <c r="F1283" s="494"/>
      <c r="G1283" s="494"/>
      <c r="H1283" s="494"/>
      <c r="I1283" s="494"/>
      <c r="J1283" s="494"/>
      <c r="K1283" s="494"/>
      <c r="FT1283" s="126"/>
      <c r="FU1283" s="126"/>
      <c r="FV1283" s="126"/>
      <c r="FW1283" s="126"/>
      <c r="FX1283" s="126"/>
      <c r="FY1283" s="126"/>
      <c r="FZ1283" s="126"/>
      <c r="GA1283" s="126"/>
      <c r="GB1283" s="126"/>
      <c r="GC1283" s="126"/>
      <c r="GD1283" s="126"/>
      <c r="GE1283" s="126"/>
      <c r="GF1283" s="126"/>
      <c r="GG1283" s="126"/>
      <c r="GH1283" s="126"/>
      <c r="GI1283" s="126"/>
      <c r="GJ1283" s="126"/>
      <c r="GK1283" s="126"/>
      <c r="GL1283" s="126"/>
      <c r="GM1283" s="126"/>
      <c r="GN1283" s="126"/>
      <c r="GO1283" s="126"/>
      <c r="GP1283" s="126"/>
      <c r="GQ1283" s="126"/>
      <c r="GR1283" s="126"/>
      <c r="GS1283" s="126"/>
      <c r="GT1283" s="126"/>
      <c r="GU1283" s="126"/>
      <c r="GV1283" s="126"/>
      <c r="GW1283" s="126"/>
      <c r="GX1283" s="126"/>
      <c r="GY1283" s="126"/>
      <c r="GZ1283" s="126"/>
      <c r="HA1283" s="126"/>
      <c r="HB1283" s="126"/>
      <c r="HC1283" s="126"/>
      <c r="HD1283" s="126"/>
      <c r="HE1283" s="126"/>
      <c r="HF1283" s="126"/>
      <c r="HG1283" s="126"/>
      <c r="HH1283" s="126"/>
      <c r="HI1283" s="126"/>
      <c r="HJ1283" s="126"/>
      <c r="HK1283" s="126"/>
      <c r="HL1283" s="126"/>
      <c r="HM1283" s="126"/>
      <c r="HN1283" s="126"/>
      <c r="HO1283" s="126"/>
      <c r="HP1283" s="126"/>
      <c r="HQ1283" s="126"/>
      <c r="HR1283" s="126"/>
      <c r="HS1283" s="126"/>
      <c r="HT1283" s="126"/>
      <c r="HU1283" s="126"/>
      <c r="HV1283" s="126"/>
      <c r="HW1283" s="126"/>
      <c r="HX1283" s="126"/>
      <c r="HY1283" s="126"/>
      <c r="HZ1283" s="126"/>
      <c r="IA1283" s="126"/>
      <c r="IB1283" s="126"/>
      <c r="IC1283" s="126"/>
      <c r="ID1283" s="126"/>
      <c r="IE1283" s="126"/>
      <c r="IF1283" s="126"/>
      <c r="IG1283" s="126"/>
      <c r="IH1283" s="126"/>
      <c r="II1283" s="126"/>
      <c r="IJ1283" s="126"/>
      <c r="IK1283" s="126"/>
      <c r="IL1283" s="126"/>
      <c r="IM1283" s="126"/>
      <c r="IN1283" s="126"/>
      <c r="IO1283" s="126"/>
      <c r="IP1283" s="126"/>
      <c r="IQ1283" s="126"/>
      <c r="IR1283" s="126"/>
      <c r="IS1283" s="126"/>
      <c r="IT1283" s="126"/>
      <c r="IU1283" s="126"/>
      <c r="IV1283" s="126"/>
    </row>
    <row r="1284" spans="1:256" ht="12.75">
      <c r="A1284" s="267"/>
      <c r="B1284" s="267"/>
      <c r="C1284" s="498" t="s">
        <v>9</v>
      </c>
      <c r="D1284" s="498"/>
      <c r="E1284" s="267" t="s">
        <v>681</v>
      </c>
      <c r="F1284" s="274" t="s">
        <v>80</v>
      </c>
      <c r="G1284" s="274"/>
      <c r="H1284" s="274"/>
      <c r="I1284" s="274"/>
      <c r="J1284" s="267" t="s">
        <v>1045</v>
      </c>
      <c r="K1284" s="267" t="s">
        <v>1042</v>
      </c>
      <c r="FT1284" s="126"/>
      <c r="FU1284" s="126"/>
      <c r="FV1284" s="126"/>
      <c r="FW1284" s="126"/>
      <c r="FX1284" s="126"/>
      <c r="FY1284" s="126"/>
      <c r="FZ1284" s="126"/>
      <c r="GA1284" s="126"/>
      <c r="GB1284" s="126"/>
      <c r="GC1284" s="126"/>
      <c r="GD1284" s="126"/>
      <c r="GE1284" s="126"/>
      <c r="GF1284" s="126"/>
      <c r="GG1284" s="126"/>
      <c r="GH1284" s="126"/>
      <c r="GI1284" s="126"/>
      <c r="GJ1284" s="126"/>
      <c r="GK1284" s="126"/>
      <c r="GL1284" s="126"/>
      <c r="GM1284" s="126"/>
      <c r="GN1284" s="126"/>
      <c r="GO1284" s="126"/>
      <c r="GP1284" s="126"/>
      <c r="GQ1284" s="126"/>
      <c r="GR1284" s="126"/>
      <c r="GS1284" s="126"/>
      <c r="GT1284" s="126"/>
      <c r="GU1284" s="126"/>
      <c r="GV1284" s="126"/>
      <c r="GW1284" s="126"/>
      <c r="GX1284" s="126"/>
      <c r="GY1284" s="126"/>
      <c r="GZ1284" s="126"/>
      <c r="HA1284" s="126"/>
      <c r="HB1284" s="126"/>
      <c r="HC1284" s="126"/>
      <c r="HD1284" s="126"/>
      <c r="HE1284" s="126"/>
      <c r="HF1284" s="126"/>
      <c r="HG1284" s="126"/>
      <c r="HH1284" s="126"/>
      <c r="HI1284" s="126"/>
      <c r="HJ1284" s="126"/>
      <c r="HK1284" s="126"/>
      <c r="HL1284" s="126"/>
      <c r="HM1284" s="126"/>
      <c r="HN1284" s="126"/>
      <c r="HO1284" s="126"/>
      <c r="HP1284" s="126"/>
      <c r="HQ1284" s="126"/>
      <c r="HR1284" s="126"/>
      <c r="HS1284" s="126"/>
      <c r="HT1284" s="126"/>
      <c r="HU1284" s="126"/>
      <c r="HV1284" s="126"/>
      <c r="HW1284" s="126"/>
      <c r="HX1284" s="126"/>
      <c r="HY1284" s="126"/>
      <c r="HZ1284" s="126"/>
      <c r="IA1284" s="126"/>
      <c r="IB1284" s="126"/>
      <c r="IC1284" s="126"/>
      <c r="ID1284" s="126"/>
      <c r="IE1284" s="126"/>
      <c r="IF1284" s="126"/>
      <c r="IG1284" s="126"/>
      <c r="IH1284" s="126"/>
      <c r="II1284" s="126"/>
      <c r="IJ1284" s="126"/>
      <c r="IK1284" s="126"/>
      <c r="IL1284" s="126"/>
      <c r="IM1284" s="126"/>
      <c r="IN1284" s="126"/>
      <c r="IO1284" s="126"/>
      <c r="IP1284" s="126"/>
      <c r="IQ1284" s="126"/>
      <c r="IR1284" s="126"/>
      <c r="IS1284" s="126"/>
      <c r="IT1284" s="126"/>
      <c r="IU1284" s="126"/>
      <c r="IV1284" s="126"/>
    </row>
    <row r="1285" spans="1:256" ht="12.75" customHeight="1">
      <c r="A1285" s="267">
        <v>4750</v>
      </c>
      <c r="B1285" s="267" t="s">
        <v>1046</v>
      </c>
      <c r="C1285" s="496" t="s">
        <v>1338</v>
      </c>
      <c r="D1285" s="496"/>
      <c r="E1285" s="267" t="s">
        <v>1181</v>
      </c>
      <c r="F1285" s="279">
        <v>1</v>
      </c>
      <c r="G1285" s="267"/>
      <c r="H1285" s="274"/>
      <c r="I1285" s="274"/>
      <c r="J1285" s="275">
        <v>11.53</v>
      </c>
      <c r="K1285" s="275">
        <f>F1285*J1285</f>
        <v>11.53</v>
      </c>
      <c r="FT1285" s="126"/>
      <c r="FU1285" s="126"/>
      <c r="FV1285" s="126"/>
      <c r="FW1285" s="126"/>
      <c r="FX1285" s="126"/>
      <c r="FY1285" s="126"/>
      <c r="FZ1285" s="126"/>
      <c r="GA1285" s="126"/>
      <c r="GB1285" s="126"/>
      <c r="GC1285" s="126"/>
      <c r="GD1285" s="126"/>
      <c r="GE1285" s="126"/>
      <c r="GF1285" s="126"/>
      <c r="GG1285" s="126"/>
      <c r="GH1285" s="126"/>
      <c r="GI1285" s="126"/>
      <c r="GJ1285" s="126"/>
      <c r="GK1285" s="126"/>
      <c r="GL1285" s="126"/>
      <c r="GM1285" s="126"/>
      <c r="GN1285" s="126"/>
      <c r="GO1285" s="126"/>
      <c r="GP1285" s="126"/>
      <c r="GQ1285" s="126"/>
      <c r="GR1285" s="126"/>
      <c r="GS1285" s="126"/>
      <c r="GT1285" s="126"/>
      <c r="GU1285" s="126"/>
      <c r="GV1285" s="126"/>
      <c r="GW1285" s="126"/>
      <c r="GX1285" s="126"/>
      <c r="GY1285" s="126"/>
      <c r="GZ1285" s="126"/>
      <c r="HA1285" s="126"/>
      <c r="HB1285" s="126"/>
      <c r="HC1285" s="126"/>
      <c r="HD1285" s="126"/>
      <c r="HE1285" s="126"/>
      <c r="HF1285" s="126"/>
      <c r="HG1285" s="126"/>
      <c r="HH1285" s="126"/>
      <c r="HI1285" s="126"/>
      <c r="HJ1285" s="126"/>
      <c r="HK1285" s="126"/>
      <c r="HL1285" s="126"/>
      <c r="HM1285" s="126"/>
      <c r="HN1285" s="126"/>
      <c r="HO1285" s="126"/>
      <c r="HP1285" s="126"/>
      <c r="HQ1285" s="126"/>
      <c r="HR1285" s="126"/>
      <c r="HS1285" s="126"/>
      <c r="HT1285" s="126"/>
      <c r="HU1285" s="126"/>
      <c r="HV1285" s="126"/>
      <c r="HW1285" s="126"/>
      <c r="HX1285" s="126"/>
      <c r="HY1285" s="126"/>
      <c r="HZ1285" s="126"/>
      <c r="IA1285" s="126"/>
      <c r="IB1285" s="126"/>
      <c r="IC1285" s="126"/>
      <c r="ID1285" s="126"/>
      <c r="IE1285" s="126"/>
      <c r="IF1285" s="126"/>
      <c r="IG1285" s="126"/>
      <c r="IH1285" s="126"/>
      <c r="II1285" s="126"/>
      <c r="IJ1285" s="126"/>
      <c r="IK1285" s="126"/>
      <c r="IL1285" s="126"/>
      <c r="IM1285" s="126"/>
      <c r="IN1285" s="126"/>
      <c r="IO1285" s="126"/>
      <c r="IP1285" s="126"/>
      <c r="IQ1285" s="126"/>
      <c r="IR1285" s="126"/>
      <c r="IS1285" s="126"/>
      <c r="IT1285" s="126"/>
      <c r="IU1285" s="126"/>
      <c r="IV1285" s="126"/>
    </row>
    <row r="1286" spans="1:256" ht="12.75" customHeight="1">
      <c r="A1286" s="267">
        <v>6111</v>
      </c>
      <c r="B1286" s="267" t="s">
        <v>1046</v>
      </c>
      <c r="C1286" s="496" t="s">
        <v>1344</v>
      </c>
      <c r="D1286" s="496"/>
      <c r="E1286" s="267" t="s">
        <v>1181</v>
      </c>
      <c r="F1286" s="307">
        <v>3</v>
      </c>
      <c r="G1286" s="274"/>
      <c r="H1286" s="274"/>
      <c r="I1286" s="274"/>
      <c r="J1286" s="285">
        <v>8.08</v>
      </c>
      <c r="K1286" s="275">
        <f>F1286*J1286</f>
        <v>24.240000000000002</v>
      </c>
      <c r="FT1286" s="126"/>
      <c r="FU1286" s="126"/>
      <c r="FV1286" s="126"/>
      <c r="FW1286" s="126"/>
      <c r="FX1286" s="126"/>
      <c r="FY1286" s="126"/>
      <c r="FZ1286" s="126"/>
      <c r="GA1286" s="126"/>
      <c r="GB1286" s="126"/>
      <c r="GC1286" s="126"/>
      <c r="GD1286" s="126"/>
      <c r="GE1286" s="126"/>
      <c r="GF1286" s="126"/>
      <c r="GG1286" s="126"/>
      <c r="GH1286" s="126"/>
      <c r="GI1286" s="126"/>
      <c r="GJ1286" s="126"/>
      <c r="GK1286" s="126"/>
      <c r="GL1286" s="126"/>
      <c r="GM1286" s="126"/>
      <c r="GN1286" s="126"/>
      <c r="GO1286" s="126"/>
      <c r="GP1286" s="126"/>
      <c r="GQ1286" s="126"/>
      <c r="GR1286" s="126"/>
      <c r="GS1286" s="126"/>
      <c r="GT1286" s="126"/>
      <c r="GU1286" s="126"/>
      <c r="GV1286" s="126"/>
      <c r="GW1286" s="126"/>
      <c r="GX1286" s="126"/>
      <c r="GY1286" s="126"/>
      <c r="GZ1286" s="126"/>
      <c r="HA1286" s="126"/>
      <c r="HB1286" s="126"/>
      <c r="HC1286" s="126"/>
      <c r="HD1286" s="126"/>
      <c r="HE1286" s="126"/>
      <c r="HF1286" s="126"/>
      <c r="HG1286" s="126"/>
      <c r="HH1286" s="126"/>
      <c r="HI1286" s="126"/>
      <c r="HJ1286" s="126"/>
      <c r="HK1286" s="126"/>
      <c r="HL1286" s="126"/>
      <c r="HM1286" s="126"/>
      <c r="HN1286" s="126"/>
      <c r="HO1286" s="126"/>
      <c r="HP1286" s="126"/>
      <c r="HQ1286" s="126"/>
      <c r="HR1286" s="126"/>
      <c r="HS1286" s="126"/>
      <c r="HT1286" s="126"/>
      <c r="HU1286" s="126"/>
      <c r="HV1286" s="126"/>
      <c r="HW1286" s="126"/>
      <c r="HX1286" s="126"/>
      <c r="HY1286" s="126"/>
      <c r="HZ1286" s="126"/>
      <c r="IA1286" s="126"/>
      <c r="IB1286" s="126"/>
      <c r="IC1286" s="126"/>
      <c r="ID1286" s="126"/>
      <c r="IE1286" s="126"/>
      <c r="IF1286" s="126"/>
      <c r="IG1286" s="126"/>
      <c r="IH1286" s="126"/>
      <c r="II1286" s="126"/>
      <c r="IJ1286" s="126"/>
      <c r="IK1286" s="126"/>
      <c r="IL1286" s="126"/>
      <c r="IM1286" s="126"/>
      <c r="IN1286" s="126"/>
      <c r="IO1286" s="126"/>
      <c r="IP1286" s="126"/>
      <c r="IQ1286" s="126"/>
      <c r="IR1286" s="126"/>
      <c r="IS1286" s="126"/>
      <c r="IT1286" s="126"/>
      <c r="IU1286" s="126"/>
      <c r="IV1286" s="126"/>
    </row>
    <row r="1287" spans="1:256" ht="12.75" customHeight="1">
      <c r="A1287" s="267"/>
      <c r="B1287" s="267"/>
      <c r="C1287" s="496"/>
      <c r="D1287" s="496"/>
      <c r="E1287" s="267"/>
      <c r="F1287" s="279"/>
      <c r="G1287" s="267"/>
      <c r="H1287" s="274"/>
      <c r="I1287" s="274"/>
      <c r="J1287" s="275"/>
      <c r="K1287" s="275">
        <f>F1287*J1287</f>
        <v>0</v>
      </c>
      <c r="FT1287" s="126"/>
      <c r="FU1287" s="126"/>
      <c r="FV1287" s="126"/>
      <c r="FW1287" s="126"/>
      <c r="FX1287" s="126"/>
      <c r="FY1287" s="126"/>
      <c r="FZ1287" s="126"/>
      <c r="GA1287" s="126"/>
      <c r="GB1287" s="126"/>
      <c r="GC1287" s="126"/>
      <c r="GD1287" s="126"/>
      <c r="GE1287" s="126"/>
      <c r="GF1287" s="126"/>
      <c r="GG1287" s="126"/>
      <c r="GH1287" s="126"/>
      <c r="GI1287" s="126"/>
      <c r="GJ1287" s="126"/>
      <c r="GK1287" s="126"/>
      <c r="GL1287" s="126"/>
      <c r="GM1287" s="126"/>
      <c r="GN1287" s="126"/>
      <c r="GO1287" s="126"/>
      <c r="GP1287" s="126"/>
      <c r="GQ1287" s="126"/>
      <c r="GR1287" s="126"/>
      <c r="GS1287" s="126"/>
      <c r="GT1287" s="126"/>
      <c r="GU1287" s="126"/>
      <c r="GV1287" s="126"/>
      <c r="GW1287" s="126"/>
      <c r="GX1287" s="126"/>
      <c r="GY1287" s="126"/>
      <c r="GZ1287" s="126"/>
      <c r="HA1287" s="126"/>
      <c r="HB1287" s="126"/>
      <c r="HC1287" s="126"/>
      <c r="HD1287" s="126"/>
      <c r="HE1287" s="126"/>
      <c r="HF1287" s="126"/>
      <c r="HG1287" s="126"/>
      <c r="HH1287" s="126"/>
      <c r="HI1287" s="126"/>
      <c r="HJ1287" s="126"/>
      <c r="HK1287" s="126"/>
      <c r="HL1287" s="126"/>
      <c r="HM1287" s="126"/>
      <c r="HN1287" s="126"/>
      <c r="HO1287" s="126"/>
      <c r="HP1287" s="126"/>
      <c r="HQ1287" s="126"/>
      <c r="HR1287" s="126"/>
      <c r="HS1287" s="126"/>
      <c r="HT1287" s="126"/>
      <c r="HU1287" s="126"/>
      <c r="HV1287" s="126"/>
      <c r="HW1287" s="126"/>
      <c r="HX1287" s="126"/>
      <c r="HY1287" s="126"/>
      <c r="HZ1287" s="126"/>
      <c r="IA1287" s="126"/>
      <c r="IB1287" s="126"/>
      <c r="IC1287" s="126"/>
      <c r="ID1287" s="126"/>
      <c r="IE1287" s="126"/>
      <c r="IF1287" s="126"/>
      <c r="IG1287" s="126"/>
      <c r="IH1287" s="126"/>
      <c r="II1287" s="126"/>
      <c r="IJ1287" s="126"/>
      <c r="IK1287" s="126"/>
      <c r="IL1287" s="126"/>
      <c r="IM1287" s="126"/>
      <c r="IN1287" s="126"/>
      <c r="IO1287" s="126"/>
      <c r="IP1287" s="126"/>
      <c r="IQ1287" s="126"/>
      <c r="IR1287" s="126"/>
      <c r="IS1287" s="126"/>
      <c r="IT1287" s="126"/>
      <c r="IU1287" s="126"/>
      <c r="IV1287" s="126"/>
    </row>
    <row r="1288" spans="1:256" ht="12.75">
      <c r="A1288" s="268"/>
      <c r="B1288" s="268"/>
      <c r="C1288" s="495" t="s">
        <v>1043</v>
      </c>
      <c r="D1288" s="495"/>
      <c r="E1288" s="495"/>
      <c r="F1288" s="495"/>
      <c r="G1288" s="495"/>
      <c r="H1288" s="495"/>
      <c r="I1288" s="495"/>
      <c r="J1288" s="495"/>
      <c r="K1288" s="277">
        <f>SUM(K1285:K1287)</f>
        <v>35.770000000000003</v>
      </c>
    </row>
    <row r="1289" spans="1:256" ht="12.75">
      <c r="A1289" s="268"/>
      <c r="B1289" s="268"/>
      <c r="C1289" s="495" t="s">
        <v>1053</v>
      </c>
      <c r="D1289" s="495"/>
      <c r="E1289" s="296">
        <v>1</v>
      </c>
      <c r="F1289" s="495" t="s">
        <v>1054</v>
      </c>
      <c r="G1289" s="495"/>
      <c r="H1289" s="495"/>
      <c r="I1289" s="495"/>
      <c r="J1289" s="495"/>
      <c r="K1289" s="277">
        <f>K1288+K1282+K1277+K1273</f>
        <v>80.899600000000007</v>
      </c>
    </row>
    <row r="1290" spans="1:256" ht="12.75">
      <c r="A1290" s="268"/>
      <c r="B1290" s="268"/>
      <c r="C1290" s="499" t="s">
        <v>1055</v>
      </c>
      <c r="D1290" s="499"/>
      <c r="E1290" s="499"/>
      <c r="F1290" s="499"/>
      <c r="G1290" s="499"/>
      <c r="H1290" s="499"/>
      <c r="I1290" s="499"/>
      <c r="J1290" s="499"/>
      <c r="K1290" s="277">
        <f>K1289/E1289</f>
        <v>80.899600000000007</v>
      </c>
    </row>
    <row r="1291" spans="1:256" ht="12.75">
      <c r="A1291" s="268"/>
      <c r="B1291" s="268"/>
      <c r="C1291" s="499" t="s">
        <v>1329</v>
      </c>
      <c r="D1291" s="499"/>
      <c r="E1291" s="499"/>
      <c r="F1291" s="499"/>
      <c r="G1291" s="499"/>
      <c r="H1291" s="499"/>
      <c r="I1291" s="499"/>
      <c r="J1291" s="499"/>
      <c r="K1291" s="277">
        <v>1</v>
      </c>
    </row>
    <row r="1292" spans="1:256" ht="12.75">
      <c r="A1292" s="264"/>
      <c r="B1292" s="264"/>
      <c r="C1292" s="500" t="s">
        <v>1056</v>
      </c>
      <c r="D1292" s="500"/>
      <c r="E1292" s="500"/>
      <c r="F1292" s="500"/>
      <c r="G1292" s="500"/>
      <c r="H1292" s="500"/>
      <c r="I1292" s="500"/>
      <c r="J1292" s="500"/>
      <c r="K1292" s="283">
        <f>K1290*K1291</f>
        <v>80.899600000000007</v>
      </c>
    </row>
    <row r="1293" spans="1:256" ht="12.75">
      <c r="A1293" s="498"/>
      <c r="B1293" s="498"/>
      <c r="C1293" s="498"/>
      <c r="D1293" s="498"/>
      <c r="E1293" s="498"/>
      <c r="F1293" s="498"/>
      <c r="G1293" s="498"/>
      <c r="H1293" s="498"/>
      <c r="I1293" s="498"/>
      <c r="J1293" s="498"/>
      <c r="K1293" s="498"/>
    </row>
    <row r="1294" spans="1:256" ht="12.75" customHeight="1">
      <c r="A1294" s="264" t="s">
        <v>78</v>
      </c>
      <c r="B1294" s="264" t="s">
        <v>1031</v>
      </c>
      <c r="C1294" s="265" t="s">
        <v>0</v>
      </c>
      <c r="D1294" s="265"/>
      <c r="E1294" s="491" t="s">
        <v>1032</v>
      </c>
      <c r="F1294" s="491"/>
      <c r="G1294" s="491"/>
      <c r="H1294" s="491"/>
      <c r="I1294" s="491"/>
      <c r="J1294" s="491"/>
      <c r="K1294" s="266" t="s">
        <v>343</v>
      </c>
    </row>
    <row r="1295" spans="1:256" ht="12.75">
      <c r="A1295" s="267"/>
      <c r="B1295" s="267"/>
      <c r="C1295" s="492" t="s">
        <v>1033</v>
      </c>
      <c r="D1295" s="492"/>
      <c r="E1295" s="492"/>
      <c r="F1295" s="492"/>
      <c r="G1295" s="492"/>
      <c r="H1295" s="492"/>
      <c r="I1295" s="492"/>
      <c r="J1295" s="269" t="s">
        <v>1034</v>
      </c>
      <c r="K1295" s="270">
        <v>42248</v>
      </c>
    </row>
    <row r="1296" spans="1:256" ht="27" customHeight="1">
      <c r="A1296" s="267"/>
      <c r="B1296" s="267"/>
      <c r="C1296" s="496" t="s">
        <v>1387</v>
      </c>
      <c r="D1296" s="496"/>
      <c r="E1296" s="496"/>
      <c r="F1296" s="271"/>
      <c r="G1296" s="271"/>
      <c r="H1296" s="271"/>
      <c r="I1296" s="271"/>
      <c r="J1296" s="269" t="s">
        <v>1036</v>
      </c>
      <c r="K1296" s="272" t="s">
        <v>103</v>
      </c>
    </row>
    <row r="1297" spans="1:256" ht="12.75">
      <c r="A1297" s="267"/>
      <c r="B1297" s="267"/>
      <c r="C1297" s="494" t="s">
        <v>1037</v>
      </c>
      <c r="D1297" s="494"/>
      <c r="E1297" s="494"/>
      <c r="F1297" s="494"/>
      <c r="G1297" s="494"/>
      <c r="H1297" s="494"/>
      <c r="I1297" s="494"/>
      <c r="J1297" s="494"/>
      <c r="K1297" s="494"/>
    </row>
    <row r="1298" spans="1:256" ht="12.75">
      <c r="A1298" s="267"/>
      <c r="B1298" s="267"/>
      <c r="C1298" s="492" t="s">
        <v>9</v>
      </c>
      <c r="D1298" s="492"/>
      <c r="E1298" s="268" t="s">
        <v>681</v>
      </c>
      <c r="F1298" s="273" t="s">
        <v>80</v>
      </c>
      <c r="G1298" s="273" t="s">
        <v>1038</v>
      </c>
      <c r="H1298" s="273" t="s">
        <v>1039</v>
      </c>
      <c r="I1298" s="273" t="s">
        <v>1040</v>
      </c>
      <c r="J1298" s="267" t="s">
        <v>1041</v>
      </c>
      <c r="K1298" s="268" t="s">
        <v>1042</v>
      </c>
    </row>
    <row r="1299" spans="1:256" ht="12.75">
      <c r="A1299" s="267"/>
      <c r="B1299" s="267"/>
      <c r="C1299" s="493"/>
      <c r="D1299" s="493"/>
      <c r="E1299" s="267"/>
      <c r="F1299" s="267"/>
      <c r="G1299" s="267"/>
      <c r="H1299" s="274"/>
      <c r="I1299" s="274"/>
      <c r="J1299" s="275"/>
      <c r="K1299" s="275">
        <f>F1299*G1299*I1299+F1299*H1299*J1299</f>
        <v>0</v>
      </c>
    </row>
    <row r="1300" spans="1:256" ht="12.75">
      <c r="A1300" s="267"/>
      <c r="B1300" s="267"/>
      <c r="C1300" s="495" t="s">
        <v>1043</v>
      </c>
      <c r="D1300" s="495"/>
      <c r="E1300" s="495"/>
      <c r="F1300" s="495"/>
      <c r="G1300" s="495"/>
      <c r="H1300" s="495"/>
      <c r="I1300" s="495"/>
      <c r="J1300" s="495"/>
      <c r="K1300" s="277">
        <f>SUM(K1299)</f>
        <v>0</v>
      </c>
    </row>
    <row r="1301" spans="1:256" ht="12.75">
      <c r="A1301" s="267"/>
      <c r="B1301" s="267"/>
      <c r="C1301" s="494" t="s">
        <v>1044</v>
      </c>
      <c r="D1301" s="494"/>
      <c r="E1301" s="494"/>
      <c r="F1301" s="494"/>
      <c r="G1301" s="494"/>
      <c r="H1301" s="494"/>
      <c r="I1301" s="494"/>
      <c r="J1301" s="494"/>
      <c r="K1301" s="494"/>
    </row>
    <row r="1302" spans="1:256" ht="12.75">
      <c r="A1302" s="267"/>
      <c r="B1302" s="267"/>
      <c r="C1302" s="492" t="s">
        <v>9</v>
      </c>
      <c r="D1302" s="492"/>
      <c r="E1302" s="268" t="s">
        <v>681</v>
      </c>
      <c r="F1302" s="278" t="s">
        <v>80</v>
      </c>
      <c r="G1302" s="278"/>
      <c r="H1302" s="278"/>
      <c r="I1302" s="278"/>
      <c r="J1302" s="267" t="s">
        <v>1045</v>
      </c>
      <c r="K1302" s="268" t="s">
        <v>1042</v>
      </c>
    </row>
    <row r="1303" spans="1:256" ht="12.75" customHeight="1">
      <c r="A1303" s="267"/>
      <c r="B1303" s="267"/>
      <c r="C1303" s="496"/>
      <c r="D1303" s="496"/>
      <c r="E1303" s="267"/>
      <c r="F1303" s="279"/>
      <c r="G1303" s="274"/>
      <c r="H1303" s="274"/>
      <c r="I1303" s="274"/>
      <c r="J1303" s="280"/>
      <c r="K1303" s="275">
        <f>F1303*J1303</f>
        <v>0</v>
      </c>
    </row>
    <row r="1304" spans="1:256" ht="12.75">
      <c r="A1304" s="267"/>
      <c r="B1304" s="267"/>
      <c r="C1304" s="497" t="s">
        <v>1043</v>
      </c>
      <c r="D1304" s="497"/>
      <c r="E1304" s="497"/>
      <c r="F1304" s="497"/>
      <c r="G1304" s="497"/>
      <c r="H1304" s="497"/>
      <c r="I1304" s="497"/>
      <c r="J1304" s="497"/>
      <c r="K1304" s="275">
        <f>SUM(K1303:K1303)</f>
        <v>0</v>
      </c>
    </row>
    <row r="1305" spans="1:256" ht="12.75">
      <c r="A1305" s="268"/>
      <c r="B1305" s="268"/>
      <c r="C1305" s="519" t="s">
        <v>1048</v>
      </c>
      <c r="D1305" s="519"/>
      <c r="E1305" s="519"/>
      <c r="F1305" s="519"/>
      <c r="G1305" s="519"/>
      <c r="H1305" s="519"/>
      <c r="I1305" s="519"/>
      <c r="J1305" s="519"/>
      <c r="K1305" s="519"/>
    </row>
    <row r="1306" spans="1:256" ht="12.75">
      <c r="A1306" s="268"/>
      <c r="B1306" s="268"/>
      <c r="C1306" s="492" t="s">
        <v>9</v>
      </c>
      <c r="D1306" s="492"/>
      <c r="E1306" s="276" t="s">
        <v>681</v>
      </c>
      <c r="F1306" s="276" t="s">
        <v>80</v>
      </c>
      <c r="G1306" s="276"/>
      <c r="H1306" s="276"/>
      <c r="I1306" s="276"/>
      <c r="J1306" s="268" t="s">
        <v>1045</v>
      </c>
      <c r="K1306" s="291" t="s">
        <v>1042</v>
      </c>
    </row>
    <row r="1307" spans="1:256" ht="37.5" customHeight="1">
      <c r="A1307" s="267">
        <v>8897</v>
      </c>
      <c r="B1307" s="267" t="s">
        <v>1074</v>
      </c>
      <c r="C1307" s="496" t="s">
        <v>1388</v>
      </c>
      <c r="D1307" s="496"/>
      <c r="E1307" s="267" t="s">
        <v>103</v>
      </c>
      <c r="F1307" s="279">
        <v>1</v>
      </c>
      <c r="G1307" s="274"/>
      <c r="H1307" s="274"/>
      <c r="I1307" s="274"/>
      <c r="J1307" s="280">
        <v>468.15</v>
      </c>
      <c r="K1307" s="275">
        <f>F1307*J1307</f>
        <v>468.15</v>
      </c>
      <c r="FT1307" s="126"/>
      <c r="FU1307" s="126"/>
      <c r="FV1307" s="126"/>
      <c r="FW1307" s="126"/>
      <c r="FX1307" s="126"/>
      <c r="FY1307" s="126"/>
      <c r="FZ1307" s="126"/>
      <c r="GA1307" s="126"/>
      <c r="GB1307" s="126"/>
      <c r="GC1307" s="126"/>
      <c r="GD1307" s="126"/>
      <c r="GE1307" s="126"/>
      <c r="GF1307" s="126"/>
      <c r="GG1307" s="126"/>
      <c r="GH1307" s="126"/>
      <c r="GI1307" s="126"/>
      <c r="GJ1307" s="126"/>
      <c r="GK1307" s="126"/>
      <c r="GL1307" s="126"/>
      <c r="GM1307" s="126"/>
      <c r="GN1307" s="126"/>
      <c r="GO1307" s="126"/>
      <c r="GP1307" s="126"/>
      <c r="GQ1307" s="126"/>
      <c r="GR1307" s="126"/>
      <c r="GS1307" s="126"/>
      <c r="GT1307" s="126"/>
      <c r="GU1307" s="126"/>
      <c r="GV1307" s="126"/>
      <c r="GW1307" s="126"/>
      <c r="GX1307" s="126"/>
      <c r="GY1307" s="126"/>
      <c r="GZ1307" s="126"/>
      <c r="HA1307" s="126"/>
      <c r="HB1307" s="126"/>
      <c r="HC1307" s="126"/>
      <c r="HD1307" s="126"/>
      <c r="HE1307" s="126"/>
      <c r="HF1307" s="126"/>
      <c r="HG1307" s="126"/>
      <c r="HH1307" s="126"/>
      <c r="HI1307" s="126"/>
      <c r="HJ1307" s="126"/>
      <c r="HK1307" s="126"/>
      <c r="HL1307" s="126"/>
      <c r="HM1307" s="126"/>
      <c r="HN1307" s="126"/>
      <c r="HO1307" s="126"/>
      <c r="HP1307" s="126"/>
      <c r="HQ1307" s="126"/>
      <c r="HR1307" s="126"/>
      <c r="HS1307" s="126"/>
      <c r="HT1307" s="126"/>
      <c r="HU1307" s="126"/>
      <c r="HV1307" s="126"/>
      <c r="HW1307" s="126"/>
      <c r="HX1307" s="126"/>
      <c r="HY1307" s="126"/>
      <c r="HZ1307" s="126"/>
      <c r="IA1307" s="126"/>
      <c r="IB1307" s="126"/>
      <c r="IC1307" s="126"/>
      <c r="ID1307" s="126"/>
      <c r="IE1307" s="126"/>
      <c r="IF1307" s="126"/>
      <c r="IG1307" s="126"/>
      <c r="IH1307" s="126"/>
      <c r="II1307" s="126"/>
      <c r="IJ1307" s="126"/>
      <c r="IK1307" s="126"/>
      <c r="IL1307" s="126"/>
      <c r="IM1307" s="126"/>
      <c r="IN1307" s="126"/>
      <c r="IO1307" s="126"/>
      <c r="IP1307" s="126"/>
      <c r="IQ1307" s="126"/>
      <c r="IR1307" s="126"/>
      <c r="IS1307" s="126"/>
      <c r="IT1307" s="126"/>
      <c r="IU1307" s="126"/>
      <c r="IV1307" s="126"/>
    </row>
    <row r="1308" spans="1:256" ht="12.75" customHeight="1">
      <c r="A1308" s="267">
        <v>2339</v>
      </c>
      <c r="B1308" s="267" t="s">
        <v>1074</v>
      </c>
      <c r="C1308" s="514" t="s">
        <v>1322</v>
      </c>
      <c r="D1308" s="514"/>
      <c r="E1308" s="344" t="s">
        <v>103</v>
      </c>
      <c r="F1308" s="303">
        <v>1</v>
      </c>
      <c r="G1308" s="284"/>
      <c r="H1308" s="284"/>
      <c r="I1308" s="284"/>
      <c r="J1308" s="323">
        <v>9.7899999999999991</v>
      </c>
      <c r="K1308" s="345">
        <f>F1308*J1308</f>
        <v>9.7899999999999991</v>
      </c>
      <c r="FT1308" s="126"/>
      <c r="FU1308" s="126"/>
      <c r="FV1308" s="126"/>
      <c r="FW1308" s="126"/>
      <c r="FX1308" s="126"/>
      <c r="FY1308" s="126"/>
      <c r="FZ1308" s="126"/>
      <c r="GA1308" s="126"/>
      <c r="GB1308" s="126"/>
      <c r="GC1308" s="126"/>
      <c r="GD1308" s="126"/>
      <c r="GE1308" s="126"/>
      <c r="GF1308" s="126"/>
      <c r="GG1308" s="126"/>
      <c r="GH1308" s="126"/>
      <c r="GI1308" s="126"/>
      <c r="GJ1308" s="126"/>
      <c r="GK1308" s="126"/>
      <c r="GL1308" s="126"/>
      <c r="GM1308" s="126"/>
      <c r="GN1308" s="126"/>
      <c r="GO1308" s="126"/>
      <c r="GP1308" s="126"/>
      <c r="GQ1308" s="126"/>
      <c r="GR1308" s="126"/>
      <c r="GS1308" s="126"/>
      <c r="GT1308" s="126"/>
      <c r="GU1308" s="126"/>
      <c r="GV1308" s="126"/>
      <c r="GW1308" s="126"/>
      <c r="GX1308" s="126"/>
      <c r="GY1308" s="126"/>
      <c r="GZ1308" s="126"/>
      <c r="HA1308" s="126"/>
      <c r="HB1308" s="126"/>
      <c r="HC1308" s="126"/>
      <c r="HD1308" s="126"/>
      <c r="HE1308" s="126"/>
      <c r="HF1308" s="126"/>
      <c r="HG1308" s="126"/>
      <c r="HH1308" s="126"/>
      <c r="HI1308" s="126"/>
      <c r="HJ1308" s="126"/>
      <c r="HK1308" s="126"/>
      <c r="HL1308" s="126"/>
      <c r="HM1308" s="126"/>
      <c r="HN1308" s="126"/>
      <c r="HO1308" s="126"/>
      <c r="HP1308" s="126"/>
      <c r="HQ1308" s="126"/>
      <c r="HR1308" s="126"/>
      <c r="HS1308" s="126"/>
      <c r="HT1308" s="126"/>
      <c r="HU1308" s="126"/>
      <c r="HV1308" s="126"/>
      <c r="HW1308" s="126"/>
      <c r="HX1308" s="126"/>
      <c r="HY1308" s="126"/>
      <c r="HZ1308" s="126"/>
      <c r="IA1308" s="126"/>
      <c r="IB1308" s="126"/>
      <c r="IC1308" s="126"/>
      <c r="ID1308" s="126"/>
      <c r="IE1308" s="126"/>
      <c r="IF1308" s="126"/>
      <c r="IG1308" s="126"/>
      <c r="IH1308" s="126"/>
      <c r="II1308" s="126"/>
      <c r="IJ1308" s="126"/>
      <c r="IK1308" s="126"/>
      <c r="IL1308" s="126"/>
      <c r="IM1308" s="126"/>
      <c r="IN1308" s="126"/>
      <c r="IO1308" s="126"/>
      <c r="IP1308" s="126"/>
      <c r="IQ1308" s="126"/>
      <c r="IR1308" s="126"/>
      <c r="IS1308" s="126"/>
      <c r="IT1308" s="126"/>
      <c r="IU1308" s="126"/>
      <c r="IV1308" s="126"/>
    </row>
    <row r="1309" spans="1:256" ht="12.75" customHeight="1">
      <c r="A1309" s="267">
        <v>2316</v>
      </c>
      <c r="B1309" s="267" t="s">
        <v>1074</v>
      </c>
      <c r="C1309" s="514" t="s">
        <v>1323</v>
      </c>
      <c r="D1309" s="514"/>
      <c r="E1309" s="344" t="s">
        <v>103</v>
      </c>
      <c r="F1309" s="303">
        <v>1</v>
      </c>
      <c r="G1309" s="284"/>
      <c r="H1309" s="284"/>
      <c r="I1309" s="284"/>
      <c r="J1309" s="323">
        <v>10.18</v>
      </c>
      <c r="K1309" s="345">
        <f>F1309*J1309</f>
        <v>10.18</v>
      </c>
      <c r="FT1309" s="126"/>
      <c r="FU1309" s="126"/>
      <c r="FV1309" s="126"/>
      <c r="FW1309" s="126"/>
      <c r="FX1309" s="126"/>
      <c r="FY1309" s="126"/>
      <c r="FZ1309" s="126"/>
      <c r="GA1309" s="126"/>
      <c r="GB1309" s="126"/>
      <c r="GC1309" s="126"/>
      <c r="GD1309" s="126"/>
      <c r="GE1309" s="126"/>
      <c r="GF1309" s="126"/>
      <c r="GG1309" s="126"/>
      <c r="GH1309" s="126"/>
      <c r="GI1309" s="126"/>
      <c r="GJ1309" s="126"/>
      <c r="GK1309" s="126"/>
      <c r="GL1309" s="126"/>
      <c r="GM1309" s="126"/>
      <c r="GN1309" s="126"/>
      <c r="GO1309" s="126"/>
      <c r="GP1309" s="126"/>
      <c r="GQ1309" s="126"/>
      <c r="GR1309" s="126"/>
      <c r="GS1309" s="126"/>
      <c r="GT1309" s="126"/>
      <c r="GU1309" s="126"/>
      <c r="GV1309" s="126"/>
      <c r="GW1309" s="126"/>
      <c r="GX1309" s="126"/>
      <c r="GY1309" s="126"/>
      <c r="GZ1309" s="126"/>
      <c r="HA1309" s="126"/>
      <c r="HB1309" s="126"/>
      <c r="HC1309" s="126"/>
      <c r="HD1309" s="126"/>
      <c r="HE1309" s="126"/>
      <c r="HF1309" s="126"/>
      <c r="HG1309" s="126"/>
      <c r="HH1309" s="126"/>
      <c r="HI1309" s="126"/>
      <c r="HJ1309" s="126"/>
      <c r="HK1309" s="126"/>
      <c r="HL1309" s="126"/>
      <c r="HM1309" s="126"/>
      <c r="HN1309" s="126"/>
      <c r="HO1309" s="126"/>
      <c r="HP1309" s="126"/>
      <c r="HQ1309" s="126"/>
      <c r="HR1309" s="126"/>
      <c r="HS1309" s="126"/>
      <c r="HT1309" s="126"/>
      <c r="HU1309" s="126"/>
      <c r="HV1309" s="126"/>
      <c r="HW1309" s="126"/>
      <c r="HX1309" s="126"/>
      <c r="HY1309" s="126"/>
      <c r="HZ1309" s="126"/>
      <c r="IA1309" s="126"/>
      <c r="IB1309" s="126"/>
      <c r="IC1309" s="126"/>
      <c r="ID1309" s="126"/>
      <c r="IE1309" s="126"/>
      <c r="IF1309" s="126"/>
      <c r="IG1309" s="126"/>
      <c r="IH1309" s="126"/>
      <c r="II1309" s="126"/>
      <c r="IJ1309" s="126"/>
      <c r="IK1309" s="126"/>
      <c r="IL1309" s="126"/>
      <c r="IM1309" s="126"/>
      <c r="IN1309" s="126"/>
      <c r="IO1309" s="126"/>
      <c r="IP1309" s="126"/>
      <c r="IQ1309" s="126"/>
      <c r="IR1309" s="126"/>
      <c r="IS1309" s="126"/>
      <c r="IT1309" s="126"/>
      <c r="IU1309" s="126"/>
      <c r="IV1309" s="126"/>
    </row>
    <row r="1310" spans="1:256" ht="12.75">
      <c r="A1310" s="267"/>
      <c r="B1310" s="267"/>
      <c r="C1310" s="497" t="s">
        <v>1043</v>
      </c>
      <c r="D1310" s="497"/>
      <c r="E1310" s="497"/>
      <c r="F1310" s="497"/>
      <c r="G1310" s="497"/>
      <c r="H1310" s="497"/>
      <c r="I1310" s="497"/>
      <c r="J1310" s="497"/>
      <c r="K1310" s="275">
        <f>SUM(K1307:K1309)</f>
        <v>488.12</v>
      </c>
      <c r="FT1310" s="126"/>
      <c r="FU1310" s="126"/>
      <c r="FV1310" s="126"/>
      <c r="FW1310" s="126"/>
      <c r="FX1310" s="126"/>
      <c r="FY1310" s="126"/>
      <c r="FZ1310" s="126"/>
      <c r="GA1310" s="126"/>
      <c r="GB1310" s="126"/>
      <c r="GC1310" s="126"/>
      <c r="GD1310" s="126"/>
      <c r="GE1310" s="126"/>
      <c r="GF1310" s="126"/>
      <c r="GG1310" s="126"/>
      <c r="GH1310" s="126"/>
      <c r="GI1310" s="126"/>
      <c r="GJ1310" s="126"/>
      <c r="GK1310" s="126"/>
      <c r="GL1310" s="126"/>
      <c r="GM1310" s="126"/>
      <c r="GN1310" s="126"/>
      <c r="GO1310" s="126"/>
      <c r="GP1310" s="126"/>
      <c r="GQ1310" s="126"/>
      <c r="GR1310" s="126"/>
      <c r="GS1310" s="126"/>
      <c r="GT1310" s="126"/>
      <c r="GU1310" s="126"/>
      <c r="GV1310" s="126"/>
      <c r="GW1310" s="126"/>
      <c r="GX1310" s="126"/>
      <c r="GY1310" s="126"/>
      <c r="GZ1310" s="126"/>
      <c r="HA1310" s="126"/>
      <c r="HB1310" s="126"/>
      <c r="HC1310" s="126"/>
      <c r="HD1310" s="126"/>
      <c r="HE1310" s="126"/>
      <c r="HF1310" s="126"/>
      <c r="HG1310" s="126"/>
      <c r="HH1310" s="126"/>
      <c r="HI1310" s="126"/>
      <c r="HJ1310" s="126"/>
      <c r="HK1310" s="126"/>
      <c r="HL1310" s="126"/>
      <c r="HM1310" s="126"/>
      <c r="HN1310" s="126"/>
      <c r="HO1310" s="126"/>
      <c r="HP1310" s="126"/>
      <c r="HQ1310" s="126"/>
      <c r="HR1310" s="126"/>
      <c r="HS1310" s="126"/>
      <c r="HT1310" s="126"/>
      <c r="HU1310" s="126"/>
      <c r="HV1310" s="126"/>
      <c r="HW1310" s="126"/>
      <c r="HX1310" s="126"/>
      <c r="HY1310" s="126"/>
      <c r="HZ1310" s="126"/>
      <c r="IA1310" s="126"/>
      <c r="IB1310" s="126"/>
      <c r="IC1310" s="126"/>
      <c r="ID1310" s="126"/>
      <c r="IE1310" s="126"/>
      <c r="IF1310" s="126"/>
      <c r="IG1310" s="126"/>
      <c r="IH1310" s="126"/>
      <c r="II1310" s="126"/>
      <c r="IJ1310" s="126"/>
      <c r="IK1310" s="126"/>
      <c r="IL1310" s="126"/>
      <c r="IM1310" s="126"/>
      <c r="IN1310" s="126"/>
      <c r="IO1310" s="126"/>
      <c r="IP1310" s="126"/>
      <c r="IQ1310" s="126"/>
      <c r="IR1310" s="126"/>
      <c r="IS1310" s="126"/>
      <c r="IT1310" s="126"/>
      <c r="IU1310" s="126"/>
      <c r="IV1310" s="126"/>
    </row>
    <row r="1311" spans="1:256" ht="12.75">
      <c r="A1311" s="267"/>
      <c r="B1311" s="267"/>
      <c r="C1311" s="494" t="s">
        <v>473</v>
      </c>
      <c r="D1311" s="494"/>
      <c r="E1311" s="494"/>
      <c r="F1311" s="494"/>
      <c r="G1311" s="494"/>
      <c r="H1311" s="494"/>
      <c r="I1311" s="494"/>
      <c r="J1311" s="494"/>
      <c r="K1311" s="494"/>
      <c r="FT1311" s="126"/>
      <c r="FU1311" s="126"/>
      <c r="FV1311" s="126"/>
      <c r="FW1311" s="126"/>
      <c r="FX1311" s="126"/>
      <c r="FY1311" s="126"/>
      <c r="FZ1311" s="126"/>
      <c r="GA1311" s="126"/>
      <c r="GB1311" s="126"/>
      <c r="GC1311" s="126"/>
      <c r="GD1311" s="126"/>
      <c r="GE1311" s="126"/>
      <c r="GF1311" s="126"/>
      <c r="GG1311" s="126"/>
      <c r="GH1311" s="126"/>
      <c r="GI1311" s="126"/>
      <c r="GJ1311" s="126"/>
      <c r="GK1311" s="126"/>
      <c r="GL1311" s="126"/>
      <c r="GM1311" s="126"/>
      <c r="GN1311" s="126"/>
      <c r="GO1311" s="126"/>
      <c r="GP1311" s="126"/>
      <c r="GQ1311" s="126"/>
      <c r="GR1311" s="126"/>
      <c r="GS1311" s="126"/>
      <c r="GT1311" s="126"/>
      <c r="GU1311" s="126"/>
      <c r="GV1311" s="126"/>
      <c r="GW1311" s="126"/>
      <c r="GX1311" s="126"/>
      <c r="GY1311" s="126"/>
      <c r="GZ1311" s="126"/>
      <c r="HA1311" s="126"/>
      <c r="HB1311" s="126"/>
      <c r="HC1311" s="126"/>
      <c r="HD1311" s="126"/>
      <c r="HE1311" s="126"/>
      <c r="HF1311" s="126"/>
      <c r="HG1311" s="126"/>
      <c r="HH1311" s="126"/>
      <c r="HI1311" s="126"/>
      <c r="HJ1311" s="126"/>
      <c r="HK1311" s="126"/>
      <c r="HL1311" s="126"/>
      <c r="HM1311" s="126"/>
      <c r="HN1311" s="126"/>
      <c r="HO1311" s="126"/>
      <c r="HP1311" s="126"/>
      <c r="HQ1311" s="126"/>
      <c r="HR1311" s="126"/>
      <c r="HS1311" s="126"/>
      <c r="HT1311" s="126"/>
      <c r="HU1311" s="126"/>
      <c r="HV1311" s="126"/>
      <c r="HW1311" s="126"/>
      <c r="HX1311" s="126"/>
      <c r="HY1311" s="126"/>
      <c r="HZ1311" s="126"/>
      <c r="IA1311" s="126"/>
      <c r="IB1311" s="126"/>
      <c r="IC1311" s="126"/>
      <c r="ID1311" s="126"/>
      <c r="IE1311" s="126"/>
      <c r="IF1311" s="126"/>
      <c r="IG1311" s="126"/>
      <c r="IH1311" s="126"/>
      <c r="II1311" s="126"/>
      <c r="IJ1311" s="126"/>
      <c r="IK1311" s="126"/>
      <c r="IL1311" s="126"/>
      <c r="IM1311" s="126"/>
      <c r="IN1311" s="126"/>
      <c r="IO1311" s="126"/>
      <c r="IP1311" s="126"/>
      <c r="IQ1311" s="126"/>
      <c r="IR1311" s="126"/>
      <c r="IS1311" s="126"/>
      <c r="IT1311" s="126"/>
      <c r="IU1311" s="126"/>
      <c r="IV1311" s="126"/>
    </row>
    <row r="1312" spans="1:256" ht="12.75">
      <c r="A1312" s="267"/>
      <c r="B1312" s="267"/>
      <c r="C1312" s="498" t="s">
        <v>9</v>
      </c>
      <c r="D1312" s="498"/>
      <c r="E1312" s="267" t="s">
        <v>681</v>
      </c>
      <c r="F1312" s="274" t="s">
        <v>80</v>
      </c>
      <c r="G1312" s="274"/>
      <c r="H1312" s="274"/>
      <c r="I1312" s="274"/>
      <c r="J1312" s="267" t="s">
        <v>1045</v>
      </c>
      <c r="K1312" s="267" t="s">
        <v>1042</v>
      </c>
      <c r="FT1312" s="126"/>
      <c r="FU1312" s="126"/>
      <c r="FV1312" s="126"/>
      <c r="FW1312" s="126"/>
      <c r="FX1312" s="126"/>
      <c r="FY1312" s="126"/>
      <c r="FZ1312" s="126"/>
      <c r="GA1312" s="126"/>
      <c r="GB1312" s="126"/>
      <c r="GC1312" s="126"/>
      <c r="GD1312" s="126"/>
      <c r="GE1312" s="126"/>
      <c r="GF1312" s="126"/>
      <c r="GG1312" s="126"/>
      <c r="GH1312" s="126"/>
      <c r="GI1312" s="126"/>
      <c r="GJ1312" s="126"/>
      <c r="GK1312" s="126"/>
      <c r="GL1312" s="126"/>
      <c r="GM1312" s="126"/>
      <c r="GN1312" s="126"/>
      <c r="GO1312" s="126"/>
      <c r="GP1312" s="126"/>
      <c r="GQ1312" s="126"/>
      <c r="GR1312" s="126"/>
      <c r="GS1312" s="126"/>
      <c r="GT1312" s="126"/>
      <c r="GU1312" s="126"/>
      <c r="GV1312" s="126"/>
      <c r="GW1312" s="126"/>
      <c r="GX1312" s="126"/>
      <c r="GY1312" s="126"/>
      <c r="GZ1312" s="126"/>
      <c r="HA1312" s="126"/>
      <c r="HB1312" s="126"/>
      <c r="HC1312" s="126"/>
      <c r="HD1312" s="126"/>
      <c r="HE1312" s="126"/>
      <c r="HF1312" s="126"/>
      <c r="HG1312" s="126"/>
      <c r="HH1312" s="126"/>
      <c r="HI1312" s="126"/>
      <c r="HJ1312" s="126"/>
      <c r="HK1312" s="126"/>
      <c r="HL1312" s="126"/>
      <c r="HM1312" s="126"/>
      <c r="HN1312" s="126"/>
      <c r="HO1312" s="126"/>
      <c r="HP1312" s="126"/>
      <c r="HQ1312" s="126"/>
      <c r="HR1312" s="126"/>
      <c r="HS1312" s="126"/>
      <c r="HT1312" s="126"/>
      <c r="HU1312" s="126"/>
      <c r="HV1312" s="126"/>
      <c r="HW1312" s="126"/>
      <c r="HX1312" s="126"/>
      <c r="HY1312" s="126"/>
      <c r="HZ1312" s="126"/>
      <c r="IA1312" s="126"/>
      <c r="IB1312" s="126"/>
      <c r="IC1312" s="126"/>
      <c r="ID1312" s="126"/>
      <c r="IE1312" s="126"/>
      <c r="IF1312" s="126"/>
      <c r="IG1312" s="126"/>
      <c r="IH1312" s="126"/>
      <c r="II1312" s="126"/>
      <c r="IJ1312" s="126"/>
      <c r="IK1312" s="126"/>
      <c r="IL1312" s="126"/>
      <c r="IM1312" s="126"/>
      <c r="IN1312" s="126"/>
      <c r="IO1312" s="126"/>
      <c r="IP1312" s="126"/>
      <c r="IQ1312" s="126"/>
      <c r="IR1312" s="126"/>
      <c r="IS1312" s="126"/>
      <c r="IT1312" s="126"/>
      <c r="IU1312" s="126"/>
      <c r="IV1312" s="126"/>
    </row>
    <row r="1313" spans="1:11" ht="12.75" customHeight="1">
      <c r="A1313" s="267"/>
      <c r="B1313" s="267"/>
      <c r="C1313" s="496"/>
      <c r="D1313" s="496"/>
      <c r="E1313" s="267"/>
      <c r="F1313" s="279"/>
      <c r="G1313" s="267"/>
      <c r="H1313" s="274"/>
      <c r="I1313" s="274"/>
      <c r="J1313" s="275"/>
      <c r="K1313" s="275"/>
    </row>
    <row r="1314" spans="1:11" ht="12.75" customHeight="1">
      <c r="A1314" s="267"/>
      <c r="B1314" s="267"/>
      <c r="C1314" s="496"/>
      <c r="D1314" s="496"/>
      <c r="E1314" s="267"/>
      <c r="F1314" s="307"/>
      <c r="G1314" s="274"/>
      <c r="H1314" s="274"/>
      <c r="I1314" s="274"/>
      <c r="J1314" s="285"/>
      <c r="K1314" s="275"/>
    </row>
    <row r="1315" spans="1:11" ht="12.75" customHeight="1">
      <c r="A1315" s="268"/>
      <c r="B1315" s="268"/>
      <c r="C1315" s="504"/>
      <c r="D1315" s="504"/>
      <c r="E1315" s="268"/>
      <c r="F1315" s="350"/>
      <c r="G1315" s="268"/>
      <c r="H1315" s="278"/>
      <c r="I1315" s="278"/>
      <c r="J1315" s="277"/>
      <c r="K1315" s="277">
        <f>F1315*J1315</f>
        <v>0</v>
      </c>
    </row>
    <row r="1316" spans="1:11" ht="12.75">
      <c r="A1316" s="268"/>
      <c r="B1316" s="268"/>
      <c r="C1316" s="495" t="s">
        <v>1043</v>
      </c>
      <c r="D1316" s="495"/>
      <c r="E1316" s="495"/>
      <c r="F1316" s="495"/>
      <c r="G1316" s="495"/>
      <c r="H1316" s="495"/>
      <c r="I1316" s="495"/>
      <c r="J1316" s="495"/>
      <c r="K1316" s="277">
        <f>SUM(K1313:K1315)</f>
        <v>0</v>
      </c>
    </row>
    <row r="1317" spans="1:11" ht="12.75">
      <c r="A1317" s="268"/>
      <c r="B1317" s="268"/>
      <c r="C1317" s="495" t="s">
        <v>1053</v>
      </c>
      <c r="D1317" s="495"/>
      <c r="E1317" s="296">
        <v>1</v>
      </c>
      <c r="F1317" s="495" t="s">
        <v>1054</v>
      </c>
      <c r="G1317" s="495"/>
      <c r="H1317" s="495"/>
      <c r="I1317" s="495"/>
      <c r="J1317" s="495"/>
      <c r="K1317" s="277">
        <f>K1316+K1310+K1304+K1300</f>
        <v>488.12</v>
      </c>
    </row>
    <row r="1318" spans="1:11" ht="12.75">
      <c r="A1318" s="268"/>
      <c r="B1318" s="268"/>
      <c r="C1318" s="499" t="s">
        <v>1055</v>
      </c>
      <c r="D1318" s="499"/>
      <c r="E1318" s="499"/>
      <c r="F1318" s="499"/>
      <c r="G1318" s="499"/>
      <c r="H1318" s="499"/>
      <c r="I1318" s="499"/>
      <c r="J1318" s="499"/>
      <c r="K1318" s="277">
        <f>K1317/E1317</f>
        <v>488.12</v>
      </c>
    </row>
    <row r="1319" spans="1:11" ht="12.75">
      <c r="A1319" s="268"/>
      <c r="B1319" s="268"/>
      <c r="C1319" s="499" t="s">
        <v>1329</v>
      </c>
      <c r="D1319" s="499"/>
      <c r="E1319" s="499"/>
      <c r="F1319" s="499"/>
      <c r="G1319" s="499"/>
      <c r="H1319" s="499"/>
      <c r="I1319" s="499"/>
      <c r="J1319" s="499"/>
      <c r="K1319" s="277">
        <v>1</v>
      </c>
    </row>
    <row r="1320" spans="1:11" ht="12.75">
      <c r="A1320" s="264"/>
      <c r="B1320" s="264"/>
      <c r="C1320" s="500" t="s">
        <v>1056</v>
      </c>
      <c r="D1320" s="500"/>
      <c r="E1320" s="500"/>
      <c r="F1320" s="500"/>
      <c r="G1320" s="500"/>
      <c r="H1320" s="500"/>
      <c r="I1320" s="500"/>
      <c r="J1320" s="500"/>
      <c r="K1320" s="283">
        <f>K1318*K1319</f>
        <v>488.12</v>
      </c>
    </row>
    <row r="1321" spans="1:11" ht="12.75">
      <c r="A1321" s="498"/>
      <c r="B1321" s="498"/>
      <c r="C1321" s="498"/>
      <c r="D1321" s="498"/>
      <c r="E1321" s="498"/>
      <c r="F1321" s="498"/>
      <c r="G1321" s="498"/>
      <c r="H1321" s="498"/>
      <c r="I1321" s="498"/>
      <c r="J1321" s="498"/>
      <c r="K1321" s="498"/>
    </row>
    <row r="1322" spans="1:11" ht="12.75" customHeight="1">
      <c r="A1322" s="264" t="s">
        <v>78</v>
      </c>
      <c r="B1322" s="264" t="s">
        <v>1031</v>
      </c>
      <c r="C1322" s="502" t="s">
        <v>0</v>
      </c>
      <c r="D1322" s="502"/>
      <c r="E1322" s="491" t="s">
        <v>1032</v>
      </c>
      <c r="F1322" s="491"/>
      <c r="G1322" s="491"/>
      <c r="H1322" s="491"/>
      <c r="I1322" s="491"/>
      <c r="J1322" s="491"/>
      <c r="K1322" s="266" t="s">
        <v>478</v>
      </c>
    </row>
    <row r="1323" spans="1:11" ht="12.75">
      <c r="A1323" s="267"/>
      <c r="B1323" s="267"/>
      <c r="C1323" s="503" t="s">
        <v>1067</v>
      </c>
      <c r="D1323" s="503"/>
      <c r="E1323" s="268"/>
      <c r="F1323" s="276"/>
      <c r="G1323" s="268"/>
      <c r="H1323" s="278"/>
      <c r="I1323" s="278"/>
      <c r="J1323" s="272" t="s">
        <v>1068</v>
      </c>
      <c r="K1323" s="272"/>
    </row>
    <row r="1324" spans="1:11" ht="12.75" customHeight="1">
      <c r="A1324" s="267"/>
      <c r="B1324" s="267"/>
      <c r="C1324" s="504" t="s">
        <v>1389</v>
      </c>
      <c r="D1324" s="504"/>
      <c r="E1324" s="504"/>
      <c r="F1324" s="504"/>
      <c r="G1324" s="504"/>
      <c r="H1324" s="504"/>
      <c r="I1324" s="504"/>
      <c r="J1324" s="272" t="s">
        <v>1036</v>
      </c>
      <c r="K1324" s="272" t="s">
        <v>87</v>
      </c>
    </row>
    <row r="1325" spans="1:11" ht="12.75">
      <c r="A1325" s="267"/>
      <c r="B1325" s="267"/>
      <c r="C1325" s="494" t="s">
        <v>1037</v>
      </c>
      <c r="D1325" s="494"/>
      <c r="E1325" s="494"/>
      <c r="F1325" s="494"/>
      <c r="G1325" s="494"/>
      <c r="H1325" s="494"/>
      <c r="I1325" s="494"/>
      <c r="J1325" s="494"/>
      <c r="K1325" s="494"/>
    </row>
    <row r="1326" spans="1:11" ht="12.75">
      <c r="A1326" s="267"/>
      <c r="B1326" s="267"/>
      <c r="C1326" s="492" t="s">
        <v>9</v>
      </c>
      <c r="D1326" s="492"/>
      <c r="E1326" s="268" t="s">
        <v>681</v>
      </c>
      <c r="F1326" s="278" t="s">
        <v>80</v>
      </c>
      <c r="G1326" s="273" t="s">
        <v>1038</v>
      </c>
      <c r="H1326" s="273" t="s">
        <v>1039</v>
      </c>
      <c r="I1326" s="288" t="s">
        <v>1070</v>
      </c>
      <c r="J1326" s="288" t="s">
        <v>1071</v>
      </c>
      <c r="K1326" s="268" t="s">
        <v>1042</v>
      </c>
    </row>
    <row r="1327" spans="1:11" ht="12.75">
      <c r="A1327" s="267"/>
      <c r="B1327" s="267"/>
      <c r="C1327" s="498"/>
      <c r="D1327" s="498"/>
      <c r="E1327" s="268"/>
      <c r="F1327" s="289"/>
      <c r="G1327" s="290"/>
      <c r="H1327" s="290">
        <v>0</v>
      </c>
      <c r="I1327" s="288"/>
      <c r="J1327" s="288"/>
      <c r="K1327" s="275">
        <f>F1327*G1327*I1327+F1327*H1327*J1327</f>
        <v>0</v>
      </c>
    </row>
    <row r="1328" spans="1:11" ht="12.75">
      <c r="A1328" s="267"/>
      <c r="B1328" s="267"/>
      <c r="C1328" s="495" t="s">
        <v>1043</v>
      </c>
      <c r="D1328" s="495"/>
      <c r="E1328" s="495"/>
      <c r="F1328" s="495"/>
      <c r="G1328" s="495"/>
      <c r="H1328" s="495"/>
      <c r="I1328" s="495"/>
      <c r="J1328" s="495"/>
      <c r="K1328" s="277">
        <f>SUM(K1327:K1327)</f>
        <v>0</v>
      </c>
    </row>
    <row r="1329" spans="1:256" ht="12.75">
      <c r="A1329" s="267"/>
      <c r="B1329" s="267"/>
      <c r="C1329" s="494" t="s">
        <v>1044</v>
      </c>
      <c r="D1329" s="494"/>
      <c r="E1329" s="494"/>
      <c r="F1329" s="494"/>
      <c r="G1329" s="494"/>
      <c r="H1329" s="494"/>
      <c r="I1329" s="494"/>
      <c r="J1329" s="494"/>
      <c r="K1329" s="494"/>
    </row>
    <row r="1330" spans="1:256" ht="12.75">
      <c r="A1330" s="267"/>
      <c r="B1330" s="267"/>
      <c r="C1330" s="492" t="s">
        <v>9</v>
      </c>
      <c r="D1330" s="492"/>
      <c r="E1330" s="268" t="s">
        <v>681</v>
      </c>
      <c r="F1330" s="278" t="s">
        <v>80</v>
      </c>
      <c r="G1330" s="278"/>
      <c r="H1330" s="278"/>
      <c r="I1330" s="278"/>
      <c r="J1330" s="268" t="s">
        <v>1045</v>
      </c>
      <c r="K1330" s="268" t="s">
        <v>1042</v>
      </c>
    </row>
    <row r="1331" spans="1:256" ht="12.75">
      <c r="A1331" s="324"/>
      <c r="B1331" s="324"/>
      <c r="C1331" s="510" t="s">
        <v>734</v>
      </c>
      <c r="D1331" s="510"/>
      <c r="E1331" s="324"/>
      <c r="F1331" s="326"/>
      <c r="G1331" s="327"/>
      <c r="H1331" s="327"/>
      <c r="I1331" s="327"/>
      <c r="J1331" s="328"/>
      <c r="K1331" s="329"/>
    </row>
    <row r="1332" spans="1:256" ht="12.75">
      <c r="A1332" s="267">
        <v>857</v>
      </c>
      <c r="B1332" s="351" t="s">
        <v>1046</v>
      </c>
      <c r="C1332" s="493" t="s">
        <v>1390</v>
      </c>
      <c r="D1332" s="493"/>
      <c r="E1332" s="344" t="s">
        <v>167</v>
      </c>
      <c r="F1332" s="352">
        <v>195.36</v>
      </c>
      <c r="G1332" s="281"/>
      <c r="H1332" s="281"/>
      <c r="I1332" s="281"/>
      <c r="J1332" s="353">
        <v>7.45</v>
      </c>
      <c r="K1332" s="275">
        <f t="shared" ref="K1332:K1348" si="18">F1332*J1332</f>
        <v>1455.4320000000002</v>
      </c>
      <c r="FT1332" s="126"/>
      <c r="FU1332" s="126"/>
      <c r="FV1332" s="126"/>
      <c r="FW1332" s="126"/>
      <c r="FX1332" s="126"/>
      <c r="FY1332" s="126"/>
      <c r="FZ1332" s="126"/>
      <c r="GA1332" s="126"/>
      <c r="GB1332" s="126"/>
      <c r="GC1332" s="126"/>
      <c r="GD1332" s="126"/>
      <c r="GE1332" s="126"/>
      <c r="GF1332" s="126"/>
      <c r="GG1332" s="126"/>
      <c r="GH1332" s="126"/>
      <c r="GI1332" s="126"/>
      <c r="GJ1332" s="126"/>
      <c r="GK1332" s="126"/>
      <c r="GL1332" s="126"/>
      <c r="GM1332" s="126"/>
      <c r="GN1332" s="126"/>
      <c r="GO1332" s="126"/>
      <c r="GP1332" s="126"/>
      <c r="GQ1332" s="126"/>
      <c r="GR1332" s="126"/>
      <c r="GS1332" s="126"/>
      <c r="GT1332" s="126"/>
      <c r="GU1332" s="126"/>
      <c r="GV1332" s="126"/>
      <c r="GW1332" s="126"/>
      <c r="GX1332" s="126"/>
      <c r="GY1332" s="126"/>
      <c r="GZ1332" s="126"/>
      <c r="HA1332" s="126"/>
      <c r="HB1332" s="126"/>
      <c r="HC1332" s="126"/>
      <c r="HD1332" s="126"/>
      <c r="HE1332" s="126"/>
      <c r="HF1332" s="126"/>
      <c r="HG1332" s="126"/>
      <c r="HH1332" s="126"/>
      <c r="HI1332" s="126"/>
      <c r="HJ1332" s="126"/>
      <c r="HK1332" s="126"/>
      <c r="HL1332" s="126"/>
      <c r="HM1332" s="126"/>
      <c r="HN1332" s="126"/>
      <c r="HO1332" s="126"/>
      <c r="HP1332" s="126"/>
      <c r="HQ1332" s="126"/>
      <c r="HR1332" s="126"/>
      <c r="HS1332" s="126"/>
      <c r="HT1332" s="126"/>
      <c r="HU1332" s="126"/>
      <c r="HV1332" s="126"/>
      <c r="HW1332" s="126"/>
      <c r="HX1332" s="126"/>
      <c r="HY1332" s="126"/>
      <c r="HZ1332" s="126"/>
      <c r="IA1332" s="126"/>
      <c r="IB1332" s="126"/>
      <c r="IC1332" s="126"/>
      <c r="ID1332" s="126"/>
      <c r="IE1332" s="126"/>
      <c r="IF1332" s="126"/>
      <c r="IG1332" s="126"/>
      <c r="IH1332" s="126"/>
      <c r="II1332" s="126"/>
      <c r="IJ1332" s="126"/>
      <c r="IK1332" s="126"/>
      <c r="IL1332" s="126"/>
      <c r="IM1332" s="126"/>
      <c r="IN1332" s="126"/>
      <c r="IO1332" s="126"/>
      <c r="IP1332" s="126"/>
      <c r="IQ1332" s="126"/>
      <c r="IR1332" s="126"/>
      <c r="IS1332" s="126"/>
      <c r="IT1332" s="126"/>
      <c r="IU1332" s="126"/>
      <c r="IV1332" s="126"/>
    </row>
    <row r="1333" spans="1:256" ht="12.75">
      <c r="A1333" s="267">
        <v>863</v>
      </c>
      <c r="B1333" s="351" t="s">
        <v>1046</v>
      </c>
      <c r="C1333" s="493" t="s">
        <v>1391</v>
      </c>
      <c r="D1333" s="493"/>
      <c r="E1333" s="344" t="s">
        <v>167</v>
      </c>
      <c r="F1333" s="352">
        <v>798.25</v>
      </c>
      <c r="G1333" s="281"/>
      <c r="H1333" s="281"/>
      <c r="I1333" s="281"/>
      <c r="J1333" s="353">
        <v>15.89</v>
      </c>
      <c r="K1333" s="275">
        <f t="shared" si="18"/>
        <v>12684.192500000001</v>
      </c>
      <c r="FT1333" s="126"/>
      <c r="FU1333" s="126"/>
      <c r="FV1333" s="126"/>
      <c r="FW1333" s="126"/>
      <c r="FX1333" s="126"/>
      <c r="FY1333" s="126"/>
      <c r="FZ1333" s="126"/>
      <c r="GA1333" s="126"/>
      <c r="GB1333" s="126"/>
      <c r="GC1333" s="126"/>
      <c r="GD1333" s="126"/>
      <c r="GE1333" s="126"/>
      <c r="GF1333" s="126"/>
      <c r="GG1333" s="126"/>
      <c r="GH1333" s="126"/>
      <c r="GI1333" s="126"/>
      <c r="GJ1333" s="126"/>
      <c r="GK1333" s="126"/>
      <c r="GL1333" s="126"/>
      <c r="GM1333" s="126"/>
      <c r="GN1333" s="126"/>
      <c r="GO1333" s="126"/>
      <c r="GP1333" s="126"/>
      <c r="GQ1333" s="126"/>
      <c r="GR1333" s="126"/>
      <c r="GS1333" s="126"/>
      <c r="GT1333" s="126"/>
      <c r="GU1333" s="126"/>
      <c r="GV1333" s="126"/>
      <c r="GW1333" s="126"/>
      <c r="GX1333" s="126"/>
      <c r="GY1333" s="126"/>
      <c r="GZ1333" s="126"/>
      <c r="HA1333" s="126"/>
      <c r="HB1333" s="126"/>
      <c r="HC1333" s="126"/>
      <c r="HD1333" s="126"/>
      <c r="HE1333" s="126"/>
      <c r="HF1333" s="126"/>
      <c r="HG1333" s="126"/>
      <c r="HH1333" s="126"/>
      <c r="HI1333" s="126"/>
      <c r="HJ1333" s="126"/>
      <c r="HK1333" s="126"/>
      <c r="HL1333" s="126"/>
      <c r="HM1333" s="126"/>
      <c r="HN1333" s="126"/>
      <c r="HO1333" s="126"/>
      <c r="HP1333" s="126"/>
      <c r="HQ1333" s="126"/>
      <c r="HR1333" s="126"/>
      <c r="HS1333" s="126"/>
      <c r="HT1333" s="126"/>
      <c r="HU1333" s="126"/>
      <c r="HV1333" s="126"/>
      <c r="HW1333" s="126"/>
      <c r="HX1333" s="126"/>
      <c r="HY1333" s="126"/>
      <c r="HZ1333" s="126"/>
      <c r="IA1333" s="126"/>
      <c r="IB1333" s="126"/>
      <c r="IC1333" s="126"/>
      <c r="ID1333" s="126"/>
      <c r="IE1333" s="126"/>
      <c r="IF1333" s="126"/>
      <c r="IG1333" s="126"/>
      <c r="IH1333" s="126"/>
      <c r="II1333" s="126"/>
      <c r="IJ1333" s="126"/>
      <c r="IK1333" s="126"/>
      <c r="IL1333" s="126"/>
      <c r="IM1333" s="126"/>
      <c r="IN1333" s="126"/>
      <c r="IO1333" s="126"/>
      <c r="IP1333" s="126"/>
      <c r="IQ1333" s="126"/>
      <c r="IR1333" s="126"/>
      <c r="IS1333" s="126"/>
      <c r="IT1333" s="126"/>
      <c r="IU1333" s="126"/>
      <c r="IV1333" s="126"/>
    </row>
    <row r="1334" spans="1:256" ht="12.75">
      <c r="A1334" s="267">
        <v>867</v>
      </c>
      <c r="B1334" s="351" t="s">
        <v>1046</v>
      </c>
      <c r="C1334" s="493" t="s">
        <v>1392</v>
      </c>
      <c r="D1334" s="493"/>
      <c r="E1334" s="344" t="s">
        <v>167</v>
      </c>
      <c r="F1334" s="352">
        <f>693.56+60</f>
        <v>753.56</v>
      </c>
      <c r="G1334" s="281"/>
      <c r="H1334" s="281"/>
      <c r="I1334" s="281"/>
      <c r="J1334" s="353">
        <v>22.14</v>
      </c>
      <c r="K1334" s="275">
        <f t="shared" si="18"/>
        <v>16683.8184</v>
      </c>
      <c r="FT1334" s="126"/>
      <c r="FU1334" s="126"/>
      <c r="FV1334" s="126"/>
      <c r="FW1334" s="126"/>
      <c r="FX1334" s="126"/>
      <c r="FY1334" s="126"/>
      <c r="FZ1334" s="126"/>
      <c r="GA1334" s="126"/>
      <c r="GB1334" s="126"/>
      <c r="GC1334" s="126"/>
      <c r="GD1334" s="126"/>
      <c r="GE1334" s="126"/>
      <c r="GF1334" s="126"/>
      <c r="GG1334" s="126"/>
      <c r="GH1334" s="126"/>
      <c r="GI1334" s="126"/>
      <c r="GJ1334" s="126"/>
      <c r="GK1334" s="126"/>
      <c r="GL1334" s="126"/>
      <c r="GM1334" s="126"/>
      <c r="GN1334" s="126"/>
      <c r="GO1334" s="126"/>
      <c r="GP1334" s="126"/>
      <c r="GQ1334" s="126"/>
      <c r="GR1334" s="126"/>
      <c r="GS1334" s="126"/>
      <c r="GT1334" s="126"/>
      <c r="GU1334" s="126"/>
      <c r="GV1334" s="126"/>
      <c r="GW1334" s="126"/>
      <c r="GX1334" s="126"/>
      <c r="GY1334" s="126"/>
      <c r="GZ1334" s="126"/>
      <c r="HA1334" s="126"/>
      <c r="HB1334" s="126"/>
      <c r="HC1334" s="126"/>
      <c r="HD1334" s="126"/>
      <c r="HE1334" s="126"/>
      <c r="HF1334" s="126"/>
      <c r="HG1334" s="126"/>
      <c r="HH1334" s="126"/>
      <c r="HI1334" s="126"/>
      <c r="HJ1334" s="126"/>
      <c r="HK1334" s="126"/>
      <c r="HL1334" s="126"/>
      <c r="HM1334" s="126"/>
      <c r="HN1334" s="126"/>
      <c r="HO1334" s="126"/>
      <c r="HP1334" s="126"/>
      <c r="HQ1334" s="126"/>
      <c r="HR1334" s="126"/>
      <c r="HS1334" s="126"/>
      <c r="HT1334" s="126"/>
      <c r="HU1334" s="126"/>
      <c r="HV1334" s="126"/>
      <c r="HW1334" s="126"/>
      <c r="HX1334" s="126"/>
      <c r="HY1334" s="126"/>
      <c r="HZ1334" s="126"/>
      <c r="IA1334" s="126"/>
      <c r="IB1334" s="126"/>
      <c r="IC1334" s="126"/>
      <c r="ID1334" s="126"/>
      <c r="IE1334" s="126"/>
      <c r="IF1334" s="126"/>
      <c r="IG1334" s="126"/>
      <c r="IH1334" s="126"/>
      <c r="II1334" s="126"/>
      <c r="IJ1334" s="126"/>
      <c r="IK1334" s="126"/>
      <c r="IL1334" s="126"/>
      <c r="IM1334" s="126"/>
      <c r="IN1334" s="126"/>
      <c r="IO1334" s="126"/>
      <c r="IP1334" s="126"/>
      <c r="IQ1334" s="126"/>
      <c r="IR1334" s="126"/>
      <c r="IS1334" s="126"/>
      <c r="IT1334" s="126"/>
      <c r="IU1334" s="126"/>
      <c r="IV1334" s="126"/>
    </row>
    <row r="1335" spans="1:256" ht="12.75">
      <c r="A1335" s="267">
        <v>4718</v>
      </c>
      <c r="B1335" s="351" t="s">
        <v>1074</v>
      </c>
      <c r="C1335" s="493" t="s">
        <v>1393</v>
      </c>
      <c r="D1335" s="493"/>
      <c r="E1335" s="344" t="s">
        <v>261</v>
      </c>
      <c r="F1335" s="352">
        <v>42</v>
      </c>
      <c r="G1335" s="281"/>
      <c r="H1335" s="281"/>
      <c r="I1335" s="281"/>
      <c r="J1335" s="353">
        <v>197.33</v>
      </c>
      <c r="K1335" s="275">
        <f t="shared" si="18"/>
        <v>8287.86</v>
      </c>
      <c r="FT1335" s="126"/>
      <c r="FU1335" s="126"/>
      <c r="FV1335" s="126"/>
      <c r="FW1335" s="126"/>
      <c r="FX1335" s="126"/>
      <c r="FY1335" s="126"/>
      <c r="FZ1335" s="126"/>
      <c r="GA1335" s="126"/>
      <c r="GB1335" s="126"/>
      <c r="GC1335" s="126"/>
      <c r="GD1335" s="126"/>
      <c r="GE1335" s="126"/>
      <c r="GF1335" s="126"/>
      <c r="GG1335" s="126"/>
      <c r="GH1335" s="126"/>
      <c r="GI1335" s="126"/>
      <c r="GJ1335" s="126"/>
      <c r="GK1335" s="126"/>
      <c r="GL1335" s="126"/>
      <c r="GM1335" s="126"/>
      <c r="GN1335" s="126"/>
      <c r="GO1335" s="126"/>
      <c r="GP1335" s="126"/>
      <c r="GQ1335" s="126"/>
      <c r="GR1335" s="126"/>
      <c r="GS1335" s="126"/>
      <c r="GT1335" s="126"/>
      <c r="GU1335" s="126"/>
      <c r="GV1335" s="126"/>
      <c r="GW1335" s="126"/>
      <c r="GX1335" s="126"/>
      <c r="GY1335" s="126"/>
      <c r="GZ1335" s="126"/>
      <c r="HA1335" s="126"/>
      <c r="HB1335" s="126"/>
      <c r="HC1335" s="126"/>
      <c r="HD1335" s="126"/>
      <c r="HE1335" s="126"/>
      <c r="HF1335" s="126"/>
      <c r="HG1335" s="126"/>
      <c r="HH1335" s="126"/>
      <c r="HI1335" s="126"/>
      <c r="HJ1335" s="126"/>
      <c r="HK1335" s="126"/>
      <c r="HL1335" s="126"/>
      <c r="HM1335" s="126"/>
      <c r="HN1335" s="126"/>
      <c r="HO1335" s="126"/>
      <c r="HP1335" s="126"/>
      <c r="HQ1335" s="126"/>
      <c r="HR1335" s="126"/>
      <c r="HS1335" s="126"/>
      <c r="HT1335" s="126"/>
      <c r="HU1335" s="126"/>
      <c r="HV1335" s="126"/>
      <c r="HW1335" s="126"/>
      <c r="HX1335" s="126"/>
      <c r="HY1335" s="126"/>
      <c r="HZ1335" s="126"/>
      <c r="IA1335" s="126"/>
      <c r="IB1335" s="126"/>
      <c r="IC1335" s="126"/>
      <c r="ID1335" s="126"/>
      <c r="IE1335" s="126"/>
      <c r="IF1335" s="126"/>
      <c r="IG1335" s="126"/>
      <c r="IH1335" s="126"/>
      <c r="II1335" s="126"/>
      <c r="IJ1335" s="126"/>
      <c r="IK1335" s="126"/>
      <c r="IL1335" s="126"/>
      <c r="IM1335" s="126"/>
      <c r="IN1335" s="126"/>
      <c r="IO1335" s="126"/>
      <c r="IP1335" s="126"/>
      <c r="IQ1335" s="126"/>
      <c r="IR1335" s="126"/>
      <c r="IS1335" s="126"/>
      <c r="IT1335" s="126"/>
      <c r="IU1335" s="126"/>
      <c r="IV1335" s="126"/>
    </row>
    <row r="1336" spans="1:256" ht="12.75">
      <c r="A1336" s="267">
        <v>68069</v>
      </c>
      <c r="B1336" s="351" t="s">
        <v>1046</v>
      </c>
      <c r="C1336" s="493" t="s">
        <v>1394</v>
      </c>
      <c r="D1336" s="493"/>
      <c r="E1336" s="344" t="s">
        <v>261</v>
      </c>
      <c r="F1336" s="352">
        <v>42</v>
      </c>
      <c r="G1336" s="281"/>
      <c r="H1336" s="281"/>
      <c r="I1336" s="281"/>
      <c r="J1336" s="353">
        <v>39.659999999999997</v>
      </c>
      <c r="K1336" s="275">
        <f t="shared" si="18"/>
        <v>1665.7199999999998</v>
      </c>
      <c r="FT1336" s="126"/>
      <c r="FU1336" s="126"/>
      <c r="FV1336" s="126"/>
      <c r="FW1336" s="126"/>
      <c r="FX1336" s="126"/>
      <c r="FY1336" s="126"/>
      <c r="FZ1336" s="126"/>
      <c r="GA1336" s="126"/>
      <c r="GB1336" s="126"/>
      <c r="GC1336" s="126"/>
      <c r="GD1336" s="126"/>
      <c r="GE1336" s="126"/>
      <c r="GF1336" s="126"/>
      <c r="GG1336" s="126"/>
      <c r="GH1336" s="126"/>
      <c r="GI1336" s="126"/>
      <c r="GJ1336" s="126"/>
      <c r="GK1336" s="126"/>
      <c r="GL1336" s="126"/>
      <c r="GM1336" s="126"/>
      <c r="GN1336" s="126"/>
      <c r="GO1336" s="126"/>
      <c r="GP1336" s="126"/>
      <c r="GQ1336" s="126"/>
      <c r="GR1336" s="126"/>
      <c r="GS1336" s="126"/>
      <c r="GT1336" s="126"/>
      <c r="GU1336" s="126"/>
      <c r="GV1336" s="126"/>
      <c r="GW1336" s="126"/>
      <c r="GX1336" s="126"/>
      <c r="GY1336" s="126"/>
      <c r="GZ1336" s="126"/>
      <c r="HA1336" s="126"/>
      <c r="HB1336" s="126"/>
      <c r="HC1336" s="126"/>
      <c r="HD1336" s="126"/>
      <c r="HE1336" s="126"/>
      <c r="HF1336" s="126"/>
      <c r="HG1336" s="126"/>
      <c r="HH1336" s="126"/>
      <c r="HI1336" s="126"/>
      <c r="HJ1336" s="126"/>
      <c r="HK1336" s="126"/>
      <c r="HL1336" s="126"/>
      <c r="HM1336" s="126"/>
      <c r="HN1336" s="126"/>
      <c r="HO1336" s="126"/>
      <c r="HP1336" s="126"/>
      <c r="HQ1336" s="126"/>
      <c r="HR1336" s="126"/>
      <c r="HS1336" s="126"/>
      <c r="HT1336" s="126"/>
      <c r="HU1336" s="126"/>
      <c r="HV1336" s="126"/>
      <c r="HW1336" s="126"/>
      <c r="HX1336" s="126"/>
      <c r="HY1336" s="126"/>
      <c r="HZ1336" s="126"/>
      <c r="IA1336" s="126"/>
      <c r="IB1336" s="126"/>
      <c r="IC1336" s="126"/>
      <c r="ID1336" s="126"/>
      <c r="IE1336" s="126"/>
      <c r="IF1336" s="126"/>
      <c r="IG1336" s="126"/>
      <c r="IH1336" s="126"/>
      <c r="II1336" s="126"/>
      <c r="IJ1336" s="126"/>
      <c r="IK1336" s="126"/>
      <c r="IL1336" s="126"/>
      <c r="IM1336" s="126"/>
      <c r="IN1336" s="126"/>
      <c r="IO1336" s="126"/>
      <c r="IP1336" s="126"/>
      <c r="IQ1336" s="126"/>
      <c r="IR1336" s="126"/>
      <c r="IS1336" s="126"/>
      <c r="IT1336" s="126"/>
      <c r="IU1336" s="126"/>
      <c r="IV1336" s="126"/>
    </row>
    <row r="1337" spans="1:256" ht="12.75">
      <c r="A1337" s="267">
        <v>8395</v>
      </c>
      <c r="B1337" s="351" t="s">
        <v>1074</v>
      </c>
      <c r="C1337" s="493" t="s">
        <v>1395</v>
      </c>
      <c r="D1337" s="493"/>
      <c r="E1337" s="344" t="s">
        <v>261</v>
      </c>
      <c r="F1337" s="352">
        <v>32</v>
      </c>
      <c r="G1337" s="281"/>
      <c r="H1337" s="281"/>
      <c r="I1337" s="281"/>
      <c r="J1337" s="353">
        <v>7.19</v>
      </c>
      <c r="K1337" s="275">
        <f t="shared" si="18"/>
        <v>230.08</v>
      </c>
      <c r="FT1337" s="126"/>
      <c r="FU1337" s="126"/>
      <c r="FV1337" s="126"/>
      <c r="FW1337" s="126"/>
      <c r="FX1337" s="126"/>
      <c r="FY1337" s="126"/>
      <c r="FZ1337" s="126"/>
      <c r="GA1337" s="126"/>
      <c r="GB1337" s="126"/>
      <c r="GC1337" s="126"/>
      <c r="GD1337" s="126"/>
      <c r="GE1337" s="126"/>
      <c r="GF1337" s="126"/>
      <c r="GG1337" s="126"/>
      <c r="GH1337" s="126"/>
      <c r="GI1337" s="126"/>
      <c r="GJ1337" s="126"/>
      <c r="GK1337" s="126"/>
      <c r="GL1337" s="126"/>
      <c r="GM1337" s="126"/>
      <c r="GN1337" s="126"/>
      <c r="GO1337" s="126"/>
      <c r="GP1337" s="126"/>
      <c r="GQ1337" s="126"/>
      <c r="GR1337" s="126"/>
      <c r="GS1337" s="126"/>
      <c r="GT1337" s="126"/>
      <c r="GU1337" s="126"/>
      <c r="GV1337" s="126"/>
      <c r="GW1337" s="126"/>
      <c r="GX1337" s="126"/>
      <c r="GY1337" s="126"/>
      <c r="GZ1337" s="126"/>
      <c r="HA1337" s="126"/>
      <c r="HB1337" s="126"/>
      <c r="HC1337" s="126"/>
      <c r="HD1337" s="126"/>
      <c r="HE1337" s="126"/>
      <c r="HF1337" s="126"/>
      <c r="HG1337" s="126"/>
      <c r="HH1337" s="126"/>
      <c r="HI1337" s="126"/>
      <c r="HJ1337" s="126"/>
      <c r="HK1337" s="126"/>
      <c r="HL1337" s="126"/>
      <c r="HM1337" s="126"/>
      <c r="HN1337" s="126"/>
      <c r="HO1337" s="126"/>
      <c r="HP1337" s="126"/>
      <c r="HQ1337" s="126"/>
      <c r="HR1337" s="126"/>
      <c r="HS1337" s="126"/>
      <c r="HT1337" s="126"/>
      <c r="HU1337" s="126"/>
      <c r="HV1337" s="126"/>
      <c r="HW1337" s="126"/>
      <c r="HX1337" s="126"/>
      <c r="HY1337" s="126"/>
      <c r="HZ1337" s="126"/>
      <c r="IA1337" s="126"/>
      <c r="IB1337" s="126"/>
      <c r="IC1337" s="126"/>
      <c r="ID1337" s="126"/>
      <c r="IE1337" s="126"/>
      <c r="IF1337" s="126"/>
      <c r="IG1337" s="126"/>
      <c r="IH1337" s="126"/>
      <c r="II1337" s="126"/>
      <c r="IJ1337" s="126"/>
      <c r="IK1337" s="126"/>
      <c r="IL1337" s="126"/>
      <c r="IM1337" s="126"/>
      <c r="IN1337" s="126"/>
      <c r="IO1337" s="126"/>
      <c r="IP1337" s="126"/>
      <c r="IQ1337" s="126"/>
      <c r="IR1337" s="126"/>
      <c r="IS1337" s="126"/>
      <c r="IT1337" s="126"/>
      <c r="IU1337" s="126"/>
      <c r="IV1337" s="126"/>
    </row>
    <row r="1338" spans="1:256" ht="26.25" customHeight="1">
      <c r="A1338" s="267">
        <v>9326</v>
      </c>
      <c r="B1338" s="351" t="s">
        <v>1074</v>
      </c>
      <c r="C1338" s="496" t="s">
        <v>1396</v>
      </c>
      <c r="D1338" s="496"/>
      <c r="E1338" s="344" t="s">
        <v>261</v>
      </c>
      <c r="F1338" s="352">
        <v>7</v>
      </c>
      <c r="G1338" s="281"/>
      <c r="H1338" s="281"/>
      <c r="I1338" s="281"/>
      <c r="J1338" s="353">
        <v>186.46</v>
      </c>
      <c r="K1338" s="275">
        <f t="shared" si="18"/>
        <v>1305.22</v>
      </c>
      <c r="FT1338" s="126"/>
      <c r="FU1338" s="126"/>
      <c r="FV1338" s="126"/>
      <c r="FW1338" s="126"/>
      <c r="FX1338" s="126"/>
      <c r="FY1338" s="126"/>
      <c r="FZ1338" s="126"/>
      <c r="GA1338" s="126"/>
      <c r="GB1338" s="126"/>
      <c r="GC1338" s="126"/>
      <c r="GD1338" s="126"/>
      <c r="GE1338" s="126"/>
      <c r="GF1338" s="126"/>
      <c r="GG1338" s="126"/>
      <c r="GH1338" s="126"/>
      <c r="GI1338" s="126"/>
      <c r="GJ1338" s="126"/>
      <c r="GK1338" s="126"/>
      <c r="GL1338" s="126"/>
      <c r="GM1338" s="126"/>
      <c r="GN1338" s="126"/>
      <c r="GO1338" s="126"/>
      <c r="GP1338" s="126"/>
      <c r="GQ1338" s="126"/>
      <c r="GR1338" s="126"/>
      <c r="GS1338" s="126"/>
      <c r="GT1338" s="126"/>
      <c r="GU1338" s="126"/>
      <c r="GV1338" s="126"/>
      <c r="GW1338" s="126"/>
      <c r="GX1338" s="126"/>
      <c r="GY1338" s="126"/>
      <c r="GZ1338" s="126"/>
      <c r="HA1338" s="126"/>
      <c r="HB1338" s="126"/>
      <c r="HC1338" s="126"/>
      <c r="HD1338" s="126"/>
      <c r="HE1338" s="126"/>
      <c r="HF1338" s="126"/>
      <c r="HG1338" s="126"/>
      <c r="HH1338" s="126"/>
      <c r="HI1338" s="126"/>
      <c r="HJ1338" s="126"/>
      <c r="HK1338" s="126"/>
      <c r="HL1338" s="126"/>
      <c r="HM1338" s="126"/>
      <c r="HN1338" s="126"/>
      <c r="HO1338" s="126"/>
      <c r="HP1338" s="126"/>
      <c r="HQ1338" s="126"/>
      <c r="HR1338" s="126"/>
      <c r="HS1338" s="126"/>
      <c r="HT1338" s="126"/>
      <c r="HU1338" s="126"/>
      <c r="HV1338" s="126"/>
      <c r="HW1338" s="126"/>
      <c r="HX1338" s="126"/>
      <c r="HY1338" s="126"/>
      <c r="HZ1338" s="126"/>
      <c r="IA1338" s="126"/>
      <c r="IB1338" s="126"/>
      <c r="IC1338" s="126"/>
      <c r="ID1338" s="126"/>
      <c r="IE1338" s="126"/>
      <c r="IF1338" s="126"/>
      <c r="IG1338" s="126"/>
      <c r="IH1338" s="126"/>
      <c r="II1338" s="126"/>
      <c r="IJ1338" s="126"/>
      <c r="IK1338" s="126"/>
      <c r="IL1338" s="126"/>
      <c r="IM1338" s="126"/>
      <c r="IN1338" s="126"/>
      <c r="IO1338" s="126"/>
      <c r="IP1338" s="126"/>
      <c r="IQ1338" s="126"/>
      <c r="IR1338" s="126"/>
      <c r="IS1338" s="126"/>
      <c r="IT1338" s="126"/>
      <c r="IU1338" s="126"/>
      <c r="IV1338" s="126"/>
    </row>
    <row r="1339" spans="1:256" ht="12.75" customHeight="1">
      <c r="A1339" s="267">
        <v>10337</v>
      </c>
      <c r="B1339" s="351" t="s">
        <v>1074</v>
      </c>
      <c r="C1339" s="496" t="s">
        <v>1397</v>
      </c>
      <c r="D1339" s="496"/>
      <c r="E1339" s="344" t="s">
        <v>261</v>
      </c>
      <c r="F1339" s="352">
        <v>560</v>
      </c>
      <c r="G1339" s="281"/>
      <c r="H1339" s="281"/>
      <c r="I1339" s="281"/>
      <c r="J1339" s="353">
        <v>2.5</v>
      </c>
      <c r="K1339" s="275">
        <f t="shared" si="18"/>
        <v>1400</v>
      </c>
      <c r="FT1339" s="126"/>
      <c r="FU1339" s="126"/>
      <c r="FV1339" s="126"/>
      <c r="FW1339" s="126"/>
      <c r="FX1339" s="126"/>
      <c r="FY1339" s="126"/>
      <c r="FZ1339" s="126"/>
      <c r="GA1339" s="126"/>
      <c r="GB1339" s="126"/>
      <c r="GC1339" s="126"/>
      <c r="GD1339" s="126"/>
      <c r="GE1339" s="126"/>
      <c r="GF1339" s="126"/>
      <c r="GG1339" s="126"/>
      <c r="GH1339" s="126"/>
      <c r="GI1339" s="126"/>
      <c r="GJ1339" s="126"/>
      <c r="GK1339" s="126"/>
      <c r="GL1339" s="126"/>
      <c r="GM1339" s="126"/>
      <c r="GN1339" s="126"/>
      <c r="GO1339" s="126"/>
      <c r="GP1339" s="126"/>
      <c r="GQ1339" s="126"/>
      <c r="GR1339" s="126"/>
      <c r="GS1339" s="126"/>
      <c r="GT1339" s="126"/>
      <c r="GU1339" s="126"/>
      <c r="GV1339" s="126"/>
      <c r="GW1339" s="126"/>
      <c r="GX1339" s="126"/>
      <c r="GY1339" s="126"/>
      <c r="GZ1339" s="126"/>
      <c r="HA1339" s="126"/>
      <c r="HB1339" s="126"/>
      <c r="HC1339" s="126"/>
      <c r="HD1339" s="126"/>
      <c r="HE1339" s="126"/>
      <c r="HF1339" s="126"/>
      <c r="HG1339" s="126"/>
      <c r="HH1339" s="126"/>
      <c r="HI1339" s="126"/>
      <c r="HJ1339" s="126"/>
      <c r="HK1339" s="126"/>
      <c r="HL1339" s="126"/>
      <c r="HM1339" s="126"/>
      <c r="HN1339" s="126"/>
      <c r="HO1339" s="126"/>
      <c r="HP1339" s="126"/>
      <c r="HQ1339" s="126"/>
      <c r="HR1339" s="126"/>
      <c r="HS1339" s="126"/>
      <c r="HT1339" s="126"/>
      <c r="HU1339" s="126"/>
      <c r="HV1339" s="126"/>
      <c r="HW1339" s="126"/>
      <c r="HX1339" s="126"/>
      <c r="HY1339" s="126"/>
      <c r="HZ1339" s="126"/>
      <c r="IA1339" s="126"/>
      <c r="IB1339" s="126"/>
      <c r="IC1339" s="126"/>
      <c r="ID1339" s="126"/>
      <c r="IE1339" s="126"/>
      <c r="IF1339" s="126"/>
      <c r="IG1339" s="126"/>
      <c r="IH1339" s="126"/>
      <c r="II1339" s="126"/>
      <c r="IJ1339" s="126"/>
      <c r="IK1339" s="126"/>
      <c r="IL1339" s="126"/>
      <c r="IM1339" s="126"/>
      <c r="IN1339" s="126"/>
      <c r="IO1339" s="126"/>
      <c r="IP1339" s="126"/>
      <c r="IQ1339" s="126"/>
      <c r="IR1339" s="126"/>
      <c r="IS1339" s="126"/>
      <c r="IT1339" s="126"/>
      <c r="IU1339" s="126"/>
      <c r="IV1339" s="126"/>
    </row>
    <row r="1340" spans="1:256" ht="12.75" customHeight="1">
      <c r="A1340" s="267">
        <v>10339</v>
      </c>
      <c r="B1340" s="351" t="s">
        <v>1074</v>
      </c>
      <c r="C1340" s="496" t="s">
        <v>1398</v>
      </c>
      <c r="D1340" s="496"/>
      <c r="E1340" s="344" t="s">
        <v>261</v>
      </c>
      <c r="F1340" s="352">
        <v>1</v>
      </c>
      <c r="G1340" s="281"/>
      <c r="H1340" s="281"/>
      <c r="I1340" s="281"/>
      <c r="J1340" s="353">
        <v>140</v>
      </c>
      <c r="K1340" s="275">
        <f t="shared" si="18"/>
        <v>140</v>
      </c>
      <c r="FT1340" s="126"/>
      <c r="FU1340" s="126"/>
      <c r="FV1340" s="126"/>
      <c r="FW1340" s="126"/>
      <c r="FX1340" s="126"/>
      <c r="FY1340" s="126"/>
      <c r="FZ1340" s="126"/>
      <c r="GA1340" s="126"/>
      <c r="GB1340" s="126"/>
      <c r="GC1340" s="126"/>
      <c r="GD1340" s="126"/>
      <c r="GE1340" s="126"/>
      <c r="GF1340" s="126"/>
      <c r="GG1340" s="126"/>
      <c r="GH1340" s="126"/>
      <c r="GI1340" s="126"/>
      <c r="GJ1340" s="126"/>
      <c r="GK1340" s="126"/>
      <c r="GL1340" s="126"/>
      <c r="GM1340" s="126"/>
      <c r="GN1340" s="126"/>
      <c r="GO1340" s="126"/>
      <c r="GP1340" s="126"/>
      <c r="GQ1340" s="126"/>
      <c r="GR1340" s="126"/>
      <c r="GS1340" s="126"/>
      <c r="GT1340" s="126"/>
      <c r="GU1340" s="126"/>
      <c r="GV1340" s="126"/>
      <c r="GW1340" s="126"/>
      <c r="GX1340" s="126"/>
      <c r="GY1340" s="126"/>
      <c r="GZ1340" s="126"/>
      <c r="HA1340" s="126"/>
      <c r="HB1340" s="126"/>
      <c r="HC1340" s="126"/>
      <c r="HD1340" s="126"/>
      <c r="HE1340" s="126"/>
      <c r="HF1340" s="126"/>
      <c r="HG1340" s="126"/>
      <c r="HH1340" s="126"/>
      <c r="HI1340" s="126"/>
      <c r="HJ1340" s="126"/>
      <c r="HK1340" s="126"/>
      <c r="HL1340" s="126"/>
      <c r="HM1340" s="126"/>
      <c r="HN1340" s="126"/>
      <c r="HO1340" s="126"/>
      <c r="HP1340" s="126"/>
      <c r="HQ1340" s="126"/>
      <c r="HR1340" s="126"/>
      <c r="HS1340" s="126"/>
      <c r="HT1340" s="126"/>
      <c r="HU1340" s="126"/>
      <c r="HV1340" s="126"/>
      <c r="HW1340" s="126"/>
      <c r="HX1340" s="126"/>
      <c r="HY1340" s="126"/>
      <c r="HZ1340" s="126"/>
      <c r="IA1340" s="126"/>
      <c r="IB1340" s="126"/>
      <c r="IC1340" s="126"/>
      <c r="ID1340" s="126"/>
      <c r="IE1340" s="126"/>
      <c r="IF1340" s="126"/>
      <c r="IG1340" s="126"/>
      <c r="IH1340" s="126"/>
      <c r="II1340" s="126"/>
      <c r="IJ1340" s="126"/>
      <c r="IK1340" s="126"/>
      <c r="IL1340" s="126"/>
      <c r="IM1340" s="126"/>
      <c r="IN1340" s="126"/>
      <c r="IO1340" s="126"/>
      <c r="IP1340" s="126"/>
      <c r="IQ1340" s="126"/>
      <c r="IR1340" s="126"/>
      <c r="IS1340" s="126"/>
      <c r="IT1340" s="126"/>
      <c r="IU1340" s="126"/>
      <c r="IV1340" s="126"/>
    </row>
    <row r="1341" spans="1:256" ht="13.5" customHeight="1">
      <c r="A1341" s="267">
        <v>10338</v>
      </c>
      <c r="B1341" s="351" t="s">
        <v>1074</v>
      </c>
      <c r="C1341" s="496" t="s">
        <v>1399</v>
      </c>
      <c r="D1341" s="496"/>
      <c r="E1341" s="344" t="s">
        <v>261</v>
      </c>
      <c r="F1341" s="352">
        <v>1</v>
      </c>
      <c r="G1341" s="281"/>
      <c r="H1341" s="281"/>
      <c r="I1341" s="281"/>
      <c r="J1341" s="353">
        <v>123</v>
      </c>
      <c r="K1341" s="275">
        <f t="shared" si="18"/>
        <v>123</v>
      </c>
      <c r="FT1341" s="126"/>
      <c r="FU1341" s="126"/>
      <c r="FV1341" s="126"/>
      <c r="FW1341" s="126"/>
      <c r="FX1341" s="126"/>
      <c r="FY1341" s="126"/>
      <c r="FZ1341" s="126"/>
      <c r="GA1341" s="126"/>
      <c r="GB1341" s="126"/>
      <c r="GC1341" s="126"/>
      <c r="GD1341" s="126"/>
      <c r="GE1341" s="126"/>
      <c r="GF1341" s="126"/>
      <c r="GG1341" s="126"/>
      <c r="GH1341" s="126"/>
      <c r="GI1341" s="126"/>
      <c r="GJ1341" s="126"/>
      <c r="GK1341" s="126"/>
      <c r="GL1341" s="126"/>
      <c r="GM1341" s="126"/>
      <c r="GN1341" s="126"/>
      <c r="GO1341" s="126"/>
      <c r="GP1341" s="126"/>
      <c r="GQ1341" s="126"/>
      <c r="GR1341" s="126"/>
      <c r="GS1341" s="126"/>
      <c r="GT1341" s="126"/>
      <c r="GU1341" s="126"/>
      <c r="GV1341" s="126"/>
      <c r="GW1341" s="126"/>
      <c r="GX1341" s="126"/>
      <c r="GY1341" s="126"/>
      <c r="GZ1341" s="126"/>
      <c r="HA1341" s="126"/>
      <c r="HB1341" s="126"/>
      <c r="HC1341" s="126"/>
      <c r="HD1341" s="126"/>
      <c r="HE1341" s="126"/>
      <c r="HF1341" s="126"/>
      <c r="HG1341" s="126"/>
      <c r="HH1341" s="126"/>
      <c r="HI1341" s="126"/>
      <c r="HJ1341" s="126"/>
      <c r="HK1341" s="126"/>
      <c r="HL1341" s="126"/>
      <c r="HM1341" s="126"/>
      <c r="HN1341" s="126"/>
      <c r="HO1341" s="126"/>
      <c r="HP1341" s="126"/>
      <c r="HQ1341" s="126"/>
      <c r="HR1341" s="126"/>
      <c r="HS1341" s="126"/>
      <c r="HT1341" s="126"/>
      <c r="HU1341" s="126"/>
      <c r="HV1341" s="126"/>
      <c r="HW1341" s="126"/>
      <c r="HX1341" s="126"/>
      <c r="HY1341" s="126"/>
      <c r="HZ1341" s="126"/>
      <c r="IA1341" s="126"/>
      <c r="IB1341" s="126"/>
      <c r="IC1341" s="126"/>
      <c r="ID1341" s="126"/>
      <c r="IE1341" s="126"/>
      <c r="IF1341" s="126"/>
      <c r="IG1341" s="126"/>
      <c r="IH1341" s="126"/>
      <c r="II1341" s="126"/>
      <c r="IJ1341" s="126"/>
      <c r="IK1341" s="126"/>
      <c r="IL1341" s="126"/>
      <c r="IM1341" s="126"/>
      <c r="IN1341" s="126"/>
      <c r="IO1341" s="126"/>
      <c r="IP1341" s="126"/>
      <c r="IQ1341" s="126"/>
      <c r="IR1341" s="126"/>
      <c r="IS1341" s="126"/>
      <c r="IT1341" s="126"/>
      <c r="IU1341" s="126"/>
      <c r="IV1341" s="126"/>
    </row>
    <row r="1342" spans="1:256" ht="12.75" customHeight="1">
      <c r="A1342" s="267">
        <v>11096</v>
      </c>
      <c r="B1342" s="351" t="s">
        <v>1074</v>
      </c>
      <c r="C1342" s="496" t="s">
        <v>1400</v>
      </c>
      <c r="D1342" s="496"/>
      <c r="E1342" s="344" t="s">
        <v>261</v>
      </c>
      <c r="F1342" s="352">
        <v>1</v>
      </c>
      <c r="G1342" s="281"/>
      <c r="H1342" s="281"/>
      <c r="I1342" s="281"/>
      <c r="J1342" s="353">
        <v>132</v>
      </c>
      <c r="K1342" s="275">
        <f t="shared" si="18"/>
        <v>132</v>
      </c>
      <c r="FT1342" s="126"/>
      <c r="FU1342" s="126"/>
      <c r="FV1342" s="126"/>
      <c r="FW1342" s="126"/>
      <c r="FX1342" s="126"/>
      <c r="FY1342" s="126"/>
      <c r="FZ1342" s="126"/>
      <c r="GA1342" s="126"/>
      <c r="GB1342" s="126"/>
      <c r="GC1342" s="126"/>
      <c r="GD1342" s="126"/>
      <c r="GE1342" s="126"/>
      <c r="GF1342" s="126"/>
      <c r="GG1342" s="126"/>
      <c r="GH1342" s="126"/>
      <c r="GI1342" s="126"/>
      <c r="GJ1342" s="126"/>
      <c r="GK1342" s="126"/>
      <c r="GL1342" s="126"/>
      <c r="GM1342" s="126"/>
      <c r="GN1342" s="126"/>
      <c r="GO1342" s="126"/>
      <c r="GP1342" s="126"/>
      <c r="GQ1342" s="126"/>
      <c r="GR1342" s="126"/>
      <c r="GS1342" s="126"/>
      <c r="GT1342" s="126"/>
      <c r="GU1342" s="126"/>
      <c r="GV1342" s="126"/>
      <c r="GW1342" s="126"/>
      <c r="GX1342" s="126"/>
      <c r="GY1342" s="126"/>
      <c r="GZ1342" s="126"/>
      <c r="HA1342" s="126"/>
      <c r="HB1342" s="126"/>
      <c r="HC1342" s="126"/>
      <c r="HD1342" s="126"/>
      <c r="HE1342" s="126"/>
      <c r="HF1342" s="126"/>
      <c r="HG1342" s="126"/>
      <c r="HH1342" s="126"/>
      <c r="HI1342" s="126"/>
      <c r="HJ1342" s="126"/>
      <c r="HK1342" s="126"/>
      <c r="HL1342" s="126"/>
      <c r="HM1342" s="126"/>
      <c r="HN1342" s="126"/>
      <c r="HO1342" s="126"/>
      <c r="HP1342" s="126"/>
      <c r="HQ1342" s="126"/>
      <c r="HR1342" s="126"/>
      <c r="HS1342" s="126"/>
      <c r="HT1342" s="126"/>
      <c r="HU1342" s="126"/>
      <c r="HV1342" s="126"/>
      <c r="HW1342" s="126"/>
      <c r="HX1342" s="126"/>
      <c r="HY1342" s="126"/>
      <c r="HZ1342" s="126"/>
      <c r="IA1342" s="126"/>
      <c r="IB1342" s="126"/>
      <c r="IC1342" s="126"/>
      <c r="ID1342" s="126"/>
      <c r="IE1342" s="126"/>
      <c r="IF1342" s="126"/>
      <c r="IG1342" s="126"/>
      <c r="IH1342" s="126"/>
      <c r="II1342" s="126"/>
      <c r="IJ1342" s="126"/>
      <c r="IK1342" s="126"/>
      <c r="IL1342" s="126"/>
      <c r="IM1342" s="126"/>
      <c r="IN1342" s="126"/>
      <c r="IO1342" s="126"/>
      <c r="IP1342" s="126"/>
      <c r="IQ1342" s="126"/>
      <c r="IR1342" s="126"/>
      <c r="IS1342" s="126"/>
      <c r="IT1342" s="126"/>
      <c r="IU1342" s="126"/>
      <c r="IV1342" s="126"/>
    </row>
    <row r="1343" spans="1:256" ht="27.75" customHeight="1">
      <c r="A1343" s="267">
        <v>13294</v>
      </c>
      <c r="B1343" s="351" t="s">
        <v>1046</v>
      </c>
      <c r="C1343" s="496" t="s">
        <v>1401</v>
      </c>
      <c r="D1343" s="496"/>
      <c r="E1343" s="344" t="s">
        <v>261</v>
      </c>
      <c r="F1343" s="352">
        <v>1250</v>
      </c>
      <c r="G1343" s="281"/>
      <c r="H1343" s="281"/>
      <c r="I1343" s="281"/>
      <c r="J1343" s="353">
        <v>0.75</v>
      </c>
      <c r="K1343" s="275">
        <f t="shared" si="18"/>
        <v>937.5</v>
      </c>
      <c r="FT1343" s="126"/>
      <c r="FU1343" s="126"/>
      <c r="FV1343" s="126"/>
      <c r="FW1343" s="126"/>
      <c r="FX1343" s="126"/>
      <c r="FY1343" s="126"/>
      <c r="FZ1343" s="126"/>
      <c r="GA1343" s="126"/>
      <c r="GB1343" s="126"/>
      <c r="GC1343" s="126"/>
      <c r="GD1343" s="126"/>
      <c r="GE1343" s="126"/>
      <c r="GF1343" s="126"/>
      <c r="GG1343" s="126"/>
      <c r="GH1343" s="126"/>
      <c r="GI1343" s="126"/>
      <c r="GJ1343" s="126"/>
      <c r="GK1343" s="126"/>
      <c r="GL1343" s="126"/>
      <c r="GM1343" s="126"/>
      <c r="GN1343" s="126"/>
      <c r="GO1343" s="126"/>
      <c r="GP1343" s="126"/>
      <c r="GQ1343" s="126"/>
      <c r="GR1343" s="126"/>
      <c r="GS1343" s="126"/>
      <c r="GT1343" s="126"/>
      <c r="GU1343" s="126"/>
      <c r="GV1343" s="126"/>
      <c r="GW1343" s="126"/>
      <c r="GX1343" s="126"/>
      <c r="GY1343" s="126"/>
      <c r="GZ1343" s="126"/>
      <c r="HA1343" s="126"/>
      <c r="HB1343" s="126"/>
      <c r="HC1343" s="126"/>
      <c r="HD1343" s="126"/>
      <c r="HE1343" s="126"/>
      <c r="HF1343" s="126"/>
      <c r="HG1343" s="126"/>
      <c r="HH1343" s="126"/>
      <c r="HI1343" s="126"/>
      <c r="HJ1343" s="126"/>
      <c r="HK1343" s="126"/>
      <c r="HL1343" s="126"/>
      <c r="HM1343" s="126"/>
      <c r="HN1343" s="126"/>
      <c r="HO1343" s="126"/>
      <c r="HP1343" s="126"/>
      <c r="HQ1343" s="126"/>
      <c r="HR1343" s="126"/>
      <c r="HS1343" s="126"/>
      <c r="HT1343" s="126"/>
      <c r="HU1343" s="126"/>
      <c r="HV1343" s="126"/>
      <c r="HW1343" s="126"/>
      <c r="HX1343" s="126"/>
      <c r="HY1343" s="126"/>
      <c r="HZ1343" s="126"/>
      <c r="IA1343" s="126"/>
      <c r="IB1343" s="126"/>
      <c r="IC1343" s="126"/>
      <c r="ID1343" s="126"/>
      <c r="IE1343" s="126"/>
      <c r="IF1343" s="126"/>
      <c r="IG1343" s="126"/>
      <c r="IH1343" s="126"/>
      <c r="II1343" s="126"/>
      <c r="IJ1343" s="126"/>
      <c r="IK1343" s="126"/>
      <c r="IL1343" s="126"/>
      <c r="IM1343" s="126"/>
      <c r="IN1343" s="126"/>
      <c r="IO1343" s="126"/>
      <c r="IP1343" s="126"/>
      <c r="IQ1343" s="126"/>
      <c r="IR1343" s="126"/>
      <c r="IS1343" s="126"/>
      <c r="IT1343" s="126"/>
      <c r="IU1343" s="126"/>
      <c r="IV1343" s="126"/>
    </row>
    <row r="1344" spans="1:256" ht="12.75" customHeight="1">
      <c r="A1344" s="267">
        <v>9690</v>
      </c>
      <c r="B1344" s="351" t="s">
        <v>1074</v>
      </c>
      <c r="C1344" s="496" t="s">
        <v>1402</v>
      </c>
      <c r="D1344" s="496"/>
      <c r="E1344" s="344" t="s">
        <v>261</v>
      </c>
      <c r="F1344" s="352">
        <v>64</v>
      </c>
      <c r="G1344" s="281"/>
      <c r="H1344" s="281"/>
      <c r="I1344" s="281"/>
      <c r="J1344" s="353">
        <v>13</v>
      </c>
      <c r="K1344" s="275">
        <f t="shared" si="18"/>
        <v>832</v>
      </c>
      <c r="FT1344" s="126"/>
      <c r="FU1344" s="126"/>
      <c r="FV1344" s="126"/>
      <c r="FW1344" s="126"/>
      <c r="FX1344" s="126"/>
      <c r="FY1344" s="126"/>
      <c r="FZ1344" s="126"/>
      <c r="GA1344" s="126"/>
      <c r="GB1344" s="126"/>
      <c r="GC1344" s="126"/>
      <c r="GD1344" s="126"/>
      <c r="GE1344" s="126"/>
      <c r="GF1344" s="126"/>
      <c r="GG1344" s="126"/>
      <c r="GH1344" s="126"/>
      <c r="GI1344" s="126"/>
      <c r="GJ1344" s="126"/>
      <c r="GK1344" s="126"/>
      <c r="GL1344" s="126"/>
      <c r="GM1344" s="126"/>
      <c r="GN1344" s="126"/>
      <c r="GO1344" s="126"/>
      <c r="GP1344" s="126"/>
      <c r="GQ1344" s="126"/>
      <c r="GR1344" s="126"/>
      <c r="GS1344" s="126"/>
      <c r="GT1344" s="126"/>
      <c r="GU1344" s="126"/>
      <c r="GV1344" s="126"/>
      <c r="GW1344" s="126"/>
      <c r="GX1344" s="126"/>
      <c r="GY1344" s="126"/>
      <c r="GZ1344" s="126"/>
      <c r="HA1344" s="126"/>
      <c r="HB1344" s="126"/>
      <c r="HC1344" s="126"/>
      <c r="HD1344" s="126"/>
      <c r="HE1344" s="126"/>
      <c r="HF1344" s="126"/>
      <c r="HG1344" s="126"/>
      <c r="HH1344" s="126"/>
      <c r="HI1344" s="126"/>
      <c r="HJ1344" s="126"/>
      <c r="HK1344" s="126"/>
      <c r="HL1344" s="126"/>
      <c r="HM1344" s="126"/>
      <c r="HN1344" s="126"/>
      <c r="HO1344" s="126"/>
      <c r="HP1344" s="126"/>
      <c r="HQ1344" s="126"/>
      <c r="HR1344" s="126"/>
      <c r="HS1344" s="126"/>
      <c r="HT1344" s="126"/>
      <c r="HU1344" s="126"/>
      <c r="HV1344" s="126"/>
      <c r="HW1344" s="126"/>
      <c r="HX1344" s="126"/>
      <c r="HY1344" s="126"/>
      <c r="HZ1344" s="126"/>
      <c r="IA1344" s="126"/>
      <c r="IB1344" s="126"/>
      <c r="IC1344" s="126"/>
      <c r="ID1344" s="126"/>
      <c r="IE1344" s="126"/>
      <c r="IF1344" s="126"/>
      <c r="IG1344" s="126"/>
      <c r="IH1344" s="126"/>
      <c r="II1344" s="126"/>
      <c r="IJ1344" s="126"/>
      <c r="IK1344" s="126"/>
      <c r="IL1344" s="126"/>
      <c r="IM1344" s="126"/>
      <c r="IN1344" s="126"/>
      <c r="IO1344" s="126"/>
      <c r="IP1344" s="126"/>
      <c r="IQ1344" s="126"/>
      <c r="IR1344" s="126"/>
      <c r="IS1344" s="126"/>
      <c r="IT1344" s="126"/>
      <c r="IU1344" s="126"/>
      <c r="IV1344" s="126"/>
    </row>
    <row r="1345" spans="1:256" ht="12.75" customHeight="1">
      <c r="A1345" s="267" t="s">
        <v>602</v>
      </c>
      <c r="B1345" s="351"/>
      <c r="C1345" s="496" t="s">
        <v>1403</v>
      </c>
      <c r="D1345" s="496"/>
      <c r="E1345" s="344" t="s">
        <v>261</v>
      </c>
      <c r="F1345" s="352">
        <v>64</v>
      </c>
      <c r="G1345" s="281"/>
      <c r="H1345" s="281"/>
      <c r="I1345" s="281"/>
      <c r="J1345" s="353">
        <v>27</v>
      </c>
      <c r="K1345" s="275">
        <f t="shared" si="18"/>
        <v>1728</v>
      </c>
      <c r="FT1345" s="126"/>
      <c r="FU1345" s="126"/>
      <c r="FV1345" s="126"/>
      <c r="FW1345" s="126"/>
      <c r="FX1345" s="126"/>
      <c r="FY1345" s="126"/>
      <c r="FZ1345" s="126"/>
      <c r="GA1345" s="126"/>
      <c r="GB1345" s="126"/>
      <c r="GC1345" s="126"/>
      <c r="GD1345" s="126"/>
      <c r="GE1345" s="126"/>
      <c r="GF1345" s="126"/>
      <c r="GG1345" s="126"/>
      <c r="GH1345" s="126"/>
      <c r="GI1345" s="126"/>
      <c r="GJ1345" s="126"/>
      <c r="GK1345" s="126"/>
      <c r="GL1345" s="126"/>
      <c r="GM1345" s="126"/>
      <c r="GN1345" s="126"/>
      <c r="GO1345" s="126"/>
      <c r="GP1345" s="126"/>
      <c r="GQ1345" s="126"/>
      <c r="GR1345" s="126"/>
      <c r="GS1345" s="126"/>
      <c r="GT1345" s="126"/>
      <c r="GU1345" s="126"/>
      <c r="GV1345" s="126"/>
      <c r="GW1345" s="126"/>
      <c r="GX1345" s="126"/>
      <c r="GY1345" s="126"/>
      <c r="GZ1345" s="126"/>
      <c r="HA1345" s="126"/>
      <c r="HB1345" s="126"/>
      <c r="HC1345" s="126"/>
      <c r="HD1345" s="126"/>
      <c r="HE1345" s="126"/>
      <c r="HF1345" s="126"/>
      <c r="HG1345" s="126"/>
      <c r="HH1345" s="126"/>
      <c r="HI1345" s="126"/>
      <c r="HJ1345" s="126"/>
      <c r="HK1345" s="126"/>
      <c r="HL1345" s="126"/>
      <c r="HM1345" s="126"/>
      <c r="HN1345" s="126"/>
      <c r="HO1345" s="126"/>
      <c r="HP1345" s="126"/>
      <c r="HQ1345" s="126"/>
      <c r="HR1345" s="126"/>
      <c r="HS1345" s="126"/>
      <c r="HT1345" s="126"/>
      <c r="HU1345" s="126"/>
      <c r="HV1345" s="126"/>
      <c r="HW1345" s="126"/>
      <c r="HX1345" s="126"/>
      <c r="HY1345" s="126"/>
      <c r="HZ1345" s="126"/>
      <c r="IA1345" s="126"/>
      <c r="IB1345" s="126"/>
      <c r="IC1345" s="126"/>
      <c r="ID1345" s="126"/>
      <c r="IE1345" s="126"/>
      <c r="IF1345" s="126"/>
      <c r="IG1345" s="126"/>
      <c r="IH1345" s="126"/>
      <c r="II1345" s="126"/>
      <c r="IJ1345" s="126"/>
      <c r="IK1345" s="126"/>
      <c r="IL1345" s="126"/>
      <c r="IM1345" s="126"/>
      <c r="IN1345" s="126"/>
      <c r="IO1345" s="126"/>
      <c r="IP1345" s="126"/>
      <c r="IQ1345" s="126"/>
      <c r="IR1345" s="126"/>
      <c r="IS1345" s="126"/>
      <c r="IT1345" s="126"/>
      <c r="IU1345" s="126"/>
      <c r="IV1345" s="126"/>
    </row>
    <row r="1346" spans="1:256" ht="12.75" customHeight="1">
      <c r="A1346" s="267">
        <v>10090</v>
      </c>
      <c r="B1346" s="351" t="s">
        <v>1074</v>
      </c>
      <c r="C1346" s="496" t="s">
        <v>1404</v>
      </c>
      <c r="D1346" s="496"/>
      <c r="E1346" s="344" t="s">
        <v>261</v>
      </c>
      <c r="F1346" s="352">
        <v>700</v>
      </c>
      <c r="G1346" s="281"/>
      <c r="H1346" s="281"/>
      <c r="I1346" s="281"/>
      <c r="J1346" s="353">
        <v>1.35</v>
      </c>
      <c r="K1346" s="275">
        <f t="shared" si="18"/>
        <v>945.00000000000011</v>
      </c>
      <c r="FT1346" s="126"/>
      <c r="FU1346" s="126"/>
      <c r="FV1346" s="126"/>
      <c r="FW1346" s="126"/>
      <c r="FX1346" s="126"/>
      <c r="FY1346" s="126"/>
      <c r="FZ1346" s="126"/>
      <c r="GA1346" s="126"/>
      <c r="GB1346" s="126"/>
      <c r="GC1346" s="126"/>
      <c r="GD1346" s="126"/>
      <c r="GE1346" s="126"/>
      <c r="GF1346" s="126"/>
      <c r="GG1346" s="126"/>
      <c r="GH1346" s="126"/>
      <c r="GI1346" s="126"/>
      <c r="GJ1346" s="126"/>
      <c r="GK1346" s="126"/>
      <c r="GL1346" s="126"/>
      <c r="GM1346" s="126"/>
      <c r="GN1346" s="126"/>
      <c r="GO1346" s="126"/>
      <c r="GP1346" s="126"/>
      <c r="GQ1346" s="126"/>
      <c r="GR1346" s="126"/>
      <c r="GS1346" s="126"/>
      <c r="GT1346" s="126"/>
      <c r="GU1346" s="126"/>
      <c r="GV1346" s="126"/>
      <c r="GW1346" s="126"/>
      <c r="GX1346" s="126"/>
      <c r="GY1346" s="126"/>
      <c r="GZ1346" s="126"/>
      <c r="HA1346" s="126"/>
      <c r="HB1346" s="126"/>
      <c r="HC1346" s="126"/>
      <c r="HD1346" s="126"/>
      <c r="HE1346" s="126"/>
      <c r="HF1346" s="126"/>
      <c r="HG1346" s="126"/>
      <c r="HH1346" s="126"/>
      <c r="HI1346" s="126"/>
      <c r="HJ1346" s="126"/>
      <c r="HK1346" s="126"/>
      <c r="HL1346" s="126"/>
      <c r="HM1346" s="126"/>
      <c r="HN1346" s="126"/>
      <c r="HO1346" s="126"/>
      <c r="HP1346" s="126"/>
      <c r="HQ1346" s="126"/>
      <c r="HR1346" s="126"/>
      <c r="HS1346" s="126"/>
      <c r="HT1346" s="126"/>
      <c r="HU1346" s="126"/>
      <c r="HV1346" s="126"/>
      <c r="HW1346" s="126"/>
      <c r="HX1346" s="126"/>
      <c r="HY1346" s="126"/>
      <c r="HZ1346" s="126"/>
      <c r="IA1346" s="126"/>
      <c r="IB1346" s="126"/>
      <c r="IC1346" s="126"/>
      <c r="ID1346" s="126"/>
      <c r="IE1346" s="126"/>
      <c r="IF1346" s="126"/>
      <c r="IG1346" s="126"/>
      <c r="IH1346" s="126"/>
      <c r="II1346" s="126"/>
      <c r="IJ1346" s="126"/>
      <c r="IK1346" s="126"/>
      <c r="IL1346" s="126"/>
      <c r="IM1346" s="126"/>
      <c r="IN1346" s="126"/>
      <c r="IO1346" s="126"/>
      <c r="IP1346" s="126"/>
      <c r="IQ1346" s="126"/>
      <c r="IR1346" s="126"/>
      <c r="IS1346" s="126"/>
      <c r="IT1346" s="126"/>
      <c r="IU1346" s="126"/>
      <c r="IV1346" s="126"/>
    </row>
    <row r="1347" spans="1:256" ht="24.75" customHeight="1">
      <c r="A1347" s="267">
        <v>9713</v>
      </c>
      <c r="B1347" s="351" t="s">
        <v>1074</v>
      </c>
      <c r="C1347" s="496" t="s">
        <v>1405</v>
      </c>
      <c r="D1347" s="496"/>
      <c r="E1347" s="344" t="s">
        <v>261</v>
      </c>
      <c r="F1347" s="352">
        <v>8</v>
      </c>
      <c r="G1347" s="281"/>
      <c r="H1347" s="281"/>
      <c r="I1347" s="281"/>
      <c r="J1347" s="323">
        <v>10.79</v>
      </c>
      <c r="K1347" s="275">
        <f t="shared" si="18"/>
        <v>86.32</v>
      </c>
      <c r="FT1347" s="126"/>
      <c r="FU1347" s="126"/>
      <c r="FV1347" s="126"/>
      <c r="FW1347" s="126"/>
      <c r="FX1347" s="126"/>
      <c r="FY1347" s="126"/>
      <c r="FZ1347" s="126"/>
      <c r="GA1347" s="126"/>
      <c r="GB1347" s="126"/>
      <c r="GC1347" s="126"/>
      <c r="GD1347" s="126"/>
      <c r="GE1347" s="126"/>
      <c r="GF1347" s="126"/>
      <c r="GG1347" s="126"/>
      <c r="GH1347" s="126"/>
      <c r="GI1347" s="126"/>
      <c r="GJ1347" s="126"/>
      <c r="GK1347" s="126"/>
      <c r="GL1347" s="126"/>
      <c r="GM1347" s="126"/>
      <c r="GN1347" s="126"/>
      <c r="GO1347" s="126"/>
      <c r="GP1347" s="126"/>
      <c r="GQ1347" s="126"/>
      <c r="GR1347" s="126"/>
      <c r="GS1347" s="126"/>
      <c r="GT1347" s="126"/>
      <c r="GU1347" s="126"/>
      <c r="GV1347" s="126"/>
      <c r="GW1347" s="126"/>
      <c r="GX1347" s="126"/>
      <c r="GY1347" s="126"/>
      <c r="GZ1347" s="126"/>
      <c r="HA1347" s="126"/>
      <c r="HB1347" s="126"/>
      <c r="HC1347" s="126"/>
      <c r="HD1347" s="126"/>
      <c r="HE1347" s="126"/>
      <c r="HF1347" s="126"/>
      <c r="HG1347" s="126"/>
      <c r="HH1347" s="126"/>
      <c r="HI1347" s="126"/>
      <c r="HJ1347" s="126"/>
      <c r="HK1347" s="126"/>
      <c r="HL1347" s="126"/>
      <c r="HM1347" s="126"/>
      <c r="HN1347" s="126"/>
      <c r="HO1347" s="126"/>
      <c r="HP1347" s="126"/>
      <c r="HQ1347" s="126"/>
      <c r="HR1347" s="126"/>
      <c r="HS1347" s="126"/>
      <c r="HT1347" s="126"/>
      <c r="HU1347" s="126"/>
      <c r="HV1347" s="126"/>
      <c r="HW1347" s="126"/>
      <c r="HX1347" s="126"/>
      <c r="HY1347" s="126"/>
      <c r="HZ1347" s="126"/>
      <c r="IA1347" s="126"/>
      <c r="IB1347" s="126"/>
      <c r="IC1347" s="126"/>
      <c r="ID1347" s="126"/>
      <c r="IE1347" s="126"/>
      <c r="IF1347" s="126"/>
      <c r="IG1347" s="126"/>
      <c r="IH1347" s="126"/>
      <c r="II1347" s="126"/>
      <c r="IJ1347" s="126"/>
      <c r="IK1347" s="126"/>
      <c r="IL1347" s="126"/>
      <c r="IM1347" s="126"/>
      <c r="IN1347" s="126"/>
      <c r="IO1347" s="126"/>
      <c r="IP1347" s="126"/>
      <c r="IQ1347" s="126"/>
      <c r="IR1347" s="126"/>
      <c r="IS1347" s="126"/>
      <c r="IT1347" s="126"/>
      <c r="IU1347" s="126"/>
      <c r="IV1347" s="126"/>
    </row>
    <row r="1348" spans="1:256" ht="24.75" customHeight="1">
      <c r="A1348" s="267" t="s">
        <v>1406</v>
      </c>
      <c r="B1348" s="351" t="s">
        <v>1074</v>
      </c>
      <c r="C1348" s="496" t="s">
        <v>1407</v>
      </c>
      <c r="D1348" s="496"/>
      <c r="E1348" s="344" t="s">
        <v>261</v>
      </c>
      <c r="F1348" s="352">
        <v>1</v>
      </c>
      <c r="G1348" s="281"/>
      <c r="H1348" s="281"/>
      <c r="I1348" s="281"/>
      <c r="J1348" s="323">
        <v>592.65</v>
      </c>
      <c r="K1348" s="275">
        <f t="shared" si="18"/>
        <v>592.65</v>
      </c>
      <c r="FT1348" s="126"/>
      <c r="FU1348" s="126"/>
      <c r="FV1348" s="126"/>
      <c r="FW1348" s="126"/>
      <c r="FX1348" s="126"/>
      <c r="FY1348" s="126"/>
      <c r="FZ1348" s="126"/>
      <c r="GA1348" s="126"/>
      <c r="GB1348" s="126"/>
      <c r="GC1348" s="126"/>
      <c r="GD1348" s="126"/>
      <c r="GE1348" s="126"/>
      <c r="GF1348" s="126"/>
      <c r="GG1348" s="126"/>
      <c r="GH1348" s="126"/>
      <c r="GI1348" s="126"/>
      <c r="GJ1348" s="126"/>
      <c r="GK1348" s="126"/>
      <c r="GL1348" s="126"/>
      <c r="GM1348" s="126"/>
      <c r="GN1348" s="126"/>
      <c r="GO1348" s="126"/>
      <c r="GP1348" s="126"/>
      <c r="GQ1348" s="126"/>
      <c r="GR1348" s="126"/>
      <c r="GS1348" s="126"/>
      <c r="GT1348" s="126"/>
      <c r="GU1348" s="126"/>
      <c r="GV1348" s="126"/>
      <c r="GW1348" s="126"/>
      <c r="GX1348" s="126"/>
      <c r="GY1348" s="126"/>
      <c r="GZ1348" s="126"/>
      <c r="HA1348" s="126"/>
      <c r="HB1348" s="126"/>
      <c r="HC1348" s="126"/>
      <c r="HD1348" s="126"/>
      <c r="HE1348" s="126"/>
      <c r="HF1348" s="126"/>
      <c r="HG1348" s="126"/>
      <c r="HH1348" s="126"/>
      <c r="HI1348" s="126"/>
      <c r="HJ1348" s="126"/>
      <c r="HK1348" s="126"/>
      <c r="HL1348" s="126"/>
      <c r="HM1348" s="126"/>
      <c r="HN1348" s="126"/>
      <c r="HO1348" s="126"/>
      <c r="HP1348" s="126"/>
      <c r="HQ1348" s="126"/>
      <c r="HR1348" s="126"/>
      <c r="HS1348" s="126"/>
      <c r="HT1348" s="126"/>
      <c r="HU1348" s="126"/>
      <c r="HV1348" s="126"/>
      <c r="HW1348" s="126"/>
      <c r="HX1348" s="126"/>
      <c r="HY1348" s="126"/>
      <c r="HZ1348" s="126"/>
      <c r="IA1348" s="126"/>
      <c r="IB1348" s="126"/>
      <c r="IC1348" s="126"/>
      <c r="ID1348" s="126"/>
      <c r="IE1348" s="126"/>
      <c r="IF1348" s="126"/>
      <c r="IG1348" s="126"/>
      <c r="IH1348" s="126"/>
      <c r="II1348" s="126"/>
      <c r="IJ1348" s="126"/>
      <c r="IK1348" s="126"/>
      <c r="IL1348" s="126"/>
      <c r="IM1348" s="126"/>
      <c r="IN1348" s="126"/>
      <c r="IO1348" s="126"/>
      <c r="IP1348" s="126"/>
      <c r="IQ1348" s="126"/>
      <c r="IR1348" s="126"/>
      <c r="IS1348" s="126"/>
      <c r="IT1348" s="126"/>
      <c r="IU1348" s="126"/>
      <c r="IV1348" s="126"/>
    </row>
    <row r="1349" spans="1:256" ht="12.75">
      <c r="A1349" s="267"/>
      <c r="B1349" s="267"/>
      <c r="C1349" s="497" t="s">
        <v>1043</v>
      </c>
      <c r="D1349" s="497"/>
      <c r="E1349" s="497"/>
      <c r="F1349" s="497"/>
      <c r="G1349" s="497"/>
      <c r="H1349" s="497"/>
      <c r="I1349" s="497"/>
      <c r="J1349" s="497"/>
      <c r="K1349" s="275">
        <f>SUM(K1331:K1348)</f>
        <v>49228.792900000008</v>
      </c>
      <c r="FT1349" s="126"/>
      <c r="FU1349" s="126"/>
      <c r="FV1349" s="126"/>
      <c r="FW1349" s="126"/>
      <c r="FX1349" s="126"/>
      <c r="FY1349" s="126"/>
      <c r="FZ1349" s="126"/>
      <c r="GA1349" s="126"/>
      <c r="GB1349" s="126"/>
      <c r="GC1349" s="126"/>
      <c r="GD1349" s="126"/>
      <c r="GE1349" s="126"/>
      <c r="GF1349" s="126"/>
      <c r="GG1349" s="126"/>
      <c r="GH1349" s="126"/>
      <c r="GI1349" s="126"/>
      <c r="GJ1349" s="126"/>
      <c r="GK1349" s="126"/>
      <c r="GL1349" s="126"/>
      <c r="GM1349" s="126"/>
      <c r="GN1349" s="126"/>
      <c r="GO1349" s="126"/>
      <c r="GP1349" s="126"/>
      <c r="GQ1349" s="126"/>
      <c r="GR1349" s="126"/>
      <c r="GS1349" s="126"/>
      <c r="GT1349" s="126"/>
      <c r="GU1349" s="126"/>
      <c r="GV1349" s="126"/>
      <c r="GW1349" s="126"/>
      <c r="GX1349" s="126"/>
      <c r="GY1349" s="126"/>
      <c r="GZ1349" s="126"/>
      <c r="HA1349" s="126"/>
      <c r="HB1349" s="126"/>
      <c r="HC1349" s="126"/>
      <c r="HD1349" s="126"/>
      <c r="HE1349" s="126"/>
      <c r="HF1349" s="126"/>
      <c r="HG1349" s="126"/>
      <c r="HH1349" s="126"/>
      <c r="HI1349" s="126"/>
      <c r="HJ1349" s="126"/>
      <c r="HK1349" s="126"/>
      <c r="HL1349" s="126"/>
      <c r="HM1349" s="126"/>
      <c r="HN1349" s="126"/>
      <c r="HO1349" s="126"/>
      <c r="HP1349" s="126"/>
      <c r="HQ1349" s="126"/>
      <c r="HR1349" s="126"/>
      <c r="HS1349" s="126"/>
      <c r="HT1349" s="126"/>
      <c r="HU1349" s="126"/>
      <c r="HV1349" s="126"/>
      <c r="HW1349" s="126"/>
      <c r="HX1349" s="126"/>
      <c r="HY1349" s="126"/>
      <c r="HZ1349" s="126"/>
      <c r="IA1349" s="126"/>
      <c r="IB1349" s="126"/>
      <c r="IC1349" s="126"/>
      <c r="ID1349" s="126"/>
      <c r="IE1349" s="126"/>
      <c r="IF1349" s="126"/>
      <c r="IG1349" s="126"/>
      <c r="IH1349" s="126"/>
      <c r="II1349" s="126"/>
      <c r="IJ1349" s="126"/>
      <c r="IK1349" s="126"/>
      <c r="IL1349" s="126"/>
      <c r="IM1349" s="126"/>
      <c r="IN1349" s="126"/>
      <c r="IO1349" s="126"/>
      <c r="IP1349" s="126"/>
      <c r="IQ1349" s="126"/>
      <c r="IR1349" s="126"/>
      <c r="IS1349" s="126"/>
      <c r="IT1349" s="126"/>
      <c r="IU1349" s="126"/>
      <c r="IV1349" s="126"/>
    </row>
    <row r="1350" spans="1:256" ht="12.75">
      <c r="A1350" s="267"/>
      <c r="B1350" s="267"/>
      <c r="C1350" s="494" t="s">
        <v>1048</v>
      </c>
      <c r="D1350" s="494"/>
      <c r="E1350" s="494"/>
      <c r="F1350" s="494"/>
      <c r="G1350" s="494"/>
      <c r="H1350" s="494"/>
      <c r="I1350" s="494"/>
      <c r="J1350" s="494"/>
      <c r="K1350" s="494"/>
      <c r="FT1350" s="126"/>
      <c r="FU1350" s="126"/>
      <c r="FV1350" s="126"/>
      <c r="FW1350" s="126"/>
      <c r="FX1350" s="126"/>
      <c r="FY1350" s="126"/>
      <c r="FZ1350" s="126"/>
      <c r="GA1350" s="126"/>
      <c r="GB1350" s="126"/>
      <c r="GC1350" s="126"/>
      <c r="GD1350" s="126"/>
      <c r="GE1350" s="126"/>
      <c r="GF1350" s="126"/>
      <c r="GG1350" s="126"/>
      <c r="GH1350" s="126"/>
      <c r="GI1350" s="126"/>
      <c r="GJ1350" s="126"/>
      <c r="GK1350" s="126"/>
      <c r="GL1350" s="126"/>
      <c r="GM1350" s="126"/>
      <c r="GN1350" s="126"/>
      <c r="GO1350" s="126"/>
      <c r="GP1350" s="126"/>
      <c r="GQ1350" s="126"/>
      <c r="GR1350" s="126"/>
      <c r="GS1350" s="126"/>
      <c r="GT1350" s="126"/>
      <c r="GU1350" s="126"/>
      <c r="GV1350" s="126"/>
      <c r="GW1350" s="126"/>
      <c r="GX1350" s="126"/>
      <c r="GY1350" s="126"/>
      <c r="GZ1350" s="126"/>
      <c r="HA1350" s="126"/>
      <c r="HB1350" s="126"/>
      <c r="HC1350" s="126"/>
      <c r="HD1350" s="126"/>
      <c r="HE1350" s="126"/>
      <c r="HF1350" s="126"/>
      <c r="HG1350" s="126"/>
      <c r="HH1350" s="126"/>
      <c r="HI1350" s="126"/>
      <c r="HJ1350" s="126"/>
      <c r="HK1350" s="126"/>
      <c r="HL1350" s="126"/>
      <c r="HM1350" s="126"/>
      <c r="HN1350" s="126"/>
      <c r="HO1350" s="126"/>
      <c r="HP1350" s="126"/>
      <c r="HQ1350" s="126"/>
      <c r="HR1350" s="126"/>
      <c r="HS1350" s="126"/>
      <c r="HT1350" s="126"/>
      <c r="HU1350" s="126"/>
      <c r="HV1350" s="126"/>
      <c r="HW1350" s="126"/>
      <c r="HX1350" s="126"/>
      <c r="HY1350" s="126"/>
      <c r="HZ1350" s="126"/>
      <c r="IA1350" s="126"/>
      <c r="IB1350" s="126"/>
      <c r="IC1350" s="126"/>
      <c r="ID1350" s="126"/>
      <c r="IE1350" s="126"/>
      <c r="IF1350" s="126"/>
      <c r="IG1350" s="126"/>
      <c r="IH1350" s="126"/>
      <c r="II1350" s="126"/>
      <c r="IJ1350" s="126"/>
      <c r="IK1350" s="126"/>
      <c r="IL1350" s="126"/>
      <c r="IM1350" s="126"/>
      <c r="IN1350" s="126"/>
      <c r="IO1350" s="126"/>
      <c r="IP1350" s="126"/>
      <c r="IQ1350" s="126"/>
      <c r="IR1350" s="126"/>
      <c r="IS1350" s="126"/>
      <c r="IT1350" s="126"/>
      <c r="IU1350" s="126"/>
      <c r="IV1350" s="126"/>
    </row>
    <row r="1351" spans="1:256" ht="12.75">
      <c r="A1351" s="267"/>
      <c r="B1351" s="267"/>
      <c r="C1351" s="498" t="s">
        <v>9</v>
      </c>
      <c r="D1351" s="498"/>
      <c r="E1351" s="281" t="s">
        <v>681</v>
      </c>
      <c r="F1351" s="281" t="s">
        <v>80</v>
      </c>
      <c r="G1351" s="281"/>
      <c r="H1351" s="281"/>
      <c r="I1351" s="281"/>
      <c r="J1351" s="267" t="s">
        <v>1045</v>
      </c>
      <c r="K1351" s="280" t="s">
        <v>1042</v>
      </c>
      <c r="FT1351" s="126"/>
      <c r="FU1351" s="126"/>
      <c r="FV1351" s="126"/>
      <c r="FW1351" s="126"/>
      <c r="FX1351" s="126"/>
      <c r="FY1351" s="126"/>
      <c r="FZ1351" s="126"/>
      <c r="GA1351" s="126"/>
      <c r="GB1351" s="126"/>
      <c r="GC1351" s="126"/>
      <c r="GD1351" s="126"/>
      <c r="GE1351" s="126"/>
      <c r="GF1351" s="126"/>
      <c r="GG1351" s="126"/>
      <c r="GH1351" s="126"/>
      <c r="GI1351" s="126"/>
      <c r="GJ1351" s="126"/>
      <c r="GK1351" s="126"/>
      <c r="GL1351" s="126"/>
      <c r="GM1351" s="126"/>
      <c r="GN1351" s="126"/>
      <c r="GO1351" s="126"/>
      <c r="GP1351" s="126"/>
      <c r="GQ1351" s="126"/>
      <c r="GR1351" s="126"/>
      <c r="GS1351" s="126"/>
      <c r="GT1351" s="126"/>
      <c r="GU1351" s="126"/>
      <c r="GV1351" s="126"/>
      <c r="GW1351" s="126"/>
      <c r="GX1351" s="126"/>
      <c r="GY1351" s="126"/>
      <c r="GZ1351" s="126"/>
      <c r="HA1351" s="126"/>
      <c r="HB1351" s="126"/>
      <c r="HC1351" s="126"/>
      <c r="HD1351" s="126"/>
      <c r="HE1351" s="126"/>
      <c r="HF1351" s="126"/>
      <c r="HG1351" s="126"/>
      <c r="HH1351" s="126"/>
      <c r="HI1351" s="126"/>
      <c r="HJ1351" s="126"/>
      <c r="HK1351" s="126"/>
      <c r="HL1351" s="126"/>
      <c r="HM1351" s="126"/>
      <c r="HN1351" s="126"/>
      <c r="HO1351" s="126"/>
      <c r="HP1351" s="126"/>
      <c r="HQ1351" s="126"/>
      <c r="HR1351" s="126"/>
      <c r="HS1351" s="126"/>
      <c r="HT1351" s="126"/>
      <c r="HU1351" s="126"/>
      <c r="HV1351" s="126"/>
      <c r="HW1351" s="126"/>
      <c r="HX1351" s="126"/>
      <c r="HY1351" s="126"/>
      <c r="HZ1351" s="126"/>
      <c r="IA1351" s="126"/>
      <c r="IB1351" s="126"/>
      <c r="IC1351" s="126"/>
      <c r="ID1351" s="126"/>
      <c r="IE1351" s="126"/>
      <c r="IF1351" s="126"/>
      <c r="IG1351" s="126"/>
      <c r="IH1351" s="126"/>
      <c r="II1351" s="126"/>
      <c r="IJ1351" s="126"/>
      <c r="IK1351" s="126"/>
      <c r="IL1351" s="126"/>
      <c r="IM1351" s="126"/>
      <c r="IN1351" s="126"/>
      <c r="IO1351" s="126"/>
      <c r="IP1351" s="126"/>
      <c r="IQ1351" s="126"/>
      <c r="IR1351" s="126"/>
      <c r="IS1351" s="126"/>
      <c r="IT1351" s="126"/>
      <c r="IU1351" s="126"/>
      <c r="IV1351" s="126"/>
    </row>
    <row r="1352" spans="1:256" ht="24" customHeight="1">
      <c r="A1352" s="267" t="s">
        <v>158</v>
      </c>
      <c r="B1352" s="267"/>
      <c r="C1352" s="496" t="s">
        <v>1408</v>
      </c>
      <c r="D1352" s="496"/>
      <c r="E1352" s="292" t="s">
        <v>79</v>
      </c>
      <c r="F1352" s="314">
        <v>1</v>
      </c>
      <c r="G1352" s="274"/>
      <c r="H1352" s="274"/>
      <c r="I1352" s="274"/>
      <c r="J1352" s="314">
        <v>4050</v>
      </c>
      <c r="K1352" s="275">
        <f>F1352*J1352</f>
        <v>4050</v>
      </c>
      <c r="FT1352" s="126"/>
      <c r="FU1352" s="126"/>
      <c r="FV1352" s="126"/>
      <c r="FW1352" s="126"/>
      <c r="FX1352" s="126"/>
      <c r="FY1352" s="126"/>
      <c r="FZ1352" s="126"/>
      <c r="GA1352" s="126"/>
      <c r="GB1352" s="126"/>
      <c r="GC1352" s="126"/>
      <c r="GD1352" s="126"/>
      <c r="GE1352" s="126"/>
      <c r="GF1352" s="126"/>
      <c r="GG1352" s="126"/>
      <c r="GH1352" s="126"/>
      <c r="GI1352" s="126"/>
      <c r="GJ1352" s="126"/>
      <c r="GK1352" s="126"/>
      <c r="GL1352" s="126"/>
      <c r="GM1352" s="126"/>
      <c r="GN1352" s="126"/>
      <c r="GO1352" s="126"/>
      <c r="GP1352" s="126"/>
      <c r="GQ1352" s="126"/>
      <c r="GR1352" s="126"/>
      <c r="GS1352" s="126"/>
      <c r="GT1352" s="126"/>
      <c r="GU1352" s="126"/>
      <c r="GV1352" s="126"/>
      <c r="GW1352" s="126"/>
      <c r="GX1352" s="126"/>
      <c r="GY1352" s="126"/>
      <c r="GZ1352" s="126"/>
      <c r="HA1352" s="126"/>
      <c r="HB1352" s="126"/>
      <c r="HC1352" s="126"/>
      <c r="HD1352" s="126"/>
      <c r="HE1352" s="126"/>
      <c r="HF1352" s="126"/>
      <c r="HG1352" s="126"/>
      <c r="HH1352" s="126"/>
      <c r="HI1352" s="126"/>
      <c r="HJ1352" s="126"/>
      <c r="HK1352" s="126"/>
      <c r="HL1352" s="126"/>
      <c r="HM1352" s="126"/>
      <c r="HN1352" s="126"/>
      <c r="HO1352" s="126"/>
      <c r="HP1352" s="126"/>
      <c r="HQ1352" s="126"/>
      <c r="HR1352" s="126"/>
      <c r="HS1352" s="126"/>
      <c r="HT1352" s="126"/>
      <c r="HU1352" s="126"/>
      <c r="HV1352" s="126"/>
      <c r="HW1352" s="126"/>
      <c r="HX1352" s="126"/>
      <c r="HY1352" s="126"/>
      <c r="HZ1352" s="126"/>
      <c r="IA1352" s="126"/>
      <c r="IB1352" s="126"/>
      <c r="IC1352" s="126"/>
      <c r="ID1352" s="126"/>
      <c r="IE1352" s="126"/>
      <c r="IF1352" s="126"/>
      <c r="IG1352" s="126"/>
      <c r="IH1352" s="126"/>
      <c r="II1352" s="126"/>
      <c r="IJ1352" s="126"/>
      <c r="IK1352" s="126"/>
      <c r="IL1352" s="126"/>
      <c r="IM1352" s="126"/>
      <c r="IN1352" s="126"/>
      <c r="IO1352" s="126"/>
      <c r="IP1352" s="126"/>
      <c r="IQ1352" s="126"/>
      <c r="IR1352" s="126"/>
      <c r="IS1352" s="126"/>
      <c r="IT1352" s="126"/>
      <c r="IU1352" s="126"/>
      <c r="IV1352" s="126"/>
    </row>
    <row r="1353" spans="1:256" ht="12.75">
      <c r="A1353" s="267"/>
      <c r="B1353" s="267"/>
      <c r="C1353" s="497" t="s">
        <v>1043</v>
      </c>
      <c r="D1353" s="497"/>
      <c r="E1353" s="497"/>
      <c r="F1353" s="497"/>
      <c r="G1353" s="497"/>
      <c r="H1353" s="497"/>
      <c r="I1353" s="497"/>
      <c r="J1353" s="497"/>
      <c r="K1353" s="275">
        <f>SUM(K1352)</f>
        <v>4050</v>
      </c>
      <c r="FT1353" s="126"/>
      <c r="FU1353" s="126"/>
      <c r="FV1353" s="126"/>
      <c r="FW1353" s="126"/>
      <c r="FX1353" s="126"/>
      <c r="FY1353" s="126"/>
      <c r="FZ1353" s="126"/>
      <c r="GA1353" s="126"/>
      <c r="GB1353" s="126"/>
      <c r="GC1353" s="126"/>
      <c r="GD1353" s="126"/>
      <c r="GE1353" s="126"/>
      <c r="GF1353" s="126"/>
      <c r="GG1353" s="126"/>
      <c r="GH1353" s="126"/>
      <c r="GI1353" s="126"/>
      <c r="GJ1353" s="126"/>
      <c r="GK1353" s="126"/>
      <c r="GL1353" s="126"/>
      <c r="GM1353" s="126"/>
      <c r="GN1353" s="126"/>
      <c r="GO1353" s="126"/>
      <c r="GP1353" s="126"/>
      <c r="GQ1353" s="126"/>
      <c r="GR1353" s="126"/>
      <c r="GS1353" s="126"/>
      <c r="GT1353" s="126"/>
      <c r="GU1353" s="126"/>
      <c r="GV1353" s="126"/>
      <c r="GW1353" s="126"/>
      <c r="GX1353" s="126"/>
      <c r="GY1353" s="126"/>
      <c r="GZ1353" s="126"/>
      <c r="HA1353" s="126"/>
      <c r="HB1353" s="126"/>
      <c r="HC1353" s="126"/>
      <c r="HD1353" s="126"/>
      <c r="HE1353" s="126"/>
      <c r="HF1353" s="126"/>
      <c r="HG1353" s="126"/>
      <c r="HH1353" s="126"/>
      <c r="HI1353" s="126"/>
      <c r="HJ1353" s="126"/>
      <c r="HK1353" s="126"/>
      <c r="HL1353" s="126"/>
      <c r="HM1353" s="126"/>
      <c r="HN1353" s="126"/>
      <c r="HO1353" s="126"/>
      <c r="HP1353" s="126"/>
      <c r="HQ1353" s="126"/>
      <c r="HR1353" s="126"/>
      <c r="HS1353" s="126"/>
      <c r="HT1353" s="126"/>
      <c r="HU1353" s="126"/>
      <c r="HV1353" s="126"/>
      <c r="HW1353" s="126"/>
      <c r="HX1353" s="126"/>
      <c r="HY1353" s="126"/>
      <c r="HZ1353" s="126"/>
      <c r="IA1353" s="126"/>
      <c r="IB1353" s="126"/>
      <c r="IC1353" s="126"/>
      <c r="ID1353" s="126"/>
      <c r="IE1353" s="126"/>
      <c r="IF1353" s="126"/>
      <c r="IG1353" s="126"/>
      <c r="IH1353" s="126"/>
      <c r="II1353" s="126"/>
      <c r="IJ1353" s="126"/>
      <c r="IK1353" s="126"/>
      <c r="IL1353" s="126"/>
      <c r="IM1353" s="126"/>
      <c r="IN1353" s="126"/>
      <c r="IO1353" s="126"/>
      <c r="IP1353" s="126"/>
      <c r="IQ1353" s="126"/>
      <c r="IR1353" s="126"/>
      <c r="IS1353" s="126"/>
      <c r="IT1353" s="126"/>
      <c r="IU1353" s="126"/>
      <c r="IV1353" s="126"/>
    </row>
    <row r="1354" spans="1:256" ht="12.75">
      <c r="A1354" s="267"/>
      <c r="B1354" s="267"/>
      <c r="C1354" s="494" t="s">
        <v>473</v>
      </c>
      <c r="D1354" s="494"/>
      <c r="E1354" s="494"/>
      <c r="F1354" s="494"/>
      <c r="G1354" s="494"/>
      <c r="H1354" s="494"/>
      <c r="I1354" s="494"/>
      <c r="J1354" s="494"/>
      <c r="K1354" s="494"/>
    </row>
    <row r="1355" spans="1:256" ht="12.75">
      <c r="A1355" s="267"/>
      <c r="B1355" s="267"/>
      <c r="C1355" s="492" t="s">
        <v>9</v>
      </c>
      <c r="D1355" s="492"/>
      <c r="E1355" s="268" t="s">
        <v>681</v>
      </c>
      <c r="F1355" s="278" t="s">
        <v>80</v>
      </c>
      <c r="G1355" s="278"/>
      <c r="H1355" s="278"/>
      <c r="I1355" s="278"/>
      <c r="J1355" s="268" t="s">
        <v>1045</v>
      </c>
      <c r="K1355" s="268" t="s">
        <v>1042</v>
      </c>
    </row>
    <row r="1356" spans="1:256" ht="12.75">
      <c r="A1356" s="267">
        <v>247</v>
      </c>
      <c r="B1356" s="267" t="s">
        <v>1046</v>
      </c>
      <c r="C1356" s="493" t="s">
        <v>1178</v>
      </c>
      <c r="D1356" s="493"/>
      <c r="E1356" s="267" t="s">
        <v>1051</v>
      </c>
      <c r="F1356" s="295">
        <v>172</v>
      </c>
      <c r="G1356" s="274"/>
      <c r="H1356" s="274"/>
      <c r="I1356" s="274"/>
      <c r="J1356" s="280">
        <v>14.57</v>
      </c>
      <c r="K1356" s="275">
        <f>F1356*J1356</f>
        <v>2506.04</v>
      </c>
      <c r="FT1356" s="126"/>
      <c r="FU1356" s="126"/>
      <c r="FV1356" s="126"/>
      <c r="FW1356" s="126"/>
      <c r="FX1356" s="126"/>
      <c r="FY1356" s="126"/>
      <c r="FZ1356" s="126"/>
      <c r="GA1356" s="126"/>
      <c r="GB1356" s="126"/>
      <c r="GC1356" s="126"/>
      <c r="GD1356" s="126"/>
      <c r="GE1356" s="126"/>
      <c r="GF1356" s="126"/>
      <c r="GG1356" s="126"/>
      <c r="GH1356" s="126"/>
      <c r="GI1356" s="126"/>
      <c r="GJ1356" s="126"/>
      <c r="GK1356" s="126"/>
      <c r="GL1356" s="126"/>
      <c r="GM1356" s="126"/>
      <c r="GN1356" s="126"/>
      <c r="GO1356" s="126"/>
      <c r="GP1356" s="126"/>
      <c r="GQ1356" s="126"/>
      <c r="GR1356" s="126"/>
      <c r="GS1356" s="126"/>
      <c r="GT1356" s="126"/>
      <c r="GU1356" s="126"/>
      <c r="GV1356" s="126"/>
      <c r="GW1356" s="126"/>
      <c r="GX1356" s="126"/>
      <c r="GY1356" s="126"/>
      <c r="GZ1356" s="126"/>
      <c r="HA1356" s="126"/>
      <c r="HB1356" s="126"/>
      <c r="HC1356" s="126"/>
      <c r="HD1356" s="126"/>
      <c r="HE1356" s="126"/>
      <c r="HF1356" s="126"/>
      <c r="HG1356" s="126"/>
      <c r="HH1356" s="126"/>
      <c r="HI1356" s="126"/>
      <c r="HJ1356" s="126"/>
      <c r="HK1356" s="126"/>
      <c r="HL1356" s="126"/>
      <c r="HM1356" s="126"/>
      <c r="HN1356" s="126"/>
      <c r="HO1356" s="126"/>
      <c r="HP1356" s="126"/>
      <c r="HQ1356" s="126"/>
      <c r="HR1356" s="126"/>
      <c r="HS1356" s="126"/>
      <c r="HT1356" s="126"/>
      <c r="HU1356" s="126"/>
      <c r="HV1356" s="126"/>
      <c r="HW1356" s="126"/>
      <c r="HX1356" s="126"/>
      <c r="HY1356" s="126"/>
      <c r="HZ1356" s="126"/>
      <c r="IA1356" s="126"/>
      <c r="IB1356" s="126"/>
      <c r="IC1356" s="126"/>
      <c r="ID1356" s="126"/>
      <c r="IE1356" s="126"/>
      <c r="IF1356" s="126"/>
      <c r="IG1356" s="126"/>
      <c r="IH1356" s="126"/>
      <c r="II1356" s="126"/>
      <c r="IJ1356" s="126"/>
      <c r="IK1356" s="126"/>
      <c r="IL1356" s="126"/>
      <c r="IM1356" s="126"/>
      <c r="IN1356" s="126"/>
      <c r="IO1356" s="126"/>
      <c r="IP1356" s="126"/>
      <c r="IQ1356" s="126"/>
      <c r="IR1356" s="126"/>
      <c r="IS1356" s="126"/>
      <c r="IT1356" s="126"/>
      <c r="IU1356" s="126"/>
      <c r="IV1356" s="126"/>
    </row>
    <row r="1357" spans="1:256" ht="12.75">
      <c r="A1357" s="267">
        <v>2436</v>
      </c>
      <c r="B1357" s="267" t="s">
        <v>1046</v>
      </c>
      <c r="C1357" s="493" t="s">
        <v>1092</v>
      </c>
      <c r="D1357" s="493"/>
      <c r="E1357" s="267" t="s">
        <v>1051</v>
      </c>
      <c r="F1357" s="295">
        <v>286</v>
      </c>
      <c r="G1357" s="274"/>
      <c r="H1357" s="274"/>
      <c r="I1357" s="274"/>
      <c r="J1357" s="280">
        <v>14.57</v>
      </c>
      <c r="K1357" s="275">
        <f>F1357*J1357</f>
        <v>4167.0200000000004</v>
      </c>
      <c r="FT1357" s="126"/>
      <c r="FU1357" s="126"/>
      <c r="FV1357" s="126"/>
      <c r="FW1357" s="126"/>
      <c r="FX1357" s="126"/>
      <c r="FY1357" s="126"/>
      <c r="FZ1357" s="126"/>
      <c r="GA1357" s="126"/>
      <c r="GB1357" s="126"/>
      <c r="GC1357" s="126"/>
      <c r="GD1357" s="126"/>
      <c r="GE1357" s="126"/>
      <c r="GF1357" s="126"/>
      <c r="GG1357" s="126"/>
      <c r="GH1357" s="126"/>
      <c r="GI1357" s="126"/>
      <c r="GJ1357" s="126"/>
      <c r="GK1357" s="126"/>
      <c r="GL1357" s="126"/>
      <c r="GM1357" s="126"/>
      <c r="GN1357" s="126"/>
      <c r="GO1357" s="126"/>
      <c r="GP1357" s="126"/>
      <c r="GQ1357" s="126"/>
      <c r="GR1357" s="126"/>
      <c r="GS1357" s="126"/>
      <c r="GT1357" s="126"/>
      <c r="GU1357" s="126"/>
      <c r="GV1357" s="126"/>
      <c r="GW1357" s="126"/>
      <c r="GX1357" s="126"/>
      <c r="GY1357" s="126"/>
      <c r="GZ1357" s="126"/>
      <c r="HA1357" s="126"/>
      <c r="HB1357" s="126"/>
      <c r="HC1357" s="126"/>
      <c r="HD1357" s="126"/>
      <c r="HE1357" s="126"/>
      <c r="HF1357" s="126"/>
      <c r="HG1357" s="126"/>
      <c r="HH1357" s="126"/>
      <c r="HI1357" s="126"/>
      <c r="HJ1357" s="126"/>
      <c r="HK1357" s="126"/>
      <c r="HL1357" s="126"/>
      <c r="HM1357" s="126"/>
      <c r="HN1357" s="126"/>
      <c r="HO1357" s="126"/>
      <c r="HP1357" s="126"/>
      <c r="HQ1357" s="126"/>
      <c r="HR1357" s="126"/>
      <c r="HS1357" s="126"/>
      <c r="HT1357" s="126"/>
      <c r="HU1357" s="126"/>
      <c r="HV1357" s="126"/>
      <c r="HW1357" s="126"/>
      <c r="HX1357" s="126"/>
      <c r="HY1357" s="126"/>
      <c r="HZ1357" s="126"/>
      <c r="IA1357" s="126"/>
      <c r="IB1357" s="126"/>
      <c r="IC1357" s="126"/>
      <c r="ID1357" s="126"/>
      <c r="IE1357" s="126"/>
      <c r="IF1357" s="126"/>
      <c r="IG1357" s="126"/>
      <c r="IH1357" s="126"/>
      <c r="II1357" s="126"/>
      <c r="IJ1357" s="126"/>
      <c r="IK1357" s="126"/>
      <c r="IL1357" s="126"/>
      <c r="IM1357" s="126"/>
      <c r="IN1357" s="126"/>
      <c r="IO1357" s="126"/>
      <c r="IP1357" s="126"/>
      <c r="IQ1357" s="126"/>
      <c r="IR1357" s="126"/>
      <c r="IS1357" s="126"/>
      <c r="IT1357" s="126"/>
      <c r="IU1357" s="126"/>
      <c r="IV1357" s="126"/>
    </row>
    <row r="1358" spans="1:256" ht="12.75">
      <c r="A1358" s="267">
        <v>6111</v>
      </c>
      <c r="B1358" s="267" t="s">
        <v>1046</v>
      </c>
      <c r="C1358" s="493" t="s">
        <v>1050</v>
      </c>
      <c r="D1358" s="493"/>
      <c r="E1358" s="267" t="s">
        <v>1051</v>
      </c>
      <c r="F1358" s="295">
        <v>200</v>
      </c>
      <c r="G1358" s="274"/>
      <c r="H1358" s="274"/>
      <c r="I1358" s="274"/>
      <c r="J1358" s="280">
        <v>8.08</v>
      </c>
      <c r="K1358" s="275">
        <f>F1358*J1358</f>
        <v>1616</v>
      </c>
      <c r="FT1358" s="126"/>
      <c r="FU1358" s="126"/>
      <c r="FV1358" s="126"/>
      <c r="FW1358" s="126"/>
      <c r="FX1358" s="126"/>
      <c r="FY1358" s="126"/>
      <c r="FZ1358" s="126"/>
      <c r="GA1358" s="126"/>
      <c r="GB1358" s="126"/>
      <c r="GC1358" s="126"/>
      <c r="GD1358" s="126"/>
      <c r="GE1358" s="126"/>
      <c r="GF1358" s="126"/>
      <c r="GG1358" s="126"/>
      <c r="GH1358" s="126"/>
      <c r="GI1358" s="126"/>
      <c r="GJ1358" s="126"/>
      <c r="GK1358" s="126"/>
      <c r="GL1358" s="126"/>
      <c r="GM1358" s="126"/>
      <c r="GN1358" s="126"/>
      <c r="GO1358" s="126"/>
      <c r="GP1358" s="126"/>
      <c r="GQ1358" s="126"/>
      <c r="GR1358" s="126"/>
      <c r="GS1358" s="126"/>
      <c r="GT1358" s="126"/>
      <c r="GU1358" s="126"/>
      <c r="GV1358" s="126"/>
      <c r="GW1358" s="126"/>
      <c r="GX1358" s="126"/>
      <c r="GY1358" s="126"/>
      <c r="GZ1358" s="126"/>
      <c r="HA1358" s="126"/>
      <c r="HB1358" s="126"/>
      <c r="HC1358" s="126"/>
      <c r="HD1358" s="126"/>
      <c r="HE1358" s="126"/>
      <c r="HF1358" s="126"/>
      <c r="HG1358" s="126"/>
      <c r="HH1358" s="126"/>
      <c r="HI1358" s="126"/>
      <c r="HJ1358" s="126"/>
      <c r="HK1358" s="126"/>
      <c r="HL1358" s="126"/>
      <c r="HM1358" s="126"/>
      <c r="HN1358" s="126"/>
      <c r="HO1358" s="126"/>
      <c r="HP1358" s="126"/>
      <c r="HQ1358" s="126"/>
      <c r="HR1358" s="126"/>
      <c r="HS1358" s="126"/>
      <c r="HT1358" s="126"/>
      <c r="HU1358" s="126"/>
      <c r="HV1358" s="126"/>
      <c r="HW1358" s="126"/>
      <c r="HX1358" s="126"/>
      <c r="HY1358" s="126"/>
      <c r="HZ1358" s="126"/>
      <c r="IA1358" s="126"/>
      <c r="IB1358" s="126"/>
      <c r="IC1358" s="126"/>
      <c r="ID1358" s="126"/>
      <c r="IE1358" s="126"/>
      <c r="IF1358" s="126"/>
      <c r="IG1358" s="126"/>
      <c r="IH1358" s="126"/>
      <c r="II1358" s="126"/>
      <c r="IJ1358" s="126"/>
      <c r="IK1358" s="126"/>
      <c r="IL1358" s="126"/>
      <c r="IM1358" s="126"/>
      <c r="IN1358" s="126"/>
      <c r="IO1358" s="126"/>
      <c r="IP1358" s="126"/>
      <c r="IQ1358" s="126"/>
      <c r="IR1358" s="126"/>
      <c r="IS1358" s="126"/>
      <c r="IT1358" s="126"/>
      <c r="IU1358" s="126"/>
      <c r="IV1358" s="126"/>
    </row>
    <row r="1359" spans="1:256" ht="12.75">
      <c r="A1359" s="267"/>
      <c r="B1359" s="267"/>
      <c r="C1359" s="495" t="s">
        <v>1043</v>
      </c>
      <c r="D1359" s="495"/>
      <c r="E1359" s="495"/>
      <c r="F1359" s="495"/>
      <c r="G1359" s="495"/>
      <c r="H1359" s="495"/>
      <c r="I1359" s="495"/>
      <c r="J1359" s="495"/>
      <c r="K1359" s="277">
        <f>SUM(K1356:K1358)</f>
        <v>8289.0600000000013</v>
      </c>
    </row>
    <row r="1360" spans="1:256" ht="12.75">
      <c r="A1360" s="267"/>
      <c r="B1360" s="267"/>
      <c r="C1360" s="495" t="s">
        <v>1053</v>
      </c>
      <c r="D1360" s="495"/>
      <c r="E1360" s="296">
        <v>1</v>
      </c>
      <c r="F1360" s="495" t="s">
        <v>1054</v>
      </c>
      <c r="G1360" s="495"/>
      <c r="H1360" s="495"/>
      <c r="I1360" s="495"/>
      <c r="J1360" s="495"/>
      <c r="K1360" s="277">
        <f>K1359+K1353+K1349+K1328</f>
        <v>61567.852900000013</v>
      </c>
    </row>
    <row r="1361" spans="1:256" ht="12.75">
      <c r="A1361" s="264"/>
      <c r="B1361" s="502"/>
      <c r="C1361" s="502"/>
      <c r="D1361" s="500" t="s">
        <v>1056</v>
      </c>
      <c r="E1361" s="500"/>
      <c r="F1361" s="500"/>
      <c r="G1361" s="500"/>
      <c r="H1361" s="500"/>
      <c r="I1361" s="500"/>
      <c r="J1361" s="500"/>
      <c r="K1361" s="283">
        <f>K1360/E1360</f>
        <v>61567.852900000013</v>
      </c>
    </row>
    <row r="1362" spans="1:256" ht="12.75">
      <c r="A1362" s="498"/>
      <c r="B1362" s="498"/>
      <c r="C1362" s="498"/>
      <c r="D1362" s="498"/>
      <c r="E1362" s="498"/>
      <c r="F1362" s="498"/>
      <c r="G1362" s="498"/>
      <c r="H1362" s="498"/>
      <c r="I1362" s="498"/>
      <c r="J1362" s="498"/>
      <c r="K1362" s="498"/>
    </row>
    <row r="1363" spans="1:256" ht="12.75" customHeight="1">
      <c r="A1363" s="264" t="s">
        <v>78</v>
      </c>
      <c r="B1363" s="264" t="s">
        <v>1031</v>
      </c>
      <c r="C1363" s="502" t="s">
        <v>0</v>
      </c>
      <c r="D1363" s="502"/>
      <c r="E1363" s="491" t="s">
        <v>1032</v>
      </c>
      <c r="F1363" s="491"/>
      <c r="G1363" s="491"/>
      <c r="H1363" s="491"/>
      <c r="I1363" s="491"/>
      <c r="J1363" s="491"/>
      <c r="K1363" s="266" t="s">
        <v>482</v>
      </c>
    </row>
    <row r="1364" spans="1:256" ht="12.75">
      <c r="A1364" s="267"/>
      <c r="B1364" s="267"/>
      <c r="C1364" s="503" t="s">
        <v>1067</v>
      </c>
      <c r="D1364" s="503"/>
      <c r="E1364" s="268"/>
      <c r="F1364" s="276"/>
      <c r="G1364" s="268"/>
      <c r="H1364" s="278"/>
      <c r="I1364" s="278"/>
      <c r="J1364" s="272" t="s">
        <v>1068</v>
      </c>
      <c r="K1364" s="272"/>
    </row>
    <row r="1365" spans="1:256" ht="12.75" customHeight="1">
      <c r="A1365" s="267"/>
      <c r="B1365" s="267"/>
      <c r="C1365" s="504" t="s">
        <v>1409</v>
      </c>
      <c r="D1365" s="504"/>
      <c r="E1365" s="504"/>
      <c r="F1365" s="504"/>
      <c r="G1365" s="504"/>
      <c r="H1365" s="504"/>
      <c r="I1365" s="504"/>
      <c r="J1365" s="272" t="s">
        <v>1036</v>
      </c>
      <c r="K1365" s="272" t="s">
        <v>87</v>
      </c>
    </row>
    <row r="1366" spans="1:256" ht="12.75">
      <c r="A1366" s="267"/>
      <c r="B1366" s="267"/>
      <c r="C1366" s="494" t="s">
        <v>1037</v>
      </c>
      <c r="D1366" s="494"/>
      <c r="E1366" s="494"/>
      <c r="F1366" s="494"/>
      <c r="G1366" s="494"/>
      <c r="H1366" s="494"/>
      <c r="I1366" s="494"/>
      <c r="J1366" s="494"/>
      <c r="K1366" s="494"/>
    </row>
    <row r="1367" spans="1:256" ht="12.75">
      <c r="A1367" s="267"/>
      <c r="B1367" s="267"/>
      <c r="C1367" s="492" t="s">
        <v>9</v>
      </c>
      <c r="D1367" s="492"/>
      <c r="E1367" s="268" t="s">
        <v>681</v>
      </c>
      <c r="F1367" s="278" t="s">
        <v>80</v>
      </c>
      <c r="G1367" s="273" t="s">
        <v>1038</v>
      </c>
      <c r="H1367" s="273" t="s">
        <v>1039</v>
      </c>
      <c r="I1367" s="288" t="s">
        <v>1070</v>
      </c>
      <c r="J1367" s="288" t="s">
        <v>1071</v>
      </c>
      <c r="K1367" s="268" t="s">
        <v>1042</v>
      </c>
    </row>
    <row r="1368" spans="1:256" ht="12.75">
      <c r="A1368" s="267"/>
      <c r="B1368" s="267"/>
      <c r="C1368" s="498"/>
      <c r="D1368" s="498"/>
      <c r="E1368" s="268"/>
      <c r="F1368" s="289"/>
      <c r="G1368" s="290"/>
      <c r="H1368" s="290">
        <v>0</v>
      </c>
      <c r="I1368" s="288"/>
      <c r="J1368" s="288"/>
      <c r="K1368" s="275">
        <f>F1368*G1368*I1368+F1368*H1368*J1368</f>
        <v>0</v>
      </c>
    </row>
    <row r="1369" spans="1:256" ht="12.75">
      <c r="A1369" s="267"/>
      <c r="B1369" s="267"/>
      <c r="C1369" s="495" t="s">
        <v>1043</v>
      </c>
      <c r="D1369" s="495"/>
      <c r="E1369" s="495"/>
      <c r="F1369" s="495"/>
      <c r="G1369" s="495"/>
      <c r="H1369" s="495"/>
      <c r="I1369" s="495"/>
      <c r="J1369" s="495"/>
      <c r="K1369" s="277">
        <f>SUM(K1368:K1368)</f>
        <v>0</v>
      </c>
    </row>
    <row r="1370" spans="1:256" ht="12.75">
      <c r="A1370" s="267"/>
      <c r="B1370" s="267"/>
      <c r="C1370" s="494" t="s">
        <v>1044</v>
      </c>
      <c r="D1370" s="494"/>
      <c r="E1370" s="494"/>
      <c r="F1370" s="494"/>
      <c r="G1370" s="494"/>
      <c r="H1370" s="494"/>
      <c r="I1370" s="494"/>
      <c r="J1370" s="494"/>
      <c r="K1370" s="494"/>
    </row>
    <row r="1371" spans="1:256" ht="12.75">
      <c r="A1371" s="267"/>
      <c r="B1371" s="267"/>
      <c r="C1371" s="492" t="s">
        <v>9</v>
      </c>
      <c r="D1371" s="492"/>
      <c r="E1371" s="268" t="s">
        <v>681</v>
      </c>
      <c r="F1371" s="278" t="s">
        <v>80</v>
      </c>
      <c r="G1371" s="278"/>
      <c r="H1371" s="278"/>
      <c r="I1371" s="278"/>
      <c r="J1371" s="268" t="s">
        <v>1045</v>
      </c>
      <c r="K1371" s="268" t="s">
        <v>1042</v>
      </c>
    </row>
    <row r="1372" spans="1:256" ht="12.75">
      <c r="A1372" s="324"/>
      <c r="B1372" s="324"/>
      <c r="C1372" s="510" t="s">
        <v>589</v>
      </c>
      <c r="D1372" s="510"/>
      <c r="E1372" s="324"/>
      <c r="F1372" s="326"/>
      <c r="G1372" s="327"/>
      <c r="H1372" s="327"/>
      <c r="I1372" s="327"/>
      <c r="J1372" s="328"/>
      <c r="K1372" s="329"/>
    </row>
    <row r="1373" spans="1:256" s="355" customFormat="1" ht="12.75">
      <c r="A1373" s="324"/>
      <c r="B1373" s="324"/>
      <c r="C1373" s="510" t="s">
        <v>463</v>
      </c>
      <c r="D1373" s="510"/>
      <c r="E1373" s="324"/>
      <c r="F1373" s="327"/>
      <c r="G1373" s="327"/>
      <c r="H1373" s="327"/>
      <c r="I1373" s="327"/>
      <c r="J1373" s="354" t="s">
        <v>83</v>
      </c>
      <c r="K1373" s="334">
        <f>SUM(K1374:K1392)</f>
        <v>14717.979399999998</v>
      </c>
    </row>
    <row r="1374" spans="1:256" ht="12.75" customHeight="1">
      <c r="A1374" s="267">
        <v>872</v>
      </c>
      <c r="B1374" s="351" t="s">
        <v>1074</v>
      </c>
      <c r="C1374" s="496" t="s">
        <v>1410</v>
      </c>
      <c r="D1374" s="496"/>
      <c r="E1374" s="344" t="s">
        <v>763</v>
      </c>
      <c r="F1374" s="356">
        <v>70.349999999999994</v>
      </c>
      <c r="G1374" s="274"/>
      <c r="H1374" s="274"/>
      <c r="I1374" s="274"/>
      <c r="J1374" s="323">
        <v>2.06</v>
      </c>
      <c r="K1374" s="275">
        <f t="shared" ref="K1374:K1392" si="19">F1374*J1374</f>
        <v>144.92099999999999</v>
      </c>
      <c r="FT1374" s="126"/>
      <c r="FU1374" s="126"/>
      <c r="FV1374" s="126"/>
      <c r="FW1374" s="126"/>
      <c r="FX1374" s="126"/>
      <c r="FY1374" s="126"/>
      <c r="FZ1374" s="126"/>
      <c r="GA1374" s="126"/>
      <c r="GB1374" s="126"/>
      <c r="GC1374" s="126"/>
      <c r="GD1374" s="126"/>
      <c r="GE1374" s="126"/>
      <c r="GF1374" s="126"/>
      <c r="GG1374" s="126"/>
      <c r="GH1374" s="126"/>
      <c r="GI1374" s="126"/>
      <c r="GJ1374" s="126"/>
      <c r="GK1374" s="126"/>
      <c r="GL1374" s="126"/>
      <c r="GM1374" s="126"/>
      <c r="GN1374" s="126"/>
      <c r="GO1374" s="126"/>
      <c r="GP1374" s="126"/>
      <c r="GQ1374" s="126"/>
      <c r="GR1374" s="126"/>
      <c r="GS1374" s="126"/>
      <c r="GT1374" s="126"/>
      <c r="GU1374" s="126"/>
      <c r="GV1374" s="126"/>
      <c r="GW1374" s="126"/>
      <c r="GX1374" s="126"/>
      <c r="GY1374" s="126"/>
      <c r="GZ1374" s="126"/>
      <c r="HA1374" s="126"/>
      <c r="HB1374" s="126"/>
      <c r="HC1374" s="126"/>
      <c r="HD1374" s="126"/>
      <c r="HE1374" s="126"/>
      <c r="HF1374" s="126"/>
      <c r="HG1374" s="126"/>
      <c r="HH1374" s="126"/>
      <c r="HI1374" s="126"/>
      <c r="HJ1374" s="126"/>
      <c r="HK1374" s="126"/>
      <c r="HL1374" s="126"/>
      <c r="HM1374" s="126"/>
      <c r="HN1374" s="126"/>
      <c r="HO1374" s="126"/>
      <c r="HP1374" s="126"/>
      <c r="HQ1374" s="126"/>
      <c r="HR1374" s="126"/>
      <c r="HS1374" s="126"/>
      <c r="HT1374" s="126"/>
      <c r="HU1374" s="126"/>
      <c r="HV1374" s="126"/>
      <c r="HW1374" s="126"/>
      <c r="HX1374" s="126"/>
      <c r="HY1374" s="126"/>
      <c r="HZ1374" s="126"/>
      <c r="IA1374" s="126"/>
      <c r="IB1374" s="126"/>
      <c r="IC1374" s="126"/>
      <c r="ID1374" s="126"/>
      <c r="IE1374" s="126"/>
      <c r="IF1374" s="126"/>
      <c r="IG1374" s="126"/>
      <c r="IH1374" s="126"/>
      <c r="II1374" s="126"/>
      <c r="IJ1374" s="126"/>
      <c r="IK1374" s="126"/>
      <c r="IL1374" s="126"/>
      <c r="IM1374" s="126"/>
      <c r="IN1374" s="126"/>
      <c r="IO1374" s="126"/>
      <c r="IP1374" s="126"/>
      <c r="IQ1374" s="126"/>
      <c r="IR1374" s="126"/>
      <c r="IS1374" s="126"/>
      <c r="IT1374" s="126"/>
      <c r="IU1374" s="126"/>
      <c r="IV1374" s="126"/>
    </row>
    <row r="1375" spans="1:256" ht="12.75" customHeight="1">
      <c r="A1375" s="267">
        <v>873</v>
      </c>
      <c r="B1375" s="351" t="s">
        <v>1074</v>
      </c>
      <c r="C1375" s="496" t="s">
        <v>1411</v>
      </c>
      <c r="D1375" s="496"/>
      <c r="E1375" s="344" t="s">
        <v>763</v>
      </c>
      <c r="F1375" s="356">
        <v>231.79</v>
      </c>
      <c r="G1375" s="274"/>
      <c r="H1375" s="274"/>
      <c r="I1375" s="274"/>
      <c r="J1375" s="323">
        <v>3.11</v>
      </c>
      <c r="K1375" s="275">
        <f t="shared" si="19"/>
        <v>720.86689999999999</v>
      </c>
      <c r="FT1375" s="126"/>
      <c r="FU1375" s="126"/>
      <c r="FV1375" s="126"/>
      <c r="FW1375" s="126"/>
      <c r="FX1375" s="126"/>
      <c r="FY1375" s="126"/>
      <c r="FZ1375" s="126"/>
      <c r="GA1375" s="126"/>
      <c r="GB1375" s="126"/>
      <c r="GC1375" s="126"/>
      <c r="GD1375" s="126"/>
      <c r="GE1375" s="126"/>
      <c r="GF1375" s="126"/>
      <c r="GG1375" s="126"/>
      <c r="GH1375" s="126"/>
      <c r="GI1375" s="126"/>
      <c r="GJ1375" s="126"/>
      <c r="GK1375" s="126"/>
      <c r="GL1375" s="126"/>
      <c r="GM1375" s="126"/>
      <c r="GN1375" s="126"/>
      <c r="GO1375" s="126"/>
      <c r="GP1375" s="126"/>
      <c r="GQ1375" s="126"/>
      <c r="GR1375" s="126"/>
      <c r="GS1375" s="126"/>
      <c r="GT1375" s="126"/>
      <c r="GU1375" s="126"/>
      <c r="GV1375" s="126"/>
      <c r="GW1375" s="126"/>
      <c r="GX1375" s="126"/>
      <c r="GY1375" s="126"/>
      <c r="GZ1375" s="126"/>
      <c r="HA1375" s="126"/>
      <c r="HB1375" s="126"/>
      <c r="HC1375" s="126"/>
      <c r="HD1375" s="126"/>
      <c r="HE1375" s="126"/>
      <c r="HF1375" s="126"/>
      <c r="HG1375" s="126"/>
      <c r="HH1375" s="126"/>
      <c r="HI1375" s="126"/>
      <c r="HJ1375" s="126"/>
      <c r="HK1375" s="126"/>
      <c r="HL1375" s="126"/>
      <c r="HM1375" s="126"/>
      <c r="HN1375" s="126"/>
      <c r="HO1375" s="126"/>
      <c r="HP1375" s="126"/>
      <c r="HQ1375" s="126"/>
      <c r="HR1375" s="126"/>
      <c r="HS1375" s="126"/>
      <c r="HT1375" s="126"/>
      <c r="HU1375" s="126"/>
      <c r="HV1375" s="126"/>
      <c r="HW1375" s="126"/>
      <c r="HX1375" s="126"/>
      <c r="HY1375" s="126"/>
      <c r="HZ1375" s="126"/>
      <c r="IA1375" s="126"/>
      <c r="IB1375" s="126"/>
      <c r="IC1375" s="126"/>
      <c r="ID1375" s="126"/>
      <c r="IE1375" s="126"/>
      <c r="IF1375" s="126"/>
      <c r="IG1375" s="126"/>
      <c r="IH1375" s="126"/>
      <c r="II1375" s="126"/>
      <c r="IJ1375" s="126"/>
      <c r="IK1375" s="126"/>
      <c r="IL1375" s="126"/>
      <c r="IM1375" s="126"/>
      <c r="IN1375" s="126"/>
      <c r="IO1375" s="126"/>
      <c r="IP1375" s="126"/>
      <c r="IQ1375" s="126"/>
      <c r="IR1375" s="126"/>
      <c r="IS1375" s="126"/>
      <c r="IT1375" s="126"/>
      <c r="IU1375" s="126"/>
      <c r="IV1375" s="126"/>
    </row>
    <row r="1376" spans="1:256" ht="12.75" customHeight="1">
      <c r="A1376" s="267">
        <v>2684</v>
      </c>
      <c r="B1376" s="351" t="s">
        <v>1046</v>
      </c>
      <c r="C1376" s="496" t="s">
        <v>1412</v>
      </c>
      <c r="D1376" s="496"/>
      <c r="E1376" s="344" t="s">
        <v>763</v>
      </c>
      <c r="F1376" s="356">
        <v>191.94</v>
      </c>
      <c r="G1376" s="274"/>
      <c r="H1376" s="274"/>
      <c r="I1376" s="274"/>
      <c r="J1376" s="323">
        <v>4.92</v>
      </c>
      <c r="K1376" s="275">
        <f t="shared" si="19"/>
        <v>944.34479999999996</v>
      </c>
      <c r="FT1376" s="126"/>
      <c r="FU1376" s="126"/>
      <c r="FV1376" s="126"/>
      <c r="FW1376" s="126"/>
      <c r="FX1376" s="126"/>
      <c r="FY1376" s="126"/>
      <c r="FZ1376" s="126"/>
      <c r="GA1376" s="126"/>
      <c r="GB1376" s="126"/>
      <c r="GC1376" s="126"/>
      <c r="GD1376" s="126"/>
      <c r="GE1376" s="126"/>
      <c r="GF1376" s="126"/>
      <c r="GG1376" s="126"/>
      <c r="GH1376" s="126"/>
      <c r="GI1376" s="126"/>
      <c r="GJ1376" s="126"/>
      <c r="GK1376" s="126"/>
      <c r="GL1376" s="126"/>
      <c r="GM1376" s="126"/>
      <c r="GN1376" s="126"/>
      <c r="GO1376" s="126"/>
      <c r="GP1376" s="126"/>
      <c r="GQ1376" s="126"/>
      <c r="GR1376" s="126"/>
      <c r="GS1376" s="126"/>
      <c r="GT1376" s="126"/>
      <c r="GU1376" s="126"/>
      <c r="GV1376" s="126"/>
      <c r="GW1376" s="126"/>
      <c r="GX1376" s="126"/>
      <c r="GY1376" s="126"/>
      <c r="GZ1376" s="126"/>
      <c r="HA1376" s="126"/>
      <c r="HB1376" s="126"/>
      <c r="HC1376" s="126"/>
      <c r="HD1376" s="126"/>
      <c r="HE1376" s="126"/>
      <c r="HF1376" s="126"/>
      <c r="HG1376" s="126"/>
      <c r="HH1376" s="126"/>
      <c r="HI1376" s="126"/>
      <c r="HJ1376" s="126"/>
      <c r="HK1376" s="126"/>
      <c r="HL1376" s="126"/>
      <c r="HM1376" s="126"/>
      <c r="HN1376" s="126"/>
      <c r="HO1376" s="126"/>
      <c r="HP1376" s="126"/>
      <c r="HQ1376" s="126"/>
      <c r="HR1376" s="126"/>
      <c r="HS1376" s="126"/>
      <c r="HT1376" s="126"/>
      <c r="HU1376" s="126"/>
      <c r="HV1376" s="126"/>
      <c r="HW1376" s="126"/>
      <c r="HX1376" s="126"/>
      <c r="HY1376" s="126"/>
      <c r="HZ1376" s="126"/>
      <c r="IA1376" s="126"/>
      <c r="IB1376" s="126"/>
      <c r="IC1376" s="126"/>
      <c r="ID1376" s="126"/>
      <c r="IE1376" s="126"/>
      <c r="IF1376" s="126"/>
      <c r="IG1376" s="126"/>
      <c r="IH1376" s="126"/>
      <c r="II1376" s="126"/>
      <c r="IJ1376" s="126"/>
      <c r="IK1376" s="126"/>
      <c r="IL1376" s="126"/>
      <c r="IM1376" s="126"/>
      <c r="IN1376" s="126"/>
      <c r="IO1376" s="126"/>
      <c r="IP1376" s="126"/>
      <c r="IQ1376" s="126"/>
      <c r="IR1376" s="126"/>
      <c r="IS1376" s="126"/>
      <c r="IT1376" s="126"/>
      <c r="IU1376" s="126"/>
      <c r="IV1376" s="126"/>
    </row>
    <row r="1377" spans="1:256" ht="12.75" customHeight="1">
      <c r="A1377" s="267">
        <v>875</v>
      </c>
      <c r="B1377" s="351" t="s">
        <v>1074</v>
      </c>
      <c r="C1377" s="496" t="s">
        <v>1413</v>
      </c>
      <c r="D1377" s="496"/>
      <c r="E1377" s="344" t="s">
        <v>763</v>
      </c>
      <c r="F1377" s="356">
        <v>108.47</v>
      </c>
      <c r="G1377" s="274"/>
      <c r="H1377" s="274"/>
      <c r="I1377" s="274"/>
      <c r="J1377" s="323">
        <v>5.77</v>
      </c>
      <c r="K1377" s="275">
        <f t="shared" si="19"/>
        <v>625.87189999999998</v>
      </c>
      <c r="FT1377" s="126"/>
      <c r="FU1377" s="126"/>
      <c r="FV1377" s="126"/>
      <c r="FW1377" s="126"/>
      <c r="FX1377" s="126"/>
      <c r="FY1377" s="126"/>
      <c r="FZ1377" s="126"/>
      <c r="GA1377" s="126"/>
      <c r="GB1377" s="126"/>
      <c r="GC1377" s="126"/>
      <c r="GD1377" s="126"/>
      <c r="GE1377" s="126"/>
      <c r="GF1377" s="126"/>
      <c r="GG1377" s="126"/>
      <c r="GH1377" s="126"/>
      <c r="GI1377" s="126"/>
      <c r="GJ1377" s="126"/>
      <c r="GK1377" s="126"/>
      <c r="GL1377" s="126"/>
      <c r="GM1377" s="126"/>
      <c r="GN1377" s="126"/>
      <c r="GO1377" s="126"/>
      <c r="GP1377" s="126"/>
      <c r="GQ1377" s="126"/>
      <c r="GR1377" s="126"/>
      <c r="GS1377" s="126"/>
      <c r="GT1377" s="126"/>
      <c r="GU1377" s="126"/>
      <c r="GV1377" s="126"/>
      <c r="GW1377" s="126"/>
      <c r="GX1377" s="126"/>
      <c r="GY1377" s="126"/>
      <c r="GZ1377" s="126"/>
      <c r="HA1377" s="126"/>
      <c r="HB1377" s="126"/>
      <c r="HC1377" s="126"/>
      <c r="HD1377" s="126"/>
      <c r="HE1377" s="126"/>
      <c r="HF1377" s="126"/>
      <c r="HG1377" s="126"/>
      <c r="HH1377" s="126"/>
      <c r="HI1377" s="126"/>
      <c r="HJ1377" s="126"/>
      <c r="HK1377" s="126"/>
      <c r="HL1377" s="126"/>
      <c r="HM1377" s="126"/>
      <c r="HN1377" s="126"/>
      <c r="HO1377" s="126"/>
      <c r="HP1377" s="126"/>
      <c r="HQ1377" s="126"/>
      <c r="HR1377" s="126"/>
      <c r="HS1377" s="126"/>
      <c r="HT1377" s="126"/>
      <c r="HU1377" s="126"/>
      <c r="HV1377" s="126"/>
      <c r="HW1377" s="126"/>
      <c r="HX1377" s="126"/>
      <c r="HY1377" s="126"/>
      <c r="HZ1377" s="126"/>
      <c r="IA1377" s="126"/>
      <c r="IB1377" s="126"/>
      <c r="IC1377" s="126"/>
      <c r="ID1377" s="126"/>
      <c r="IE1377" s="126"/>
      <c r="IF1377" s="126"/>
      <c r="IG1377" s="126"/>
      <c r="IH1377" s="126"/>
      <c r="II1377" s="126"/>
      <c r="IJ1377" s="126"/>
      <c r="IK1377" s="126"/>
      <c r="IL1377" s="126"/>
      <c r="IM1377" s="126"/>
      <c r="IN1377" s="126"/>
      <c r="IO1377" s="126"/>
      <c r="IP1377" s="126"/>
      <c r="IQ1377" s="126"/>
      <c r="IR1377" s="126"/>
      <c r="IS1377" s="126"/>
      <c r="IT1377" s="126"/>
      <c r="IU1377" s="126"/>
      <c r="IV1377" s="126"/>
    </row>
    <row r="1378" spans="1:256" ht="12.75" customHeight="1">
      <c r="A1378" s="267">
        <v>2681</v>
      </c>
      <c r="B1378" s="351" t="s">
        <v>1046</v>
      </c>
      <c r="C1378" s="496" t="s">
        <v>1414</v>
      </c>
      <c r="D1378" s="496"/>
      <c r="E1378" s="344" t="s">
        <v>763</v>
      </c>
      <c r="F1378" s="356">
        <v>194.67</v>
      </c>
      <c r="G1378" s="274"/>
      <c r="H1378" s="274"/>
      <c r="I1378" s="274"/>
      <c r="J1378" s="323">
        <v>7.92</v>
      </c>
      <c r="K1378" s="275">
        <f t="shared" si="19"/>
        <v>1541.7864</v>
      </c>
      <c r="FT1378" s="126"/>
      <c r="FU1378" s="126"/>
      <c r="FV1378" s="126"/>
      <c r="FW1378" s="126"/>
      <c r="FX1378" s="126"/>
      <c r="FY1378" s="126"/>
      <c r="FZ1378" s="126"/>
      <c r="GA1378" s="126"/>
      <c r="GB1378" s="126"/>
      <c r="GC1378" s="126"/>
      <c r="GD1378" s="126"/>
      <c r="GE1378" s="126"/>
      <c r="GF1378" s="126"/>
      <c r="GG1378" s="126"/>
      <c r="GH1378" s="126"/>
      <c r="GI1378" s="126"/>
      <c r="GJ1378" s="126"/>
      <c r="GK1378" s="126"/>
      <c r="GL1378" s="126"/>
      <c r="GM1378" s="126"/>
      <c r="GN1378" s="126"/>
      <c r="GO1378" s="126"/>
      <c r="GP1378" s="126"/>
      <c r="GQ1378" s="126"/>
      <c r="GR1378" s="126"/>
      <c r="GS1378" s="126"/>
      <c r="GT1378" s="126"/>
      <c r="GU1378" s="126"/>
      <c r="GV1378" s="126"/>
      <c r="GW1378" s="126"/>
      <c r="GX1378" s="126"/>
      <c r="GY1378" s="126"/>
      <c r="GZ1378" s="126"/>
      <c r="HA1378" s="126"/>
      <c r="HB1378" s="126"/>
      <c r="HC1378" s="126"/>
      <c r="HD1378" s="126"/>
      <c r="HE1378" s="126"/>
      <c r="HF1378" s="126"/>
      <c r="HG1378" s="126"/>
      <c r="HH1378" s="126"/>
      <c r="HI1378" s="126"/>
      <c r="HJ1378" s="126"/>
      <c r="HK1378" s="126"/>
      <c r="HL1378" s="126"/>
      <c r="HM1378" s="126"/>
      <c r="HN1378" s="126"/>
      <c r="HO1378" s="126"/>
      <c r="HP1378" s="126"/>
      <c r="HQ1378" s="126"/>
      <c r="HR1378" s="126"/>
      <c r="HS1378" s="126"/>
      <c r="HT1378" s="126"/>
      <c r="HU1378" s="126"/>
      <c r="HV1378" s="126"/>
      <c r="HW1378" s="126"/>
      <c r="HX1378" s="126"/>
      <c r="HY1378" s="126"/>
      <c r="HZ1378" s="126"/>
      <c r="IA1378" s="126"/>
      <c r="IB1378" s="126"/>
      <c r="IC1378" s="126"/>
      <c r="ID1378" s="126"/>
      <c r="IE1378" s="126"/>
      <c r="IF1378" s="126"/>
      <c r="IG1378" s="126"/>
      <c r="IH1378" s="126"/>
      <c r="II1378" s="126"/>
      <c r="IJ1378" s="126"/>
      <c r="IK1378" s="126"/>
      <c r="IL1378" s="126"/>
      <c r="IM1378" s="126"/>
      <c r="IN1378" s="126"/>
      <c r="IO1378" s="126"/>
      <c r="IP1378" s="126"/>
      <c r="IQ1378" s="126"/>
      <c r="IR1378" s="126"/>
      <c r="IS1378" s="126"/>
      <c r="IT1378" s="126"/>
      <c r="IU1378" s="126"/>
      <c r="IV1378" s="126"/>
    </row>
    <row r="1379" spans="1:256" ht="12.75" customHeight="1">
      <c r="A1379" s="267">
        <v>2682</v>
      </c>
      <c r="B1379" s="351" t="s">
        <v>1046</v>
      </c>
      <c r="C1379" s="496" t="s">
        <v>1415</v>
      </c>
      <c r="D1379" s="496"/>
      <c r="E1379" s="344" t="s">
        <v>763</v>
      </c>
      <c r="F1379" s="356">
        <v>163.91</v>
      </c>
      <c r="G1379" s="274"/>
      <c r="H1379" s="274"/>
      <c r="I1379" s="274"/>
      <c r="J1379" s="323">
        <v>15.84</v>
      </c>
      <c r="K1379" s="275">
        <f t="shared" si="19"/>
        <v>2596.3343999999997</v>
      </c>
      <c r="FT1379" s="126"/>
      <c r="FU1379" s="126"/>
      <c r="FV1379" s="126"/>
      <c r="FW1379" s="126"/>
      <c r="FX1379" s="126"/>
      <c r="FY1379" s="126"/>
      <c r="FZ1379" s="126"/>
      <c r="GA1379" s="126"/>
      <c r="GB1379" s="126"/>
      <c r="GC1379" s="126"/>
      <c r="GD1379" s="126"/>
      <c r="GE1379" s="126"/>
      <c r="GF1379" s="126"/>
      <c r="GG1379" s="126"/>
      <c r="GH1379" s="126"/>
      <c r="GI1379" s="126"/>
      <c r="GJ1379" s="126"/>
      <c r="GK1379" s="126"/>
      <c r="GL1379" s="126"/>
      <c r="GM1379" s="126"/>
      <c r="GN1379" s="126"/>
      <c r="GO1379" s="126"/>
      <c r="GP1379" s="126"/>
      <c r="GQ1379" s="126"/>
      <c r="GR1379" s="126"/>
      <c r="GS1379" s="126"/>
      <c r="GT1379" s="126"/>
      <c r="GU1379" s="126"/>
      <c r="GV1379" s="126"/>
      <c r="GW1379" s="126"/>
      <c r="GX1379" s="126"/>
      <c r="GY1379" s="126"/>
      <c r="GZ1379" s="126"/>
      <c r="HA1379" s="126"/>
      <c r="HB1379" s="126"/>
      <c r="HC1379" s="126"/>
      <c r="HD1379" s="126"/>
      <c r="HE1379" s="126"/>
      <c r="HF1379" s="126"/>
      <c r="HG1379" s="126"/>
      <c r="HH1379" s="126"/>
      <c r="HI1379" s="126"/>
      <c r="HJ1379" s="126"/>
      <c r="HK1379" s="126"/>
      <c r="HL1379" s="126"/>
      <c r="HM1379" s="126"/>
      <c r="HN1379" s="126"/>
      <c r="HO1379" s="126"/>
      <c r="HP1379" s="126"/>
      <c r="HQ1379" s="126"/>
      <c r="HR1379" s="126"/>
      <c r="HS1379" s="126"/>
      <c r="HT1379" s="126"/>
      <c r="HU1379" s="126"/>
      <c r="HV1379" s="126"/>
      <c r="HW1379" s="126"/>
      <c r="HX1379" s="126"/>
      <c r="HY1379" s="126"/>
      <c r="HZ1379" s="126"/>
      <c r="IA1379" s="126"/>
      <c r="IB1379" s="126"/>
      <c r="IC1379" s="126"/>
      <c r="ID1379" s="126"/>
      <c r="IE1379" s="126"/>
      <c r="IF1379" s="126"/>
      <c r="IG1379" s="126"/>
      <c r="IH1379" s="126"/>
      <c r="II1379" s="126"/>
      <c r="IJ1379" s="126"/>
      <c r="IK1379" s="126"/>
      <c r="IL1379" s="126"/>
      <c r="IM1379" s="126"/>
      <c r="IN1379" s="126"/>
      <c r="IO1379" s="126"/>
      <c r="IP1379" s="126"/>
      <c r="IQ1379" s="126"/>
      <c r="IR1379" s="126"/>
      <c r="IS1379" s="126"/>
      <c r="IT1379" s="126"/>
      <c r="IU1379" s="126"/>
      <c r="IV1379" s="126"/>
    </row>
    <row r="1380" spans="1:256" ht="12.75" customHeight="1">
      <c r="A1380" s="267">
        <v>2686</v>
      </c>
      <c r="B1380" s="351" t="s">
        <v>1046</v>
      </c>
      <c r="C1380" s="496" t="s">
        <v>1416</v>
      </c>
      <c r="D1380" s="496"/>
      <c r="E1380" s="344" t="s">
        <v>763</v>
      </c>
      <c r="F1380" s="356">
        <v>58.8</v>
      </c>
      <c r="G1380" s="274"/>
      <c r="H1380" s="274"/>
      <c r="I1380" s="274"/>
      <c r="J1380" s="323">
        <v>20.03</v>
      </c>
      <c r="K1380" s="275">
        <f t="shared" si="19"/>
        <v>1177.7639999999999</v>
      </c>
      <c r="FT1380" s="126"/>
      <c r="FU1380" s="126"/>
      <c r="FV1380" s="126"/>
      <c r="FW1380" s="126"/>
      <c r="FX1380" s="126"/>
      <c r="FY1380" s="126"/>
      <c r="FZ1380" s="126"/>
      <c r="GA1380" s="126"/>
      <c r="GB1380" s="126"/>
      <c r="GC1380" s="126"/>
      <c r="GD1380" s="126"/>
      <c r="GE1380" s="126"/>
      <c r="GF1380" s="126"/>
      <c r="GG1380" s="126"/>
      <c r="GH1380" s="126"/>
      <c r="GI1380" s="126"/>
      <c r="GJ1380" s="126"/>
      <c r="GK1380" s="126"/>
      <c r="GL1380" s="126"/>
      <c r="GM1380" s="126"/>
      <c r="GN1380" s="126"/>
      <c r="GO1380" s="126"/>
      <c r="GP1380" s="126"/>
      <c r="GQ1380" s="126"/>
      <c r="GR1380" s="126"/>
      <c r="GS1380" s="126"/>
      <c r="GT1380" s="126"/>
      <c r="GU1380" s="126"/>
      <c r="GV1380" s="126"/>
      <c r="GW1380" s="126"/>
      <c r="GX1380" s="126"/>
      <c r="GY1380" s="126"/>
      <c r="GZ1380" s="126"/>
      <c r="HA1380" s="126"/>
      <c r="HB1380" s="126"/>
      <c r="HC1380" s="126"/>
      <c r="HD1380" s="126"/>
      <c r="HE1380" s="126"/>
      <c r="HF1380" s="126"/>
      <c r="HG1380" s="126"/>
      <c r="HH1380" s="126"/>
      <c r="HI1380" s="126"/>
      <c r="HJ1380" s="126"/>
      <c r="HK1380" s="126"/>
      <c r="HL1380" s="126"/>
      <c r="HM1380" s="126"/>
      <c r="HN1380" s="126"/>
      <c r="HO1380" s="126"/>
      <c r="HP1380" s="126"/>
      <c r="HQ1380" s="126"/>
      <c r="HR1380" s="126"/>
      <c r="HS1380" s="126"/>
      <c r="HT1380" s="126"/>
      <c r="HU1380" s="126"/>
      <c r="HV1380" s="126"/>
      <c r="HW1380" s="126"/>
      <c r="HX1380" s="126"/>
      <c r="HY1380" s="126"/>
      <c r="HZ1380" s="126"/>
      <c r="IA1380" s="126"/>
      <c r="IB1380" s="126"/>
      <c r="IC1380" s="126"/>
      <c r="ID1380" s="126"/>
      <c r="IE1380" s="126"/>
      <c r="IF1380" s="126"/>
      <c r="IG1380" s="126"/>
      <c r="IH1380" s="126"/>
      <c r="II1380" s="126"/>
      <c r="IJ1380" s="126"/>
      <c r="IK1380" s="126"/>
      <c r="IL1380" s="126"/>
      <c r="IM1380" s="126"/>
      <c r="IN1380" s="126"/>
      <c r="IO1380" s="126"/>
      <c r="IP1380" s="126"/>
      <c r="IQ1380" s="126"/>
      <c r="IR1380" s="126"/>
      <c r="IS1380" s="126"/>
      <c r="IT1380" s="126"/>
      <c r="IU1380" s="126"/>
      <c r="IV1380" s="126"/>
    </row>
    <row r="1381" spans="1:256" ht="12.75" customHeight="1">
      <c r="A1381" s="267">
        <v>11251</v>
      </c>
      <c r="B1381" s="351" t="s">
        <v>1046</v>
      </c>
      <c r="C1381" s="496" t="s">
        <v>1417</v>
      </c>
      <c r="D1381" s="496"/>
      <c r="E1381" s="344" t="s">
        <v>261</v>
      </c>
      <c r="F1381" s="356">
        <v>8</v>
      </c>
      <c r="G1381" s="274"/>
      <c r="H1381" s="274"/>
      <c r="I1381" s="274"/>
      <c r="J1381" s="323">
        <v>91.8</v>
      </c>
      <c r="K1381" s="275">
        <f t="shared" si="19"/>
        <v>734.4</v>
      </c>
      <c r="FT1381" s="126"/>
      <c r="FU1381" s="126"/>
      <c r="FV1381" s="126"/>
      <c r="FW1381" s="126"/>
      <c r="FX1381" s="126"/>
      <c r="FY1381" s="126"/>
      <c r="FZ1381" s="126"/>
      <c r="GA1381" s="126"/>
      <c r="GB1381" s="126"/>
      <c r="GC1381" s="126"/>
      <c r="GD1381" s="126"/>
      <c r="GE1381" s="126"/>
      <c r="GF1381" s="126"/>
      <c r="GG1381" s="126"/>
      <c r="GH1381" s="126"/>
      <c r="GI1381" s="126"/>
      <c r="GJ1381" s="126"/>
      <c r="GK1381" s="126"/>
      <c r="GL1381" s="126"/>
      <c r="GM1381" s="126"/>
      <c r="GN1381" s="126"/>
      <c r="GO1381" s="126"/>
      <c r="GP1381" s="126"/>
      <c r="GQ1381" s="126"/>
      <c r="GR1381" s="126"/>
      <c r="GS1381" s="126"/>
      <c r="GT1381" s="126"/>
      <c r="GU1381" s="126"/>
      <c r="GV1381" s="126"/>
      <c r="GW1381" s="126"/>
      <c r="GX1381" s="126"/>
      <c r="GY1381" s="126"/>
      <c r="GZ1381" s="126"/>
      <c r="HA1381" s="126"/>
      <c r="HB1381" s="126"/>
      <c r="HC1381" s="126"/>
      <c r="HD1381" s="126"/>
      <c r="HE1381" s="126"/>
      <c r="HF1381" s="126"/>
      <c r="HG1381" s="126"/>
      <c r="HH1381" s="126"/>
      <c r="HI1381" s="126"/>
      <c r="HJ1381" s="126"/>
      <c r="HK1381" s="126"/>
      <c r="HL1381" s="126"/>
      <c r="HM1381" s="126"/>
      <c r="HN1381" s="126"/>
      <c r="HO1381" s="126"/>
      <c r="HP1381" s="126"/>
      <c r="HQ1381" s="126"/>
      <c r="HR1381" s="126"/>
      <c r="HS1381" s="126"/>
      <c r="HT1381" s="126"/>
      <c r="HU1381" s="126"/>
      <c r="HV1381" s="126"/>
      <c r="HW1381" s="126"/>
      <c r="HX1381" s="126"/>
      <c r="HY1381" s="126"/>
      <c r="HZ1381" s="126"/>
      <c r="IA1381" s="126"/>
      <c r="IB1381" s="126"/>
      <c r="IC1381" s="126"/>
      <c r="ID1381" s="126"/>
      <c r="IE1381" s="126"/>
      <c r="IF1381" s="126"/>
      <c r="IG1381" s="126"/>
      <c r="IH1381" s="126"/>
      <c r="II1381" s="126"/>
      <c r="IJ1381" s="126"/>
      <c r="IK1381" s="126"/>
      <c r="IL1381" s="126"/>
      <c r="IM1381" s="126"/>
      <c r="IN1381" s="126"/>
      <c r="IO1381" s="126"/>
      <c r="IP1381" s="126"/>
      <c r="IQ1381" s="126"/>
      <c r="IR1381" s="126"/>
      <c r="IS1381" s="126"/>
      <c r="IT1381" s="126"/>
      <c r="IU1381" s="126"/>
      <c r="IV1381" s="126"/>
    </row>
    <row r="1382" spans="1:256" ht="22.35" customHeight="1">
      <c r="A1382" s="267">
        <v>11253</v>
      </c>
      <c r="B1382" s="351" t="s">
        <v>1046</v>
      </c>
      <c r="C1382" s="496" t="s">
        <v>1418</v>
      </c>
      <c r="D1382" s="496"/>
      <c r="E1382" s="344" t="s">
        <v>261</v>
      </c>
      <c r="F1382" s="356">
        <v>9</v>
      </c>
      <c r="G1382" s="274"/>
      <c r="H1382" s="274"/>
      <c r="I1382" s="274"/>
      <c r="J1382" s="323">
        <v>145.83000000000001</v>
      </c>
      <c r="K1382" s="275">
        <f t="shared" si="19"/>
        <v>1312.47</v>
      </c>
      <c r="FT1382" s="126"/>
      <c r="FU1382" s="126"/>
      <c r="FV1382" s="126"/>
      <c r="FW1382" s="126"/>
      <c r="FX1382" s="126"/>
      <c r="FY1382" s="126"/>
      <c r="FZ1382" s="126"/>
      <c r="GA1382" s="126"/>
      <c r="GB1382" s="126"/>
      <c r="GC1382" s="126"/>
      <c r="GD1382" s="126"/>
      <c r="GE1382" s="126"/>
      <c r="GF1382" s="126"/>
      <c r="GG1382" s="126"/>
      <c r="GH1382" s="126"/>
      <c r="GI1382" s="126"/>
      <c r="GJ1382" s="126"/>
      <c r="GK1382" s="126"/>
      <c r="GL1382" s="126"/>
      <c r="GM1382" s="126"/>
      <c r="GN1382" s="126"/>
      <c r="GO1382" s="126"/>
      <c r="GP1382" s="126"/>
      <c r="GQ1382" s="126"/>
      <c r="GR1382" s="126"/>
      <c r="GS1382" s="126"/>
      <c r="GT1382" s="126"/>
      <c r="GU1382" s="126"/>
      <c r="GV1382" s="126"/>
      <c r="GW1382" s="126"/>
      <c r="GX1382" s="126"/>
      <c r="GY1382" s="126"/>
      <c r="GZ1382" s="126"/>
      <c r="HA1382" s="126"/>
      <c r="HB1382" s="126"/>
      <c r="HC1382" s="126"/>
      <c r="HD1382" s="126"/>
      <c r="HE1382" s="126"/>
      <c r="HF1382" s="126"/>
      <c r="HG1382" s="126"/>
      <c r="HH1382" s="126"/>
      <c r="HI1382" s="126"/>
      <c r="HJ1382" s="126"/>
      <c r="HK1382" s="126"/>
      <c r="HL1382" s="126"/>
      <c r="HM1382" s="126"/>
      <c r="HN1382" s="126"/>
      <c r="HO1382" s="126"/>
      <c r="HP1382" s="126"/>
      <c r="HQ1382" s="126"/>
      <c r="HR1382" s="126"/>
      <c r="HS1382" s="126"/>
      <c r="HT1382" s="126"/>
      <c r="HU1382" s="126"/>
      <c r="HV1382" s="126"/>
      <c r="HW1382" s="126"/>
      <c r="HX1382" s="126"/>
      <c r="HY1382" s="126"/>
      <c r="HZ1382" s="126"/>
      <c r="IA1382" s="126"/>
      <c r="IB1382" s="126"/>
      <c r="IC1382" s="126"/>
      <c r="ID1382" s="126"/>
      <c r="IE1382" s="126"/>
      <c r="IF1382" s="126"/>
      <c r="IG1382" s="126"/>
      <c r="IH1382" s="126"/>
      <c r="II1382" s="126"/>
      <c r="IJ1382" s="126"/>
      <c r="IK1382" s="126"/>
      <c r="IL1382" s="126"/>
      <c r="IM1382" s="126"/>
      <c r="IN1382" s="126"/>
      <c r="IO1382" s="126"/>
      <c r="IP1382" s="126"/>
      <c r="IQ1382" s="126"/>
      <c r="IR1382" s="126"/>
      <c r="IS1382" s="126"/>
      <c r="IT1382" s="126"/>
      <c r="IU1382" s="126"/>
      <c r="IV1382" s="126"/>
    </row>
    <row r="1383" spans="1:256" ht="12.75" customHeight="1">
      <c r="A1383" s="267">
        <v>14055</v>
      </c>
      <c r="B1383" s="351" t="s">
        <v>1046</v>
      </c>
      <c r="C1383" s="496" t="s">
        <v>1419</v>
      </c>
      <c r="D1383" s="496"/>
      <c r="E1383" s="344" t="s">
        <v>261</v>
      </c>
      <c r="F1383" s="356">
        <v>1</v>
      </c>
      <c r="G1383" s="274"/>
      <c r="H1383" s="274"/>
      <c r="I1383" s="274"/>
      <c r="J1383" s="323">
        <v>520.83000000000004</v>
      </c>
      <c r="K1383" s="275">
        <f t="shared" si="19"/>
        <v>520.83000000000004</v>
      </c>
      <c r="FT1383" s="126"/>
      <c r="FU1383" s="126"/>
      <c r="FV1383" s="126"/>
      <c r="FW1383" s="126"/>
      <c r="FX1383" s="126"/>
      <c r="FY1383" s="126"/>
      <c r="FZ1383" s="126"/>
      <c r="GA1383" s="126"/>
      <c r="GB1383" s="126"/>
      <c r="GC1383" s="126"/>
      <c r="GD1383" s="126"/>
      <c r="GE1383" s="126"/>
      <c r="GF1383" s="126"/>
      <c r="GG1383" s="126"/>
      <c r="GH1383" s="126"/>
      <c r="GI1383" s="126"/>
      <c r="GJ1383" s="126"/>
      <c r="GK1383" s="126"/>
      <c r="GL1383" s="126"/>
      <c r="GM1383" s="126"/>
      <c r="GN1383" s="126"/>
      <c r="GO1383" s="126"/>
      <c r="GP1383" s="126"/>
      <c r="GQ1383" s="126"/>
      <c r="GR1383" s="126"/>
      <c r="GS1383" s="126"/>
      <c r="GT1383" s="126"/>
      <c r="GU1383" s="126"/>
      <c r="GV1383" s="126"/>
      <c r="GW1383" s="126"/>
      <c r="GX1383" s="126"/>
      <c r="GY1383" s="126"/>
      <c r="GZ1383" s="126"/>
      <c r="HA1383" s="126"/>
      <c r="HB1383" s="126"/>
      <c r="HC1383" s="126"/>
      <c r="HD1383" s="126"/>
      <c r="HE1383" s="126"/>
      <c r="HF1383" s="126"/>
      <c r="HG1383" s="126"/>
      <c r="HH1383" s="126"/>
      <c r="HI1383" s="126"/>
      <c r="HJ1383" s="126"/>
      <c r="HK1383" s="126"/>
      <c r="HL1383" s="126"/>
      <c r="HM1383" s="126"/>
      <c r="HN1383" s="126"/>
      <c r="HO1383" s="126"/>
      <c r="HP1383" s="126"/>
      <c r="HQ1383" s="126"/>
      <c r="HR1383" s="126"/>
      <c r="HS1383" s="126"/>
      <c r="HT1383" s="126"/>
      <c r="HU1383" s="126"/>
      <c r="HV1383" s="126"/>
      <c r="HW1383" s="126"/>
      <c r="HX1383" s="126"/>
      <c r="HY1383" s="126"/>
      <c r="HZ1383" s="126"/>
      <c r="IA1383" s="126"/>
      <c r="IB1383" s="126"/>
      <c r="IC1383" s="126"/>
      <c r="ID1383" s="126"/>
      <c r="IE1383" s="126"/>
      <c r="IF1383" s="126"/>
      <c r="IG1383" s="126"/>
      <c r="IH1383" s="126"/>
      <c r="II1383" s="126"/>
      <c r="IJ1383" s="126"/>
      <c r="IK1383" s="126"/>
      <c r="IL1383" s="126"/>
      <c r="IM1383" s="126"/>
      <c r="IN1383" s="126"/>
      <c r="IO1383" s="126"/>
      <c r="IP1383" s="126"/>
      <c r="IQ1383" s="126"/>
      <c r="IR1383" s="126"/>
      <c r="IS1383" s="126"/>
      <c r="IT1383" s="126"/>
      <c r="IU1383" s="126"/>
      <c r="IV1383" s="126"/>
    </row>
    <row r="1384" spans="1:256" ht="12.75" customHeight="1">
      <c r="A1384" s="267">
        <v>2794</v>
      </c>
      <c r="B1384" s="351" t="s">
        <v>1074</v>
      </c>
      <c r="C1384" s="496" t="s">
        <v>1420</v>
      </c>
      <c r="D1384" s="496"/>
      <c r="E1384" s="344" t="s">
        <v>261</v>
      </c>
      <c r="F1384" s="356">
        <v>3</v>
      </c>
      <c r="G1384" s="274"/>
      <c r="H1384" s="274"/>
      <c r="I1384" s="274"/>
      <c r="J1384" s="323">
        <v>155.62</v>
      </c>
      <c r="K1384" s="275">
        <f t="shared" si="19"/>
        <v>466.86</v>
      </c>
      <c r="FT1384" s="126"/>
      <c r="FU1384" s="126"/>
      <c r="FV1384" s="126"/>
      <c r="FW1384" s="126"/>
      <c r="FX1384" s="126"/>
      <c r="FY1384" s="126"/>
      <c r="FZ1384" s="126"/>
      <c r="GA1384" s="126"/>
      <c r="GB1384" s="126"/>
      <c r="GC1384" s="126"/>
      <c r="GD1384" s="126"/>
      <c r="GE1384" s="126"/>
      <c r="GF1384" s="126"/>
      <c r="GG1384" s="126"/>
      <c r="GH1384" s="126"/>
      <c r="GI1384" s="126"/>
      <c r="GJ1384" s="126"/>
      <c r="GK1384" s="126"/>
      <c r="GL1384" s="126"/>
      <c r="GM1384" s="126"/>
      <c r="GN1384" s="126"/>
      <c r="GO1384" s="126"/>
      <c r="GP1384" s="126"/>
      <c r="GQ1384" s="126"/>
      <c r="GR1384" s="126"/>
      <c r="GS1384" s="126"/>
      <c r="GT1384" s="126"/>
      <c r="GU1384" s="126"/>
      <c r="GV1384" s="126"/>
      <c r="GW1384" s="126"/>
      <c r="GX1384" s="126"/>
      <c r="GY1384" s="126"/>
      <c r="GZ1384" s="126"/>
      <c r="HA1384" s="126"/>
      <c r="HB1384" s="126"/>
      <c r="HC1384" s="126"/>
      <c r="HD1384" s="126"/>
      <c r="HE1384" s="126"/>
      <c r="HF1384" s="126"/>
      <c r="HG1384" s="126"/>
      <c r="HH1384" s="126"/>
      <c r="HI1384" s="126"/>
      <c r="HJ1384" s="126"/>
      <c r="HK1384" s="126"/>
      <c r="HL1384" s="126"/>
      <c r="HM1384" s="126"/>
      <c r="HN1384" s="126"/>
      <c r="HO1384" s="126"/>
      <c r="HP1384" s="126"/>
      <c r="HQ1384" s="126"/>
      <c r="HR1384" s="126"/>
      <c r="HS1384" s="126"/>
      <c r="HT1384" s="126"/>
      <c r="HU1384" s="126"/>
      <c r="HV1384" s="126"/>
      <c r="HW1384" s="126"/>
      <c r="HX1384" s="126"/>
      <c r="HY1384" s="126"/>
      <c r="HZ1384" s="126"/>
      <c r="IA1384" s="126"/>
      <c r="IB1384" s="126"/>
      <c r="IC1384" s="126"/>
      <c r="ID1384" s="126"/>
      <c r="IE1384" s="126"/>
      <c r="IF1384" s="126"/>
      <c r="IG1384" s="126"/>
      <c r="IH1384" s="126"/>
      <c r="II1384" s="126"/>
      <c r="IJ1384" s="126"/>
      <c r="IK1384" s="126"/>
      <c r="IL1384" s="126"/>
      <c r="IM1384" s="126"/>
      <c r="IN1384" s="126"/>
      <c r="IO1384" s="126"/>
      <c r="IP1384" s="126"/>
      <c r="IQ1384" s="126"/>
      <c r="IR1384" s="126"/>
      <c r="IS1384" s="126"/>
      <c r="IT1384" s="126"/>
      <c r="IU1384" s="126"/>
      <c r="IV1384" s="126"/>
    </row>
    <row r="1385" spans="1:256" ht="12.75" customHeight="1">
      <c r="A1385" s="267">
        <v>2797</v>
      </c>
      <c r="B1385" s="351" t="s">
        <v>1074</v>
      </c>
      <c r="C1385" s="496" t="s">
        <v>1421</v>
      </c>
      <c r="D1385" s="496"/>
      <c r="E1385" s="344" t="s">
        <v>261</v>
      </c>
      <c r="F1385" s="356">
        <v>2</v>
      </c>
      <c r="G1385" s="274"/>
      <c r="H1385" s="274"/>
      <c r="I1385" s="274"/>
      <c r="J1385" s="323">
        <v>249.03</v>
      </c>
      <c r="K1385" s="275">
        <f t="shared" si="19"/>
        <v>498.06</v>
      </c>
      <c r="FT1385" s="126"/>
      <c r="FU1385" s="126"/>
      <c r="FV1385" s="126"/>
      <c r="FW1385" s="126"/>
      <c r="FX1385" s="126"/>
      <c r="FY1385" s="126"/>
      <c r="FZ1385" s="126"/>
      <c r="GA1385" s="126"/>
      <c r="GB1385" s="126"/>
      <c r="GC1385" s="126"/>
      <c r="GD1385" s="126"/>
      <c r="GE1385" s="126"/>
      <c r="GF1385" s="126"/>
      <c r="GG1385" s="126"/>
      <c r="GH1385" s="126"/>
      <c r="GI1385" s="126"/>
      <c r="GJ1385" s="126"/>
      <c r="GK1385" s="126"/>
      <c r="GL1385" s="126"/>
      <c r="GM1385" s="126"/>
      <c r="GN1385" s="126"/>
      <c r="GO1385" s="126"/>
      <c r="GP1385" s="126"/>
      <c r="GQ1385" s="126"/>
      <c r="GR1385" s="126"/>
      <c r="GS1385" s="126"/>
      <c r="GT1385" s="126"/>
      <c r="GU1385" s="126"/>
      <c r="GV1385" s="126"/>
      <c r="GW1385" s="126"/>
      <c r="GX1385" s="126"/>
      <c r="GY1385" s="126"/>
      <c r="GZ1385" s="126"/>
      <c r="HA1385" s="126"/>
      <c r="HB1385" s="126"/>
      <c r="HC1385" s="126"/>
      <c r="HD1385" s="126"/>
      <c r="HE1385" s="126"/>
      <c r="HF1385" s="126"/>
      <c r="HG1385" s="126"/>
      <c r="HH1385" s="126"/>
      <c r="HI1385" s="126"/>
      <c r="HJ1385" s="126"/>
      <c r="HK1385" s="126"/>
      <c r="HL1385" s="126"/>
      <c r="HM1385" s="126"/>
      <c r="HN1385" s="126"/>
      <c r="HO1385" s="126"/>
      <c r="HP1385" s="126"/>
      <c r="HQ1385" s="126"/>
      <c r="HR1385" s="126"/>
      <c r="HS1385" s="126"/>
      <c r="HT1385" s="126"/>
      <c r="HU1385" s="126"/>
      <c r="HV1385" s="126"/>
      <c r="HW1385" s="126"/>
      <c r="HX1385" s="126"/>
      <c r="HY1385" s="126"/>
      <c r="HZ1385" s="126"/>
      <c r="IA1385" s="126"/>
      <c r="IB1385" s="126"/>
      <c r="IC1385" s="126"/>
      <c r="ID1385" s="126"/>
      <c r="IE1385" s="126"/>
      <c r="IF1385" s="126"/>
      <c r="IG1385" s="126"/>
      <c r="IH1385" s="126"/>
      <c r="II1385" s="126"/>
      <c r="IJ1385" s="126"/>
      <c r="IK1385" s="126"/>
      <c r="IL1385" s="126"/>
      <c r="IM1385" s="126"/>
      <c r="IN1385" s="126"/>
      <c r="IO1385" s="126"/>
      <c r="IP1385" s="126"/>
      <c r="IQ1385" s="126"/>
      <c r="IR1385" s="126"/>
      <c r="IS1385" s="126"/>
      <c r="IT1385" s="126"/>
      <c r="IU1385" s="126"/>
      <c r="IV1385" s="126"/>
    </row>
    <row r="1386" spans="1:256" ht="12.75" customHeight="1">
      <c r="A1386" s="267">
        <v>8343</v>
      </c>
      <c r="B1386" s="351" t="s">
        <v>1074</v>
      </c>
      <c r="C1386" s="496" t="s">
        <v>1422</v>
      </c>
      <c r="D1386" s="496"/>
      <c r="E1386" s="344" t="s">
        <v>261</v>
      </c>
      <c r="F1386" s="356">
        <v>1</v>
      </c>
      <c r="G1386" s="274"/>
      <c r="H1386" s="274"/>
      <c r="I1386" s="274"/>
      <c r="J1386" s="323">
        <v>348.66</v>
      </c>
      <c r="K1386" s="275">
        <f t="shared" si="19"/>
        <v>348.66</v>
      </c>
      <c r="FT1386" s="126"/>
      <c r="FU1386" s="126"/>
      <c r="FV1386" s="126"/>
      <c r="FW1386" s="126"/>
      <c r="FX1386" s="126"/>
      <c r="FY1386" s="126"/>
      <c r="FZ1386" s="126"/>
      <c r="GA1386" s="126"/>
      <c r="GB1386" s="126"/>
      <c r="GC1386" s="126"/>
      <c r="GD1386" s="126"/>
      <c r="GE1386" s="126"/>
      <c r="GF1386" s="126"/>
      <c r="GG1386" s="126"/>
      <c r="GH1386" s="126"/>
      <c r="GI1386" s="126"/>
      <c r="GJ1386" s="126"/>
      <c r="GK1386" s="126"/>
      <c r="GL1386" s="126"/>
      <c r="GM1386" s="126"/>
      <c r="GN1386" s="126"/>
      <c r="GO1386" s="126"/>
      <c r="GP1386" s="126"/>
      <c r="GQ1386" s="126"/>
      <c r="GR1386" s="126"/>
      <c r="GS1386" s="126"/>
      <c r="GT1386" s="126"/>
      <c r="GU1386" s="126"/>
      <c r="GV1386" s="126"/>
      <c r="GW1386" s="126"/>
      <c r="GX1386" s="126"/>
      <c r="GY1386" s="126"/>
      <c r="GZ1386" s="126"/>
      <c r="HA1386" s="126"/>
      <c r="HB1386" s="126"/>
      <c r="HC1386" s="126"/>
      <c r="HD1386" s="126"/>
      <c r="HE1386" s="126"/>
      <c r="HF1386" s="126"/>
      <c r="HG1386" s="126"/>
      <c r="HH1386" s="126"/>
      <c r="HI1386" s="126"/>
      <c r="HJ1386" s="126"/>
      <c r="HK1386" s="126"/>
      <c r="HL1386" s="126"/>
      <c r="HM1386" s="126"/>
      <c r="HN1386" s="126"/>
      <c r="HO1386" s="126"/>
      <c r="HP1386" s="126"/>
      <c r="HQ1386" s="126"/>
      <c r="HR1386" s="126"/>
      <c r="HS1386" s="126"/>
      <c r="HT1386" s="126"/>
      <c r="HU1386" s="126"/>
      <c r="HV1386" s="126"/>
      <c r="HW1386" s="126"/>
      <c r="HX1386" s="126"/>
      <c r="HY1386" s="126"/>
      <c r="HZ1386" s="126"/>
      <c r="IA1386" s="126"/>
      <c r="IB1386" s="126"/>
      <c r="IC1386" s="126"/>
      <c r="ID1386" s="126"/>
      <c r="IE1386" s="126"/>
      <c r="IF1386" s="126"/>
      <c r="IG1386" s="126"/>
      <c r="IH1386" s="126"/>
      <c r="II1386" s="126"/>
      <c r="IJ1386" s="126"/>
      <c r="IK1386" s="126"/>
      <c r="IL1386" s="126"/>
      <c r="IM1386" s="126"/>
      <c r="IN1386" s="126"/>
      <c r="IO1386" s="126"/>
      <c r="IP1386" s="126"/>
      <c r="IQ1386" s="126"/>
      <c r="IR1386" s="126"/>
      <c r="IS1386" s="126"/>
      <c r="IT1386" s="126"/>
      <c r="IU1386" s="126"/>
      <c r="IV1386" s="126"/>
    </row>
    <row r="1387" spans="1:256" ht="27.75" customHeight="1">
      <c r="A1387" s="267">
        <v>3658</v>
      </c>
      <c r="B1387" s="351" t="s">
        <v>1074</v>
      </c>
      <c r="C1387" s="496" t="s">
        <v>1423</v>
      </c>
      <c r="D1387" s="496"/>
      <c r="E1387" s="344" t="s">
        <v>261</v>
      </c>
      <c r="F1387" s="356">
        <v>22</v>
      </c>
      <c r="G1387" s="274"/>
      <c r="H1387" s="274"/>
      <c r="I1387" s="274"/>
      <c r="J1387" s="323">
        <v>3.64</v>
      </c>
      <c r="K1387" s="275">
        <f t="shared" si="19"/>
        <v>80.08</v>
      </c>
      <c r="FT1387" s="126"/>
      <c r="FU1387" s="126"/>
      <c r="FV1387" s="126"/>
      <c r="FW1387" s="126"/>
      <c r="FX1387" s="126"/>
      <c r="FY1387" s="126"/>
      <c r="FZ1387" s="126"/>
      <c r="GA1387" s="126"/>
      <c r="GB1387" s="126"/>
      <c r="GC1387" s="126"/>
      <c r="GD1387" s="126"/>
      <c r="GE1387" s="126"/>
      <c r="GF1387" s="126"/>
      <c r="GG1387" s="126"/>
      <c r="GH1387" s="126"/>
      <c r="GI1387" s="126"/>
      <c r="GJ1387" s="126"/>
      <c r="GK1387" s="126"/>
      <c r="GL1387" s="126"/>
      <c r="GM1387" s="126"/>
      <c r="GN1387" s="126"/>
      <c r="GO1387" s="126"/>
      <c r="GP1387" s="126"/>
      <c r="GQ1387" s="126"/>
      <c r="GR1387" s="126"/>
      <c r="GS1387" s="126"/>
      <c r="GT1387" s="126"/>
      <c r="GU1387" s="126"/>
      <c r="GV1387" s="126"/>
      <c r="GW1387" s="126"/>
      <c r="GX1387" s="126"/>
      <c r="GY1387" s="126"/>
      <c r="GZ1387" s="126"/>
      <c r="HA1387" s="126"/>
      <c r="HB1387" s="126"/>
      <c r="HC1387" s="126"/>
      <c r="HD1387" s="126"/>
      <c r="HE1387" s="126"/>
      <c r="HF1387" s="126"/>
      <c r="HG1387" s="126"/>
      <c r="HH1387" s="126"/>
      <c r="HI1387" s="126"/>
      <c r="HJ1387" s="126"/>
      <c r="HK1387" s="126"/>
      <c r="HL1387" s="126"/>
      <c r="HM1387" s="126"/>
      <c r="HN1387" s="126"/>
      <c r="HO1387" s="126"/>
      <c r="HP1387" s="126"/>
      <c r="HQ1387" s="126"/>
      <c r="HR1387" s="126"/>
      <c r="HS1387" s="126"/>
      <c r="HT1387" s="126"/>
      <c r="HU1387" s="126"/>
      <c r="HV1387" s="126"/>
      <c r="HW1387" s="126"/>
      <c r="HX1387" s="126"/>
      <c r="HY1387" s="126"/>
      <c r="HZ1387" s="126"/>
      <c r="IA1387" s="126"/>
      <c r="IB1387" s="126"/>
      <c r="IC1387" s="126"/>
      <c r="ID1387" s="126"/>
      <c r="IE1387" s="126"/>
      <c r="IF1387" s="126"/>
      <c r="IG1387" s="126"/>
      <c r="IH1387" s="126"/>
      <c r="II1387" s="126"/>
      <c r="IJ1387" s="126"/>
      <c r="IK1387" s="126"/>
      <c r="IL1387" s="126"/>
      <c r="IM1387" s="126"/>
      <c r="IN1387" s="126"/>
      <c r="IO1387" s="126"/>
      <c r="IP1387" s="126"/>
      <c r="IQ1387" s="126"/>
      <c r="IR1387" s="126"/>
      <c r="IS1387" s="126"/>
      <c r="IT1387" s="126"/>
      <c r="IU1387" s="126"/>
      <c r="IV1387" s="126"/>
    </row>
    <row r="1388" spans="1:256" ht="22.5" customHeight="1">
      <c r="A1388" s="267">
        <v>11250</v>
      </c>
      <c r="B1388" s="351" t="s">
        <v>1046</v>
      </c>
      <c r="C1388" s="496" t="s">
        <v>1424</v>
      </c>
      <c r="D1388" s="496"/>
      <c r="E1388" s="344" t="s">
        <v>261</v>
      </c>
      <c r="F1388" s="356">
        <v>21</v>
      </c>
      <c r="G1388" s="274"/>
      <c r="H1388" s="274"/>
      <c r="I1388" s="274"/>
      <c r="J1388" s="323">
        <v>50.69</v>
      </c>
      <c r="K1388" s="275">
        <f t="shared" si="19"/>
        <v>1064.49</v>
      </c>
      <c r="FT1388" s="126"/>
      <c r="FU1388" s="126"/>
      <c r="FV1388" s="126"/>
      <c r="FW1388" s="126"/>
      <c r="FX1388" s="126"/>
      <c r="FY1388" s="126"/>
      <c r="FZ1388" s="126"/>
      <c r="GA1388" s="126"/>
      <c r="GB1388" s="126"/>
      <c r="GC1388" s="126"/>
      <c r="GD1388" s="126"/>
      <c r="GE1388" s="126"/>
      <c r="GF1388" s="126"/>
      <c r="GG1388" s="126"/>
      <c r="GH1388" s="126"/>
      <c r="GI1388" s="126"/>
      <c r="GJ1388" s="126"/>
      <c r="GK1388" s="126"/>
      <c r="GL1388" s="126"/>
      <c r="GM1388" s="126"/>
      <c r="GN1388" s="126"/>
      <c r="GO1388" s="126"/>
      <c r="GP1388" s="126"/>
      <c r="GQ1388" s="126"/>
      <c r="GR1388" s="126"/>
      <c r="GS1388" s="126"/>
      <c r="GT1388" s="126"/>
      <c r="GU1388" s="126"/>
      <c r="GV1388" s="126"/>
      <c r="GW1388" s="126"/>
      <c r="GX1388" s="126"/>
      <c r="GY1388" s="126"/>
      <c r="GZ1388" s="126"/>
      <c r="HA1388" s="126"/>
      <c r="HB1388" s="126"/>
      <c r="HC1388" s="126"/>
      <c r="HD1388" s="126"/>
      <c r="HE1388" s="126"/>
      <c r="HF1388" s="126"/>
      <c r="HG1388" s="126"/>
      <c r="HH1388" s="126"/>
      <c r="HI1388" s="126"/>
      <c r="HJ1388" s="126"/>
      <c r="HK1388" s="126"/>
      <c r="HL1388" s="126"/>
      <c r="HM1388" s="126"/>
      <c r="HN1388" s="126"/>
      <c r="HO1388" s="126"/>
      <c r="HP1388" s="126"/>
      <c r="HQ1388" s="126"/>
      <c r="HR1388" s="126"/>
      <c r="HS1388" s="126"/>
      <c r="HT1388" s="126"/>
      <c r="HU1388" s="126"/>
      <c r="HV1388" s="126"/>
      <c r="HW1388" s="126"/>
      <c r="HX1388" s="126"/>
      <c r="HY1388" s="126"/>
      <c r="HZ1388" s="126"/>
      <c r="IA1388" s="126"/>
      <c r="IB1388" s="126"/>
      <c r="IC1388" s="126"/>
      <c r="ID1388" s="126"/>
      <c r="IE1388" s="126"/>
      <c r="IF1388" s="126"/>
      <c r="IG1388" s="126"/>
      <c r="IH1388" s="126"/>
      <c r="II1388" s="126"/>
      <c r="IJ1388" s="126"/>
      <c r="IK1388" s="126"/>
      <c r="IL1388" s="126"/>
      <c r="IM1388" s="126"/>
      <c r="IN1388" s="126"/>
      <c r="IO1388" s="126"/>
      <c r="IP1388" s="126"/>
      <c r="IQ1388" s="126"/>
      <c r="IR1388" s="126"/>
      <c r="IS1388" s="126"/>
      <c r="IT1388" s="126"/>
      <c r="IU1388" s="126"/>
      <c r="IV1388" s="126"/>
    </row>
    <row r="1389" spans="1:256" ht="12.75" customHeight="1">
      <c r="A1389" s="267">
        <v>504</v>
      </c>
      <c r="B1389" s="351" t="s">
        <v>1074</v>
      </c>
      <c r="C1389" s="496" t="s">
        <v>1425</v>
      </c>
      <c r="D1389" s="496"/>
      <c r="E1389" s="344" t="s">
        <v>763</v>
      </c>
      <c r="F1389" s="356">
        <v>52.6</v>
      </c>
      <c r="G1389" s="274"/>
      <c r="H1389" s="274"/>
      <c r="I1389" s="274"/>
      <c r="J1389" s="323">
        <v>23.5</v>
      </c>
      <c r="K1389" s="275">
        <f t="shared" si="19"/>
        <v>1236.1000000000001</v>
      </c>
      <c r="FT1389" s="126"/>
      <c r="FU1389" s="126"/>
      <c r="FV1389" s="126"/>
      <c r="FW1389" s="126"/>
      <c r="FX1389" s="126"/>
      <c r="FY1389" s="126"/>
      <c r="FZ1389" s="126"/>
      <c r="GA1389" s="126"/>
      <c r="GB1389" s="126"/>
      <c r="GC1389" s="126"/>
      <c r="GD1389" s="126"/>
      <c r="GE1389" s="126"/>
      <c r="GF1389" s="126"/>
      <c r="GG1389" s="126"/>
      <c r="GH1389" s="126"/>
      <c r="GI1389" s="126"/>
      <c r="GJ1389" s="126"/>
      <c r="GK1389" s="126"/>
      <c r="GL1389" s="126"/>
      <c r="GM1389" s="126"/>
      <c r="GN1389" s="126"/>
      <c r="GO1389" s="126"/>
      <c r="GP1389" s="126"/>
      <c r="GQ1389" s="126"/>
      <c r="GR1389" s="126"/>
      <c r="GS1389" s="126"/>
      <c r="GT1389" s="126"/>
      <c r="GU1389" s="126"/>
      <c r="GV1389" s="126"/>
      <c r="GW1389" s="126"/>
      <c r="GX1389" s="126"/>
      <c r="GY1389" s="126"/>
      <c r="GZ1389" s="126"/>
      <c r="HA1389" s="126"/>
      <c r="HB1389" s="126"/>
      <c r="HC1389" s="126"/>
      <c r="HD1389" s="126"/>
      <c r="HE1389" s="126"/>
      <c r="HF1389" s="126"/>
      <c r="HG1389" s="126"/>
      <c r="HH1389" s="126"/>
      <c r="HI1389" s="126"/>
      <c r="HJ1389" s="126"/>
      <c r="HK1389" s="126"/>
      <c r="HL1389" s="126"/>
      <c r="HM1389" s="126"/>
      <c r="HN1389" s="126"/>
      <c r="HO1389" s="126"/>
      <c r="HP1389" s="126"/>
      <c r="HQ1389" s="126"/>
      <c r="HR1389" s="126"/>
      <c r="HS1389" s="126"/>
      <c r="HT1389" s="126"/>
      <c r="HU1389" s="126"/>
      <c r="HV1389" s="126"/>
      <c r="HW1389" s="126"/>
      <c r="HX1389" s="126"/>
      <c r="HY1389" s="126"/>
      <c r="HZ1389" s="126"/>
      <c r="IA1389" s="126"/>
      <c r="IB1389" s="126"/>
      <c r="IC1389" s="126"/>
      <c r="ID1389" s="126"/>
      <c r="IE1389" s="126"/>
      <c r="IF1389" s="126"/>
      <c r="IG1389" s="126"/>
      <c r="IH1389" s="126"/>
      <c r="II1389" s="126"/>
      <c r="IJ1389" s="126"/>
      <c r="IK1389" s="126"/>
      <c r="IL1389" s="126"/>
      <c r="IM1389" s="126"/>
      <c r="IN1389" s="126"/>
      <c r="IO1389" s="126"/>
      <c r="IP1389" s="126"/>
      <c r="IQ1389" s="126"/>
      <c r="IR1389" s="126"/>
      <c r="IS1389" s="126"/>
      <c r="IT1389" s="126"/>
      <c r="IU1389" s="126"/>
      <c r="IV1389" s="126"/>
    </row>
    <row r="1390" spans="1:256" ht="30.75" customHeight="1">
      <c r="A1390" s="267">
        <v>7519</v>
      </c>
      <c r="B1390" s="351" t="s">
        <v>1074</v>
      </c>
      <c r="C1390" s="496" t="s">
        <v>1426</v>
      </c>
      <c r="D1390" s="496"/>
      <c r="E1390" s="344" t="s">
        <v>261</v>
      </c>
      <c r="F1390" s="356">
        <v>87</v>
      </c>
      <c r="G1390" s="274"/>
      <c r="H1390" s="274"/>
      <c r="I1390" s="274"/>
      <c r="J1390" s="323">
        <v>6.52</v>
      </c>
      <c r="K1390" s="275">
        <f t="shared" si="19"/>
        <v>567.24</v>
      </c>
      <c r="FT1390" s="126"/>
      <c r="FU1390" s="126"/>
      <c r="FV1390" s="126"/>
      <c r="FW1390" s="126"/>
      <c r="FX1390" s="126"/>
      <c r="FY1390" s="126"/>
      <c r="FZ1390" s="126"/>
      <c r="GA1390" s="126"/>
      <c r="GB1390" s="126"/>
      <c r="GC1390" s="126"/>
      <c r="GD1390" s="126"/>
      <c r="GE1390" s="126"/>
      <c r="GF1390" s="126"/>
      <c r="GG1390" s="126"/>
      <c r="GH1390" s="126"/>
      <c r="GI1390" s="126"/>
      <c r="GJ1390" s="126"/>
      <c r="GK1390" s="126"/>
      <c r="GL1390" s="126"/>
      <c r="GM1390" s="126"/>
      <c r="GN1390" s="126"/>
      <c r="GO1390" s="126"/>
      <c r="GP1390" s="126"/>
      <c r="GQ1390" s="126"/>
      <c r="GR1390" s="126"/>
      <c r="GS1390" s="126"/>
      <c r="GT1390" s="126"/>
      <c r="GU1390" s="126"/>
      <c r="GV1390" s="126"/>
      <c r="GW1390" s="126"/>
      <c r="GX1390" s="126"/>
      <c r="GY1390" s="126"/>
      <c r="GZ1390" s="126"/>
      <c r="HA1390" s="126"/>
      <c r="HB1390" s="126"/>
      <c r="HC1390" s="126"/>
      <c r="HD1390" s="126"/>
      <c r="HE1390" s="126"/>
      <c r="HF1390" s="126"/>
      <c r="HG1390" s="126"/>
      <c r="HH1390" s="126"/>
      <c r="HI1390" s="126"/>
      <c r="HJ1390" s="126"/>
      <c r="HK1390" s="126"/>
      <c r="HL1390" s="126"/>
      <c r="HM1390" s="126"/>
      <c r="HN1390" s="126"/>
      <c r="HO1390" s="126"/>
      <c r="HP1390" s="126"/>
      <c r="HQ1390" s="126"/>
      <c r="HR1390" s="126"/>
      <c r="HS1390" s="126"/>
      <c r="HT1390" s="126"/>
      <c r="HU1390" s="126"/>
      <c r="HV1390" s="126"/>
      <c r="HW1390" s="126"/>
      <c r="HX1390" s="126"/>
      <c r="HY1390" s="126"/>
      <c r="HZ1390" s="126"/>
      <c r="IA1390" s="126"/>
      <c r="IB1390" s="126"/>
      <c r="IC1390" s="126"/>
      <c r="ID1390" s="126"/>
      <c r="IE1390" s="126"/>
      <c r="IF1390" s="126"/>
      <c r="IG1390" s="126"/>
      <c r="IH1390" s="126"/>
      <c r="II1390" s="126"/>
      <c r="IJ1390" s="126"/>
      <c r="IK1390" s="126"/>
      <c r="IL1390" s="126"/>
      <c r="IM1390" s="126"/>
      <c r="IN1390" s="126"/>
      <c r="IO1390" s="126"/>
      <c r="IP1390" s="126"/>
      <c r="IQ1390" s="126"/>
      <c r="IR1390" s="126"/>
      <c r="IS1390" s="126"/>
      <c r="IT1390" s="126"/>
      <c r="IU1390" s="126"/>
      <c r="IV1390" s="126"/>
    </row>
    <row r="1391" spans="1:256" ht="12.75">
      <c r="A1391" s="267">
        <v>2556</v>
      </c>
      <c r="B1391" s="351" t="s">
        <v>1074</v>
      </c>
      <c r="C1391" s="493" t="s">
        <v>1125</v>
      </c>
      <c r="D1391" s="493"/>
      <c r="E1391" s="344" t="s">
        <v>261</v>
      </c>
      <c r="F1391" s="357">
        <v>125</v>
      </c>
      <c r="G1391" s="274"/>
      <c r="H1391" s="274"/>
      <c r="I1391" s="274"/>
      <c r="J1391" s="323">
        <v>1.04</v>
      </c>
      <c r="K1391" s="275">
        <f t="shared" si="19"/>
        <v>130</v>
      </c>
      <c r="FT1391" s="126"/>
      <c r="FU1391" s="126"/>
      <c r="FV1391" s="126"/>
      <c r="FW1391" s="126"/>
      <c r="FX1391" s="126"/>
      <c r="FY1391" s="126"/>
      <c r="FZ1391" s="126"/>
      <c r="GA1391" s="126"/>
      <c r="GB1391" s="126"/>
      <c r="GC1391" s="126"/>
      <c r="GD1391" s="126"/>
      <c r="GE1391" s="126"/>
      <c r="GF1391" s="126"/>
      <c r="GG1391" s="126"/>
      <c r="GH1391" s="126"/>
      <c r="GI1391" s="126"/>
      <c r="GJ1391" s="126"/>
      <c r="GK1391" s="126"/>
      <c r="GL1391" s="126"/>
      <c r="GM1391" s="126"/>
      <c r="GN1391" s="126"/>
      <c r="GO1391" s="126"/>
      <c r="GP1391" s="126"/>
      <c r="GQ1391" s="126"/>
      <c r="GR1391" s="126"/>
      <c r="GS1391" s="126"/>
      <c r="GT1391" s="126"/>
      <c r="GU1391" s="126"/>
      <c r="GV1391" s="126"/>
      <c r="GW1391" s="126"/>
      <c r="GX1391" s="126"/>
      <c r="GY1391" s="126"/>
      <c r="GZ1391" s="126"/>
      <c r="HA1391" s="126"/>
      <c r="HB1391" s="126"/>
      <c r="HC1391" s="126"/>
      <c r="HD1391" s="126"/>
      <c r="HE1391" s="126"/>
      <c r="HF1391" s="126"/>
      <c r="HG1391" s="126"/>
      <c r="HH1391" s="126"/>
      <c r="HI1391" s="126"/>
      <c r="HJ1391" s="126"/>
      <c r="HK1391" s="126"/>
      <c r="HL1391" s="126"/>
      <c r="HM1391" s="126"/>
      <c r="HN1391" s="126"/>
      <c r="HO1391" s="126"/>
      <c r="HP1391" s="126"/>
      <c r="HQ1391" s="126"/>
      <c r="HR1391" s="126"/>
      <c r="HS1391" s="126"/>
      <c r="HT1391" s="126"/>
      <c r="HU1391" s="126"/>
      <c r="HV1391" s="126"/>
      <c r="HW1391" s="126"/>
      <c r="HX1391" s="126"/>
      <c r="HY1391" s="126"/>
      <c r="HZ1391" s="126"/>
      <c r="IA1391" s="126"/>
      <c r="IB1391" s="126"/>
      <c r="IC1391" s="126"/>
      <c r="ID1391" s="126"/>
      <c r="IE1391" s="126"/>
      <c r="IF1391" s="126"/>
      <c r="IG1391" s="126"/>
      <c r="IH1391" s="126"/>
      <c r="II1391" s="126"/>
      <c r="IJ1391" s="126"/>
      <c r="IK1391" s="126"/>
      <c r="IL1391" s="126"/>
      <c r="IM1391" s="126"/>
      <c r="IN1391" s="126"/>
      <c r="IO1391" s="126"/>
      <c r="IP1391" s="126"/>
      <c r="IQ1391" s="126"/>
      <c r="IR1391" s="126"/>
      <c r="IS1391" s="126"/>
      <c r="IT1391" s="126"/>
      <c r="IU1391" s="126"/>
      <c r="IV1391" s="126"/>
    </row>
    <row r="1392" spans="1:256" ht="12.75">
      <c r="A1392" s="267" t="s">
        <v>602</v>
      </c>
      <c r="B1392" s="351"/>
      <c r="C1392" s="493" t="s">
        <v>1427</v>
      </c>
      <c r="D1392" s="493"/>
      <c r="E1392" s="344" t="s">
        <v>261</v>
      </c>
      <c r="F1392" s="356">
        <v>3</v>
      </c>
      <c r="G1392" s="274"/>
      <c r="H1392" s="274"/>
      <c r="I1392" s="274"/>
      <c r="J1392" s="323">
        <v>2.2999999999999998</v>
      </c>
      <c r="K1392" s="275">
        <f t="shared" si="19"/>
        <v>6.8999999999999995</v>
      </c>
      <c r="FT1392" s="126"/>
      <c r="FU1392" s="126"/>
      <c r="FV1392" s="126"/>
      <c r="FW1392" s="126"/>
      <c r="FX1392" s="126"/>
      <c r="FY1392" s="126"/>
      <c r="FZ1392" s="126"/>
      <c r="GA1392" s="126"/>
      <c r="GB1392" s="126"/>
      <c r="GC1392" s="126"/>
      <c r="GD1392" s="126"/>
      <c r="GE1392" s="126"/>
      <c r="GF1392" s="126"/>
      <c r="GG1392" s="126"/>
      <c r="GH1392" s="126"/>
      <c r="GI1392" s="126"/>
      <c r="GJ1392" s="126"/>
      <c r="GK1392" s="126"/>
      <c r="GL1392" s="126"/>
      <c r="GM1392" s="126"/>
      <c r="GN1392" s="126"/>
      <c r="GO1392" s="126"/>
      <c r="GP1392" s="126"/>
      <c r="GQ1392" s="126"/>
      <c r="GR1392" s="126"/>
      <c r="GS1392" s="126"/>
      <c r="GT1392" s="126"/>
      <c r="GU1392" s="126"/>
      <c r="GV1392" s="126"/>
      <c r="GW1392" s="126"/>
      <c r="GX1392" s="126"/>
      <c r="GY1392" s="126"/>
      <c r="GZ1392" s="126"/>
      <c r="HA1392" s="126"/>
      <c r="HB1392" s="126"/>
      <c r="HC1392" s="126"/>
      <c r="HD1392" s="126"/>
      <c r="HE1392" s="126"/>
      <c r="HF1392" s="126"/>
      <c r="HG1392" s="126"/>
      <c r="HH1392" s="126"/>
      <c r="HI1392" s="126"/>
      <c r="HJ1392" s="126"/>
      <c r="HK1392" s="126"/>
      <c r="HL1392" s="126"/>
      <c r="HM1392" s="126"/>
      <c r="HN1392" s="126"/>
      <c r="HO1392" s="126"/>
      <c r="HP1392" s="126"/>
      <c r="HQ1392" s="126"/>
      <c r="HR1392" s="126"/>
      <c r="HS1392" s="126"/>
      <c r="HT1392" s="126"/>
      <c r="HU1392" s="126"/>
      <c r="HV1392" s="126"/>
      <c r="HW1392" s="126"/>
      <c r="HX1392" s="126"/>
      <c r="HY1392" s="126"/>
      <c r="HZ1392" s="126"/>
      <c r="IA1392" s="126"/>
      <c r="IB1392" s="126"/>
      <c r="IC1392" s="126"/>
      <c r="ID1392" s="126"/>
      <c r="IE1392" s="126"/>
      <c r="IF1392" s="126"/>
      <c r="IG1392" s="126"/>
      <c r="IH1392" s="126"/>
      <c r="II1392" s="126"/>
      <c r="IJ1392" s="126"/>
      <c r="IK1392" s="126"/>
      <c r="IL1392" s="126"/>
      <c r="IM1392" s="126"/>
      <c r="IN1392" s="126"/>
      <c r="IO1392" s="126"/>
      <c r="IP1392" s="126"/>
      <c r="IQ1392" s="126"/>
      <c r="IR1392" s="126"/>
      <c r="IS1392" s="126"/>
      <c r="IT1392" s="126"/>
      <c r="IU1392" s="126"/>
      <c r="IV1392" s="126"/>
    </row>
    <row r="1393" spans="1:256" ht="12.75">
      <c r="A1393" s="267"/>
      <c r="B1393" s="351"/>
      <c r="C1393" s="498"/>
      <c r="D1393" s="498"/>
      <c r="E1393" s="301"/>
      <c r="F1393" s="357"/>
      <c r="G1393" s="278"/>
      <c r="H1393" s="278"/>
      <c r="I1393" s="278"/>
      <c r="J1393" s="323"/>
      <c r="K1393" s="275"/>
    </row>
    <row r="1394" spans="1:256" ht="12.75" customHeight="1">
      <c r="A1394" s="324"/>
      <c r="B1394" s="358"/>
      <c r="C1394" s="511" t="s">
        <v>484</v>
      </c>
      <c r="D1394" s="511"/>
      <c r="E1394" s="359"/>
      <c r="F1394" s="360"/>
      <c r="G1394" s="327"/>
      <c r="H1394" s="327"/>
      <c r="I1394" s="327"/>
      <c r="J1394" s="361" t="s">
        <v>83</v>
      </c>
      <c r="K1394" s="331">
        <f>SUM(K1395:K1399)</f>
        <v>27746.760999999999</v>
      </c>
    </row>
    <row r="1395" spans="1:256" ht="12.75" customHeight="1">
      <c r="A1395" s="267">
        <v>6477</v>
      </c>
      <c r="B1395" s="351" t="s">
        <v>1074</v>
      </c>
      <c r="C1395" s="496" t="s">
        <v>1428</v>
      </c>
      <c r="D1395" s="496"/>
      <c r="E1395" s="344" t="s">
        <v>763</v>
      </c>
      <c r="F1395" s="356">
        <v>10823.9</v>
      </c>
      <c r="G1395" s="274"/>
      <c r="H1395" s="274"/>
      <c r="I1395" s="274"/>
      <c r="J1395" s="323">
        <v>1.79</v>
      </c>
      <c r="K1395" s="275">
        <f>F1395*J1395</f>
        <v>19374.780999999999</v>
      </c>
      <c r="FT1395" s="126"/>
      <c r="FU1395" s="126"/>
      <c r="FV1395" s="126"/>
      <c r="FW1395" s="126"/>
      <c r="FX1395" s="126"/>
      <c r="FY1395" s="126"/>
      <c r="FZ1395" s="126"/>
      <c r="GA1395" s="126"/>
      <c r="GB1395" s="126"/>
      <c r="GC1395" s="126"/>
      <c r="GD1395" s="126"/>
      <c r="GE1395" s="126"/>
      <c r="GF1395" s="126"/>
      <c r="GG1395" s="126"/>
      <c r="GH1395" s="126"/>
      <c r="GI1395" s="126"/>
      <c r="GJ1395" s="126"/>
      <c r="GK1395" s="126"/>
      <c r="GL1395" s="126"/>
      <c r="GM1395" s="126"/>
      <c r="GN1395" s="126"/>
      <c r="GO1395" s="126"/>
      <c r="GP1395" s="126"/>
      <c r="GQ1395" s="126"/>
      <c r="GR1395" s="126"/>
      <c r="GS1395" s="126"/>
      <c r="GT1395" s="126"/>
      <c r="GU1395" s="126"/>
      <c r="GV1395" s="126"/>
      <c r="GW1395" s="126"/>
      <c r="GX1395" s="126"/>
      <c r="GY1395" s="126"/>
      <c r="GZ1395" s="126"/>
      <c r="HA1395" s="126"/>
      <c r="HB1395" s="126"/>
      <c r="HC1395" s="126"/>
      <c r="HD1395" s="126"/>
      <c r="HE1395" s="126"/>
      <c r="HF1395" s="126"/>
      <c r="HG1395" s="126"/>
      <c r="HH1395" s="126"/>
      <c r="HI1395" s="126"/>
      <c r="HJ1395" s="126"/>
      <c r="HK1395" s="126"/>
      <c r="HL1395" s="126"/>
      <c r="HM1395" s="126"/>
      <c r="HN1395" s="126"/>
      <c r="HO1395" s="126"/>
      <c r="HP1395" s="126"/>
      <c r="HQ1395" s="126"/>
      <c r="HR1395" s="126"/>
      <c r="HS1395" s="126"/>
      <c r="HT1395" s="126"/>
      <c r="HU1395" s="126"/>
      <c r="HV1395" s="126"/>
      <c r="HW1395" s="126"/>
      <c r="HX1395" s="126"/>
      <c r="HY1395" s="126"/>
      <c r="HZ1395" s="126"/>
      <c r="IA1395" s="126"/>
      <c r="IB1395" s="126"/>
      <c r="IC1395" s="126"/>
      <c r="ID1395" s="126"/>
      <c r="IE1395" s="126"/>
      <c r="IF1395" s="126"/>
      <c r="IG1395" s="126"/>
      <c r="IH1395" s="126"/>
      <c r="II1395" s="126"/>
      <c r="IJ1395" s="126"/>
      <c r="IK1395" s="126"/>
      <c r="IL1395" s="126"/>
      <c r="IM1395" s="126"/>
      <c r="IN1395" s="126"/>
      <c r="IO1395" s="126"/>
      <c r="IP1395" s="126"/>
      <c r="IQ1395" s="126"/>
      <c r="IR1395" s="126"/>
      <c r="IS1395" s="126"/>
      <c r="IT1395" s="126"/>
      <c r="IU1395" s="126"/>
      <c r="IV1395" s="126"/>
    </row>
    <row r="1396" spans="1:256" ht="12.75">
      <c r="A1396" s="267">
        <v>1710</v>
      </c>
      <c r="B1396" s="351" t="s">
        <v>1074</v>
      </c>
      <c r="C1396" s="493" t="s">
        <v>1429</v>
      </c>
      <c r="D1396" s="493"/>
      <c r="E1396" s="344" t="s">
        <v>261</v>
      </c>
      <c r="F1396" s="357">
        <v>18</v>
      </c>
      <c r="G1396" s="274"/>
      <c r="H1396" s="274"/>
      <c r="I1396" s="274"/>
      <c r="J1396" s="284">
        <v>300.67</v>
      </c>
      <c r="K1396" s="275">
        <f>F1396*J1396</f>
        <v>5412.06</v>
      </c>
      <c r="FT1396" s="126"/>
      <c r="FU1396" s="126"/>
      <c r="FV1396" s="126"/>
      <c r="FW1396" s="126"/>
      <c r="FX1396" s="126"/>
      <c r="FY1396" s="126"/>
      <c r="FZ1396" s="126"/>
      <c r="GA1396" s="126"/>
      <c r="GB1396" s="126"/>
      <c r="GC1396" s="126"/>
      <c r="GD1396" s="126"/>
      <c r="GE1396" s="126"/>
      <c r="GF1396" s="126"/>
      <c r="GG1396" s="126"/>
      <c r="GH1396" s="126"/>
      <c r="GI1396" s="126"/>
      <c r="GJ1396" s="126"/>
      <c r="GK1396" s="126"/>
      <c r="GL1396" s="126"/>
      <c r="GM1396" s="126"/>
      <c r="GN1396" s="126"/>
      <c r="GO1396" s="126"/>
      <c r="GP1396" s="126"/>
      <c r="GQ1396" s="126"/>
      <c r="GR1396" s="126"/>
      <c r="GS1396" s="126"/>
      <c r="GT1396" s="126"/>
      <c r="GU1396" s="126"/>
      <c r="GV1396" s="126"/>
      <c r="GW1396" s="126"/>
      <c r="GX1396" s="126"/>
      <c r="GY1396" s="126"/>
      <c r="GZ1396" s="126"/>
      <c r="HA1396" s="126"/>
      <c r="HB1396" s="126"/>
      <c r="HC1396" s="126"/>
      <c r="HD1396" s="126"/>
      <c r="HE1396" s="126"/>
      <c r="HF1396" s="126"/>
      <c r="HG1396" s="126"/>
      <c r="HH1396" s="126"/>
      <c r="HI1396" s="126"/>
      <c r="HJ1396" s="126"/>
      <c r="HK1396" s="126"/>
      <c r="HL1396" s="126"/>
      <c r="HM1396" s="126"/>
      <c r="HN1396" s="126"/>
      <c r="HO1396" s="126"/>
      <c r="HP1396" s="126"/>
      <c r="HQ1396" s="126"/>
      <c r="HR1396" s="126"/>
      <c r="HS1396" s="126"/>
      <c r="HT1396" s="126"/>
      <c r="HU1396" s="126"/>
      <c r="HV1396" s="126"/>
      <c r="HW1396" s="126"/>
      <c r="HX1396" s="126"/>
      <c r="HY1396" s="126"/>
      <c r="HZ1396" s="126"/>
      <c r="IA1396" s="126"/>
      <c r="IB1396" s="126"/>
      <c r="IC1396" s="126"/>
      <c r="ID1396" s="126"/>
      <c r="IE1396" s="126"/>
      <c r="IF1396" s="126"/>
      <c r="IG1396" s="126"/>
      <c r="IH1396" s="126"/>
      <c r="II1396" s="126"/>
      <c r="IJ1396" s="126"/>
      <c r="IK1396" s="126"/>
      <c r="IL1396" s="126"/>
      <c r="IM1396" s="126"/>
      <c r="IN1396" s="126"/>
      <c r="IO1396" s="126"/>
      <c r="IP1396" s="126"/>
      <c r="IQ1396" s="126"/>
      <c r="IR1396" s="126"/>
      <c r="IS1396" s="126"/>
      <c r="IT1396" s="126"/>
      <c r="IU1396" s="126"/>
      <c r="IV1396" s="126"/>
    </row>
    <row r="1397" spans="1:256" ht="12.75" customHeight="1">
      <c r="A1397" s="267">
        <v>1709</v>
      </c>
      <c r="B1397" s="351" t="s">
        <v>1074</v>
      </c>
      <c r="C1397" s="496" t="s">
        <v>1430</v>
      </c>
      <c r="D1397" s="496"/>
      <c r="E1397" s="344" t="s">
        <v>261</v>
      </c>
      <c r="F1397" s="357">
        <v>341</v>
      </c>
      <c r="G1397" s="274"/>
      <c r="H1397" s="274"/>
      <c r="I1397" s="274"/>
      <c r="J1397" s="323">
        <v>6.14</v>
      </c>
      <c r="K1397" s="275">
        <f>F1397*J1397</f>
        <v>2093.7399999999998</v>
      </c>
      <c r="FT1397" s="126"/>
      <c r="FU1397" s="126"/>
      <c r="FV1397" s="126"/>
      <c r="FW1397" s="126"/>
      <c r="FX1397" s="126"/>
      <c r="FY1397" s="126"/>
      <c r="FZ1397" s="126"/>
      <c r="GA1397" s="126"/>
      <c r="GB1397" s="126"/>
      <c r="GC1397" s="126"/>
      <c r="GD1397" s="126"/>
      <c r="GE1397" s="126"/>
      <c r="GF1397" s="126"/>
      <c r="GG1397" s="126"/>
      <c r="GH1397" s="126"/>
      <c r="GI1397" s="126"/>
      <c r="GJ1397" s="126"/>
      <c r="GK1397" s="126"/>
      <c r="GL1397" s="126"/>
      <c r="GM1397" s="126"/>
      <c r="GN1397" s="126"/>
      <c r="GO1397" s="126"/>
      <c r="GP1397" s="126"/>
      <c r="GQ1397" s="126"/>
      <c r="GR1397" s="126"/>
      <c r="GS1397" s="126"/>
      <c r="GT1397" s="126"/>
      <c r="GU1397" s="126"/>
      <c r="GV1397" s="126"/>
      <c r="GW1397" s="126"/>
      <c r="GX1397" s="126"/>
      <c r="GY1397" s="126"/>
      <c r="GZ1397" s="126"/>
      <c r="HA1397" s="126"/>
      <c r="HB1397" s="126"/>
      <c r="HC1397" s="126"/>
      <c r="HD1397" s="126"/>
      <c r="HE1397" s="126"/>
      <c r="HF1397" s="126"/>
      <c r="HG1397" s="126"/>
      <c r="HH1397" s="126"/>
      <c r="HI1397" s="126"/>
      <c r="HJ1397" s="126"/>
      <c r="HK1397" s="126"/>
      <c r="HL1397" s="126"/>
      <c r="HM1397" s="126"/>
      <c r="HN1397" s="126"/>
      <c r="HO1397" s="126"/>
      <c r="HP1397" s="126"/>
      <c r="HQ1397" s="126"/>
      <c r="HR1397" s="126"/>
      <c r="HS1397" s="126"/>
      <c r="HT1397" s="126"/>
      <c r="HU1397" s="126"/>
      <c r="HV1397" s="126"/>
      <c r="HW1397" s="126"/>
      <c r="HX1397" s="126"/>
      <c r="HY1397" s="126"/>
      <c r="HZ1397" s="126"/>
      <c r="IA1397" s="126"/>
      <c r="IB1397" s="126"/>
      <c r="IC1397" s="126"/>
      <c r="ID1397" s="126"/>
      <c r="IE1397" s="126"/>
      <c r="IF1397" s="126"/>
      <c r="IG1397" s="126"/>
      <c r="IH1397" s="126"/>
      <c r="II1397" s="126"/>
      <c r="IJ1397" s="126"/>
      <c r="IK1397" s="126"/>
      <c r="IL1397" s="126"/>
      <c r="IM1397" s="126"/>
      <c r="IN1397" s="126"/>
      <c r="IO1397" s="126"/>
      <c r="IP1397" s="126"/>
      <c r="IQ1397" s="126"/>
      <c r="IR1397" s="126"/>
      <c r="IS1397" s="126"/>
      <c r="IT1397" s="126"/>
      <c r="IU1397" s="126"/>
      <c r="IV1397" s="126"/>
    </row>
    <row r="1398" spans="1:256" ht="12.75">
      <c r="A1398" s="267">
        <v>3875</v>
      </c>
      <c r="B1398" s="351" t="s">
        <v>1074</v>
      </c>
      <c r="C1398" s="493" t="s">
        <v>1431</v>
      </c>
      <c r="D1398" s="493"/>
      <c r="E1398" s="344" t="s">
        <v>261</v>
      </c>
      <c r="F1398" s="357">
        <v>766</v>
      </c>
      <c r="G1398" s="274"/>
      <c r="H1398" s="274"/>
      <c r="I1398" s="274"/>
      <c r="J1398" s="323">
        <v>0.32</v>
      </c>
      <c r="K1398" s="275">
        <f>F1398*J1398</f>
        <v>245.12</v>
      </c>
      <c r="FT1398" s="126"/>
      <c r="FU1398" s="126"/>
      <c r="FV1398" s="126"/>
      <c r="FW1398" s="126"/>
      <c r="FX1398" s="126"/>
      <c r="FY1398" s="126"/>
      <c r="FZ1398" s="126"/>
      <c r="GA1398" s="126"/>
      <c r="GB1398" s="126"/>
      <c r="GC1398" s="126"/>
      <c r="GD1398" s="126"/>
      <c r="GE1398" s="126"/>
      <c r="GF1398" s="126"/>
      <c r="GG1398" s="126"/>
      <c r="GH1398" s="126"/>
      <c r="GI1398" s="126"/>
      <c r="GJ1398" s="126"/>
      <c r="GK1398" s="126"/>
      <c r="GL1398" s="126"/>
      <c r="GM1398" s="126"/>
      <c r="GN1398" s="126"/>
      <c r="GO1398" s="126"/>
      <c r="GP1398" s="126"/>
      <c r="GQ1398" s="126"/>
      <c r="GR1398" s="126"/>
      <c r="GS1398" s="126"/>
      <c r="GT1398" s="126"/>
      <c r="GU1398" s="126"/>
      <c r="GV1398" s="126"/>
      <c r="GW1398" s="126"/>
      <c r="GX1398" s="126"/>
      <c r="GY1398" s="126"/>
      <c r="GZ1398" s="126"/>
      <c r="HA1398" s="126"/>
      <c r="HB1398" s="126"/>
      <c r="HC1398" s="126"/>
      <c r="HD1398" s="126"/>
      <c r="HE1398" s="126"/>
      <c r="HF1398" s="126"/>
      <c r="HG1398" s="126"/>
      <c r="HH1398" s="126"/>
      <c r="HI1398" s="126"/>
      <c r="HJ1398" s="126"/>
      <c r="HK1398" s="126"/>
      <c r="HL1398" s="126"/>
      <c r="HM1398" s="126"/>
      <c r="HN1398" s="126"/>
      <c r="HO1398" s="126"/>
      <c r="HP1398" s="126"/>
      <c r="HQ1398" s="126"/>
      <c r="HR1398" s="126"/>
      <c r="HS1398" s="126"/>
      <c r="HT1398" s="126"/>
      <c r="HU1398" s="126"/>
      <c r="HV1398" s="126"/>
      <c r="HW1398" s="126"/>
      <c r="HX1398" s="126"/>
      <c r="HY1398" s="126"/>
      <c r="HZ1398" s="126"/>
      <c r="IA1398" s="126"/>
      <c r="IB1398" s="126"/>
      <c r="IC1398" s="126"/>
      <c r="ID1398" s="126"/>
      <c r="IE1398" s="126"/>
      <c r="IF1398" s="126"/>
      <c r="IG1398" s="126"/>
      <c r="IH1398" s="126"/>
      <c r="II1398" s="126"/>
      <c r="IJ1398" s="126"/>
      <c r="IK1398" s="126"/>
      <c r="IL1398" s="126"/>
      <c r="IM1398" s="126"/>
      <c r="IN1398" s="126"/>
      <c r="IO1398" s="126"/>
      <c r="IP1398" s="126"/>
      <c r="IQ1398" s="126"/>
      <c r="IR1398" s="126"/>
      <c r="IS1398" s="126"/>
      <c r="IT1398" s="126"/>
      <c r="IU1398" s="126"/>
      <c r="IV1398" s="126"/>
    </row>
    <row r="1399" spans="1:256" ht="12.75">
      <c r="A1399" s="267">
        <v>1089</v>
      </c>
      <c r="B1399" s="351" t="s">
        <v>1074</v>
      </c>
      <c r="C1399" s="493" t="s">
        <v>1432</v>
      </c>
      <c r="D1399" s="493"/>
      <c r="E1399" s="344" t="s">
        <v>261</v>
      </c>
      <c r="F1399" s="357">
        <v>33</v>
      </c>
      <c r="G1399" s="274"/>
      <c r="H1399" s="274"/>
      <c r="I1399" s="274"/>
      <c r="J1399" s="323">
        <v>18.82</v>
      </c>
      <c r="K1399" s="275">
        <f>F1399*J1399</f>
        <v>621.06000000000006</v>
      </c>
      <c r="FT1399" s="126"/>
      <c r="FU1399" s="126"/>
      <c r="FV1399" s="126"/>
      <c r="FW1399" s="126"/>
      <c r="FX1399" s="126"/>
      <c r="FY1399" s="126"/>
      <c r="FZ1399" s="126"/>
      <c r="GA1399" s="126"/>
      <c r="GB1399" s="126"/>
      <c r="GC1399" s="126"/>
      <c r="GD1399" s="126"/>
      <c r="GE1399" s="126"/>
      <c r="GF1399" s="126"/>
      <c r="GG1399" s="126"/>
      <c r="GH1399" s="126"/>
      <c r="GI1399" s="126"/>
      <c r="GJ1399" s="126"/>
      <c r="GK1399" s="126"/>
      <c r="GL1399" s="126"/>
      <c r="GM1399" s="126"/>
      <c r="GN1399" s="126"/>
      <c r="GO1399" s="126"/>
      <c r="GP1399" s="126"/>
      <c r="GQ1399" s="126"/>
      <c r="GR1399" s="126"/>
      <c r="GS1399" s="126"/>
      <c r="GT1399" s="126"/>
      <c r="GU1399" s="126"/>
      <c r="GV1399" s="126"/>
      <c r="GW1399" s="126"/>
      <c r="GX1399" s="126"/>
      <c r="GY1399" s="126"/>
      <c r="GZ1399" s="126"/>
      <c r="HA1399" s="126"/>
      <c r="HB1399" s="126"/>
      <c r="HC1399" s="126"/>
      <c r="HD1399" s="126"/>
      <c r="HE1399" s="126"/>
      <c r="HF1399" s="126"/>
      <c r="HG1399" s="126"/>
      <c r="HH1399" s="126"/>
      <c r="HI1399" s="126"/>
      <c r="HJ1399" s="126"/>
      <c r="HK1399" s="126"/>
      <c r="HL1399" s="126"/>
      <c r="HM1399" s="126"/>
      <c r="HN1399" s="126"/>
      <c r="HO1399" s="126"/>
      <c r="HP1399" s="126"/>
      <c r="HQ1399" s="126"/>
      <c r="HR1399" s="126"/>
      <c r="HS1399" s="126"/>
      <c r="HT1399" s="126"/>
      <c r="HU1399" s="126"/>
      <c r="HV1399" s="126"/>
      <c r="HW1399" s="126"/>
      <c r="HX1399" s="126"/>
      <c r="HY1399" s="126"/>
      <c r="HZ1399" s="126"/>
      <c r="IA1399" s="126"/>
      <c r="IB1399" s="126"/>
      <c r="IC1399" s="126"/>
      <c r="ID1399" s="126"/>
      <c r="IE1399" s="126"/>
      <c r="IF1399" s="126"/>
      <c r="IG1399" s="126"/>
      <c r="IH1399" s="126"/>
      <c r="II1399" s="126"/>
      <c r="IJ1399" s="126"/>
      <c r="IK1399" s="126"/>
      <c r="IL1399" s="126"/>
      <c r="IM1399" s="126"/>
      <c r="IN1399" s="126"/>
      <c r="IO1399" s="126"/>
      <c r="IP1399" s="126"/>
      <c r="IQ1399" s="126"/>
      <c r="IR1399" s="126"/>
      <c r="IS1399" s="126"/>
      <c r="IT1399" s="126"/>
      <c r="IU1399" s="126"/>
      <c r="IV1399" s="126"/>
    </row>
    <row r="1400" spans="1:256" ht="12.75">
      <c r="A1400" s="267"/>
      <c r="B1400" s="351"/>
      <c r="C1400" s="498"/>
      <c r="D1400" s="498"/>
      <c r="E1400" s="301"/>
      <c r="F1400" s="356"/>
      <c r="G1400" s="278"/>
      <c r="H1400" s="278"/>
      <c r="I1400" s="278"/>
      <c r="J1400" s="323"/>
      <c r="K1400" s="275"/>
    </row>
    <row r="1401" spans="1:256" ht="12.75" customHeight="1">
      <c r="A1401" s="324"/>
      <c r="B1401" s="358"/>
      <c r="C1401" s="511" t="s">
        <v>1433</v>
      </c>
      <c r="D1401" s="511"/>
      <c r="E1401" s="359"/>
      <c r="F1401" s="360"/>
      <c r="G1401" s="327"/>
      <c r="H1401" s="327"/>
      <c r="I1401" s="327"/>
      <c r="J1401" s="361" t="s">
        <v>83</v>
      </c>
      <c r="K1401" s="331">
        <f>SUM(K1402:K1405)</f>
        <v>6389.79</v>
      </c>
    </row>
    <row r="1402" spans="1:256" ht="12.75" customHeight="1">
      <c r="A1402" s="267">
        <v>2242</v>
      </c>
      <c r="B1402" s="351" t="s">
        <v>1074</v>
      </c>
      <c r="C1402" s="496" t="s">
        <v>1434</v>
      </c>
      <c r="D1402" s="496"/>
      <c r="E1402" s="344" t="s">
        <v>261</v>
      </c>
      <c r="F1402" s="356">
        <v>60</v>
      </c>
      <c r="G1402" s="274"/>
      <c r="H1402" s="274"/>
      <c r="I1402" s="274"/>
      <c r="J1402" s="323">
        <v>23.48</v>
      </c>
      <c r="K1402" s="275">
        <f>F1402*J1402</f>
        <v>1408.8</v>
      </c>
      <c r="FT1402" s="126"/>
      <c r="FU1402" s="126"/>
      <c r="FV1402" s="126"/>
      <c r="FW1402" s="126"/>
      <c r="FX1402" s="126"/>
      <c r="FY1402" s="126"/>
      <c r="FZ1402" s="126"/>
      <c r="GA1402" s="126"/>
      <c r="GB1402" s="126"/>
      <c r="GC1402" s="126"/>
      <c r="GD1402" s="126"/>
      <c r="GE1402" s="126"/>
      <c r="GF1402" s="126"/>
      <c r="GG1402" s="126"/>
      <c r="GH1402" s="126"/>
      <c r="GI1402" s="126"/>
      <c r="GJ1402" s="126"/>
      <c r="GK1402" s="126"/>
      <c r="GL1402" s="126"/>
      <c r="GM1402" s="126"/>
      <c r="GN1402" s="126"/>
      <c r="GO1402" s="126"/>
      <c r="GP1402" s="126"/>
      <c r="GQ1402" s="126"/>
      <c r="GR1402" s="126"/>
      <c r="GS1402" s="126"/>
      <c r="GT1402" s="126"/>
      <c r="GU1402" s="126"/>
      <c r="GV1402" s="126"/>
      <c r="GW1402" s="126"/>
      <c r="GX1402" s="126"/>
      <c r="GY1402" s="126"/>
      <c r="GZ1402" s="126"/>
      <c r="HA1402" s="126"/>
      <c r="HB1402" s="126"/>
      <c r="HC1402" s="126"/>
      <c r="HD1402" s="126"/>
      <c r="HE1402" s="126"/>
      <c r="HF1402" s="126"/>
      <c r="HG1402" s="126"/>
      <c r="HH1402" s="126"/>
      <c r="HI1402" s="126"/>
      <c r="HJ1402" s="126"/>
      <c r="HK1402" s="126"/>
      <c r="HL1402" s="126"/>
      <c r="HM1402" s="126"/>
      <c r="HN1402" s="126"/>
      <c r="HO1402" s="126"/>
      <c r="HP1402" s="126"/>
      <c r="HQ1402" s="126"/>
      <c r="HR1402" s="126"/>
      <c r="HS1402" s="126"/>
      <c r="HT1402" s="126"/>
      <c r="HU1402" s="126"/>
      <c r="HV1402" s="126"/>
      <c r="HW1402" s="126"/>
      <c r="HX1402" s="126"/>
      <c r="HY1402" s="126"/>
      <c r="HZ1402" s="126"/>
      <c r="IA1402" s="126"/>
      <c r="IB1402" s="126"/>
      <c r="IC1402" s="126"/>
      <c r="ID1402" s="126"/>
      <c r="IE1402" s="126"/>
      <c r="IF1402" s="126"/>
      <c r="IG1402" s="126"/>
      <c r="IH1402" s="126"/>
      <c r="II1402" s="126"/>
      <c r="IJ1402" s="126"/>
      <c r="IK1402" s="126"/>
      <c r="IL1402" s="126"/>
      <c r="IM1402" s="126"/>
      <c r="IN1402" s="126"/>
      <c r="IO1402" s="126"/>
      <c r="IP1402" s="126"/>
      <c r="IQ1402" s="126"/>
      <c r="IR1402" s="126"/>
      <c r="IS1402" s="126"/>
      <c r="IT1402" s="126"/>
      <c r="IU1402" s="126"/>
      <c r="IV1402" s="126"/>
    </row>
    <row r="1403" spans="1:256" ht="12.75" customHeight="1">
      <c r="A1403" s="267">
        <v>7531</v>
      </c>
      <c r="B1403" s="351" t="s">
        <v>1074</v>
      </c>
      <c r="C1403" s="496" t="s">
        <v>1435</v>
      </c>
      <c r="D1403" s="496"/>
      <c r="E1403" s="344" t="s">
        <v>261</v>
      </c>
      <c r="F1403" s="356">
        <v>60</v>
      </c>
      <c r="G1403" s="274"/>
      <c r="H1403" s="274"/>
      <c r="I1403" s="274"/>
      <c r="J1403" s="323">
        <v>44</v>
      </c>
      <c r="K1403" s="275">
        <f>F1403*J1403</f>
        <v>2640</v>
      </c>
      <c r="FT1403" s="126"/>
      <c r="FU1403" s="126"/>
      <c r="FV1403" s="126"/>
      <c r="FW1403" s="126"/>
      <c r="FX1403" s="126"/>
      <c r="FY1403" s="126"/>
      <c r="FZ1403" s="126"/>
      <c r="GA1403" s="126"/>
      <c r="GB1403" s="126"/>
      <c r="GC1403" s="126"/>
      <c r="GD1403" s="126"/>
      <c r="GE1403" s="126"/>
      <c r="GF1403" s="126"/>
      <c r="GG1403" s="126"/>
      <c r="GH1403" s="126"/>
      <c r="GI1403" s="126"/>
      <c r="GJ1403" s="126"/>
      <c r="GK1403" s="126"/>
      <c r="GL1403" s="126"/>
      <c r="GM1403" s="126"/>
      <c r="GN1403" s="126"/>
      <c r="GO1403" s="126"/>
      <c r="GP1403" s="126"/>
      <c r="GQ1403" s="126"/>
      <c r="GR1403" s="126"/>
      <c r="GS1403" s="126"/>
      <c r="GT1403" s="126"/>
      <c r="GU1403" s="126"/>
      <c r="GV1403" s="126"/>
      <c r="GW1403" s="126"/>
      <c r="GX1403" s="126"/>
      <c r="GY1403" s="126"/>
      <c r="GZ1403" s="126"/>
      <c r="HA1403" s="126"/>
      <c r="HB1403" s="126"/>
      <c r="HC1403" s="126"/>
      <c r="HD1403" s="126"/>
      <c r="HE1403" s="126"/>
      <c r="HF1403" s="126"/>
      <c r="HG1403" s="126"/>
      <c r="HH1403" s="126"/>
      <c r="HI1403" s="126"/>
      <c r="HJ1403" s="126"/>
      <c r="HK1403" s="126"/>
      <c r="HL1403" s="126"/>
      <c r="HM1403" s="126"/>
      <c r="HN1403" s="126"/>
      <c r="HO1403" s="126"/>
      <c r="HP1403" s="126"/>
      <c r="HQ1403" s="126"/>
      <c r="HR1403" s="126"/>
      <c r="HS1403" s="126"/>
      <c r="HT1403" s="126"/>
      <c r="HU1403" s="126"/>
      <c r="HV1403" s="126"/>
      <c r="HW1403" s="126"/>
      <c r="HX1403" s="126"/>
      <c r="HY1403" s="126"/>
      <c r="HZ1403" s="126"/>
      <c r="IA1403" s="126"/>
      <c r="IB1403" s="126"/>
      <c r="IC1403" s="126"/>
      <c r="ID1403" s="126"/>
      <c r="IE1403" s="126"/>
      <c r="IF1403" s="126"/>
      <c r="IG1403" s="126"/>
      <c r="IH1403" s="126"/>
      <c r="II1403" s="126"/>
      <c r="IJ1403" s="126"/>
      <c r="IK1403" s="126"/>
      <c r="IL1403" s="126"/>
      <c r="IM1403" s="126"/>
      <c r="IN1403" s="126"/>
      <c r="IO1403" s="126"/>
      <c r="IP1403" s="126"/>
      <c r="IQ1403" s="126"/>
      <c r="IR1403" s="126"/>
      <c r="IS1403" s="126"/>
      <c r="IT1403" s="126"/>
      <c r="IU1403" s="126"/>
      <c r="IV1403" s="126"/>
    </row>
    <row r="1404" spans="1:256" ht="12.75" customHeight="1">
      <c r="A1404" s="267">
        <v>11100</v>
      </c>
      <c r="B1404" s="351" t="s">
        <v>1074</v>
      </c>
      <c r="C1404" s="496" t="s">
        <v>1436</v>
      </c>
      <c r="D1404" s="496"/>
      <c r="E1404" s="344" t="s">
        <v>261</v>
      </c>
      <c r="F1404" s="356">
        <v>9</v>
      </c>
      <c r="G1404" s="274"/>
      <c r="H1404" s="274"/>
      <c r="I1404" s="274"/>
      <c r="J1404" s="323">
        <v>41.74</v>
      </c>
      <c r="K1404" s="275">
        <f>F1404*J1404</f>
        <v>375.66</v>
      </c>
      <c r="FT1404" s="126"/>
      <c r="FU1404" s="126"/>
      <c r="FV1404" s="126"/>
      <c r="FW1404" s="126"/>
      <c r="FX1404" s="126"/>
      <c r="FY1404" s="126"/>
      <c r="FZ1404" s="126"/>
      <c r="GA1404" s="126"/>
      <c r="GB1404" s="126"/>
      <c r="GC1404" s="126"/>
      <c r="GD1404" s="126"/>
      <c r="GE1404" s="126"/>
      <c r="GF1404" s="126"/>
      <c r="GG1404" s="126"/>
      <c r="GH1404" s="126"/>
      <c r="GI1404" s="126"/>
      <c r="GJ1404" s="126"/>
      <c r="GK1404" s="126"/>
      <c r="GL1404" s="126"/>
      <c r="GM1404" s="126"/>
      <c r="GN1404" s="126"/>
      <c r="GO1404" s="126"/>
      <c r="GP1404" s="126"/>
      <c r="GQ1404" s="126"/>
      <c r="GR1404" s="126"/>
      <c r="GS1404" s="126"/>
      <c r="GT1404" s="126"/>
      <c r="GU1404" s="126"/>
      <c r="GV1404" s="126"/>
      <c r="GW1404" s="126"/>
      <c r="GX1404" s="126"/>
      <c r="GY1404" s="126"/>
      <c r="GZ1404" s="126"/>
      <c r="HA1404" s="126"/>
      <c r="HB1404" s="126"/>
      <c r="HC1404" s="126"/>
      <c r="HD1404" s="126"/>
      <c r="HE1404" s="126"/>
      <c r="HF1404" s="126"/>
      <c r="HG1404" s="126"/>
      <c r="HH1404" s="126"/>
      <c r="HI1404" s="126"/>
      <c r="HJ1404" s="126"/>
      <c r="HK1404" s="126"/>
      <c r="HL1404" s="126"/>
      <c r="HM1404" s="126"/>
      <c r="HN1404" s="126"/>
      <c r="HO1404" s="126"/>
      <c r="HP1404" s="126"/>
      <c r="HQ1404" s="126"/>
      <c r="HR1404" s="126"/>
      <c r="HS1404" s="126"/>
      <c r="HT1404" s="126"/>
      <c r="HU1404" s="126"/>
      <c r="HV1404" s="126"/>
      <c r="HW1404" s="126"/>
      <c r="HX1404" s="126"/>
      <c r="HY1404" s="126"/>
      <c r="HZ1404" s="126"/>
      <c r="IA1404" s="126"/>
      <c r="IB1404" s="126"/>
      <c r="IC1404" s="126"/>
      <c r="ID1404" s="126"/>
      <c r="IE1404" s="126"/>
      <c r="IF1404" s="126"/>
      <c r="IG1404" s="126"/>
      <c r="IH1404" s="126"/>
      <c r="II1404" s="126"/>
      <c r="IJ1404" s="126"/>
      <c r="IK1404" s="126"/>
      <c r="IL1404" s="126"/>
      <c r="IM1404" s="126"/>
      <c r="IN1404" s="126"/>
      <c r="IO1404" s="126"/>
      <c r="IP1404" s="126"/>
      <c r="IQ1404" s="126"/>
      <c r="IR1404" s="126"/>
      <c r="IS1404" s="126"/>
      <c r="IT1404" s="126"/>
      <c r="IU1404" s="126"/>
      <c r="IV1404" s="126"/>
    </row>
    <row r="1405" spans="1:256" ht="12.75" customHeight="1">
      <c r="A1405" s="267">
        <v>2241</v>
      </c>
      <c r="B1405" s="351" t="s">
        <v>1074</v>
      </c>
      <c r="C1405" s="496" t="s">
        <v>1437</v>
      </c>
      <c r="D1405" s="496"/>
      <c r="E1405" s="344" t="s">
        <v>261</v>
      </c>
      <c r="F1405" s="356">
        <v>87</v>
      </c>
      <c r="G1405" s="274"/>
      <c r="H1405" s="274"/>
      <c r="I1405" s="274"/>
      <c r="J1405" s="323">
        <v>22.59</v>
      </c>
      <c r="K1405" s="275">
        <f>F1405*J1405</f>
        <v>1965.33</v>
      </c>
      <c r="FT1405" s="126"/>
      <c r="FU1405" s="126"/>
      <c r="FV1405" s="126"/>
      <c r="FW1405" s="126"/>
      <c r="FX1405" s="126"/>
      <c r="FY1405" s="126"/>
      <c r="FZ1405" s="126"/>
      <c r="GA1405" s="126"/>
      <c r="GB1405" s="126"/>
      <c r="GC1405" s="126"/>
      <c r="GD1405" s="126"/>
      <c r="GE1405" s="126"/>
      <c r="GF1405" s="126"/>
      <c r="GG1405" s="126"/>
      <c r="GH1405" s="126"/>
      <c r="GI1405" s="126"/>
      <c r="GJ1405" s="126"/>
      <c r="GK1405" s="126"/>
      <c r="GL1405" s="126"/>
      <c r="GM1405" s="126"/>
      <c r="GN1405" s="126"/>
      <c r="GO1405" s="126"/>
      <c r="GP1405" s="126"/>
      <c r="GQ1405" s="126"/>
      <c r="GR1405" s="126"/>
      <c r="GS1405" s="126"/>
      <c r="GT1405" s="126"/>
      <c r="GU1405" s="126"/>
      <c r="GV1405" s="126"/>
      <c r="GW1405" s="126"/>
      <c r="GX1405" s="126"/>
      <c r="GY1405" s="126"/>
      <c r="GZ1405" s="126"/>
      <c r="HA1405" s="126"/>
      <c r="HB1405" s="126"/>
      <c r="HC1405" s="126"/>
      <c r="HD1405" s="126"/>
      <c r="HE1405" s="126"/>
      <c r="HF1405" s="126"/>
      <c r="HG1405" s="126"/>
      <c r="HH1405" s="126"/>
      <c r="HI1405" s="126"/>
      <c r="HJ1405" s="126"/>
      <c r="HK1405" s="126"/>
      <c r="HL1405" s="126"/>
      <c r="HM1405" s="126"/>
      <c r="HN1405" s="126"/>
      <c r="HO1405" s="126"/>
      <c r="HP1405" s="126"/>
      <c r="HQ1405" s="126"/>
      <c r="HR1405" s="126"/>
      <c r="HS1405" s="126"/>
      <c r="HT1405" s="126"/>
      <c r="HU1405" s="126"/>
      <c r="HV1405" s="126"/>
      <c r="HW1405" s="126"/>
      <c r="HX1405" s="126"/>
      <c r="HY1405" s="126"/>
      <c r="HZ1405" s="126"/>
      <c r="IA1405" s="126"/>
      <c r="IB1405" s="126"/>
      <c r="IC1405" s="126"/>
      <c r="ID1405" s="126"/>
      <c r="IE1405" s="126"/>
      <c r="IF1405" s="126"/>
      <c r="IG1405" s="126"/>
      <c r="IH1405" s="126"/>
      <c r="II1405" s="126"/>
      <c r="IJ1405" s="126"/>
      <c r="IK1405" s="126"/>
      <c r="IL1405" s="126"/>
      <c r="IM1405" s="126"/>
      <c r="IN1405" s="126"/>
      <c r="IO1405" s="126"/>
      <c r="IP1405" s="126"/>
      <c r="IQ1405" s="126"/>
      <c r="IR1405" s="126"/>
      <c r="IS1405" s="126"/>
      <c r="IT1405" s="126"/>
      <c r="IU1405" s="126"/>
      <c r="IV1405" s="126"/>
    </row>
    <row r="1406" spans="1:256" ht="12.75" customHeight="1">
      <c r="A1406" s="267"/>
      <c r="B1406" s="351"/>
      <c r="C1406" s="509"/>
      <c r="D1406" s="509"/>
      <c r="E1406" s="301"/>
      <c r="F1406" s="356"/>
      <c r="G1406" s="278"/>
      <c r="H1406" s="278"/>
      <c r="I1406" s="278"/>
      <c r="J1406" s="323"/>
      <c r="K1406" s="275"/>
    </row>
    <row r="1407" spans="1:256" ht="12.75">
      <c r="A1407" s="324"/>
      <c r="B1407" s="324"/>
      <c r="C1407" s="362" t="s">
        <v>473</v>
      </c>
      <c r="D1407" s="362"/>
      <c r="E1407" s="362"/>
      <c r="F1407" s="362"/>
      <c r="G1407" s="362"/>
      <c r="H1407" s="362"/>
      <c r="I1407" s="362"/>
      <c r="J1407" s="354" t="s">
        <v>83</v>
      </c>
      <c r="K1407" s="331">
        <f>SUM(K1409:K1411)</f>
        <v>17718.760000000002</v>
      </c>
    </row>
    <row r="1408" spans="1:256" ht="12.75">
      <c r="A1408" s="267"/>
      <c r="B1408" s="267"/>
      <c r="C1408" s="492" t="s">
        <v>9</v>
      </c>
      <c r="D1408" s="492"/>
      <c r="E1408" s="268" t="s">
        <v>681</v>
      </c>
      <c r="F1408" s="278" t="s">
        <v>80</v>
      </c>
      <c r="G1408" s="278"/>
      <c r="H1408" s="278"/>
      <c r="I1408" s="278"/>
      <c r="J1408" s="268" t="s">
        <v>1045</v>
      </c>
      <c r="K1408" s="268" t="s">
        <v>1042</v>
      </c>
    </row>
    <row r="1409" spans="1:256" ht="12.75">
      <c r="A1409" s="267">
        <v>247</v>
      </c>
      <c r="B1409" s="267" t="s">
        <v>1046</v>
      </c>
      <c r="C1409" s="493" t="s">
        <v>1178</v>
      </c>
      <c r="D1409" s="493"/>
      <c r="E1409" s="267" t="s">
        <v>1051</v>
      </c>
      <c r="F1409" s="307">
        <v>628</v>
      </c>
      <c r="G1409" s="274"/>
      <c r="H1409" s="274"/>
      <c r="I1409" s="274"/>
      <c r="J1409" s="280">
        <v>14.57</v>
      </c>
      <c r="K1409" s="275">
        <f>F1409*J1409</f>
        <v>9149.9600000000009</v>
      </c>
      <c r="FT1409" s="126"/>
      <c r="FU1409" s="126"/>
      <c r="FV1409" s="126"/>
      <c r="FW1409" s="126"/>
      <c r="FX1409" s="126"/>
      <c r="FY1409" s="126"/>
      <c r="FZ1409" s="126"/>
      <c r="GA1409" s="126"/>
      <c r="GB1409" s="126"/>
      <c r="GC1409" s="126"/>
      <c r="GD1409" s="126"/>
      <c r="GE1409" s="126"/>
      <c r="GF1409" s="126"/>
      <c r="GG1409" s="126"/>
      <c r="GH1409" s="126"/>
      <c r="GI1409" s="126"/>
      <c r="GJ1409" s="126"/>
      <c r="GK1409" s="126"/>
      <c r="GL1409" s="126"/>
      <c r="GM1409" s="126"/>
      <c r="GN1409" s="126"/>
      <c r="GO1409" s="126"/>
      <c r="GP1409" s="126"/>
      <c r="GQ1409" s="126"/>
      <c r="GR1409" s="126"/>
      <c r="GS1409" s="126"/>
      <c r="GT1409" s="126"/>
      <c r="GU1409" s="126"/>
      <c r="GV1409" s="126"/>
      <c r="GW1409" s="126"/>
      <c r="GX1409" s="126"/>
      <c r="GY1409" s="126"/>
      <c r="GZ1409" s="126"/>
      <c r="HA1409" s="126"/>
      <c r="HB1409" s="126"/>
      <c r="HC1409" s="126"/>
      <c r="HD1409" s="126"/>
      <c r="HE1409" s="126"/>
      <c r="HF1409" s="126"/>
      <c r="HG1409" s="126"/>
      <c r="HH1409" s="126"/>
      <c r="HI1409" s="126"/>
      <c r="HJ1409" s="126"/>
      <c r="HK1409" s="126"/>
      <c r="HL1409" s="126"/>
      <c r="HM1409" s="126"/>
      <c r="HN1409" s="126"/>
      <c r="HO1409" s="126"/>
      <c r="HP1409" s="126"/>
      <c r="HQ1409" s="126"/>
      <c r="HR1409" s="126"/>
      <c r="HS1409" s="126"/>
      <c r="HT1409" s="126"/>
      <c r="HU1409" s="126"/>
      <c r="HV1409" s="126"/>
      <c r="HW1409" s="126"/>
      <c r="HX1409" s="126"/>
      <c r="HY1409" s="126"/>
      <c r="HZ1409" s="126"/>
      <c r="IA1409" s="126"/>
      <c r="IB1409" s="126"/>
      <c r="IC1409" s="126"/>
      <c r="ID1409" s="126"/>
      <c r="IE1409" s="126"/>
      <c r="IF1409" s="126"/>
      <c r="IG1409" s="126"/>
      <c r="IH1409" s="126"/>
      <c r="II1409" s="126"/>
      <c r="IJ1409" s="126"/>
      <c r="IK1409" s="126"/>
      <c r="IL1409" s="126"/>
      <c r="IM1409" s="126"/>
      <c r="IN1409" s="126"/>
      <c r="IO1409" s="126"/>
      <c r="IP1409" s="126"/>
      <c r="IQ1409" s="126"/>
      <c r="IR1409" s="126"/>
      <c r="IS1409" s="126"/>
      <c r="IT1409" s="126"/>
      <c r="IU1409" s="126"/>
      <c r="IV1409" s="126"/>
    </row>
    <row r="1410" spans="1:256" ht="12.75">
      <c r="A1410" s="267">
        <v>2436</v>
      </c>
      <c r="B1410" s="267" t="s">
        <v>1046</v>
      </c>
      <c r="C1410" s="493" t="s">
        <v>1092</v>
      </c>
      <c r="D1410" s="493"/>
      <c r="E1410" s="267" t="s">
        <v>1051</v>
      </c>
      <c r="F1410" s="307">
        <v>376</v>
      </c>
      <c r="G1410" s="274"/>
      <c r="H1410" s="274"/>
      <c r="I1410" s="274"/>
      <c r="J1410" s="280">
        <v>13.42</v>
      </c>
      <c r="K1410" s="275">
        <f>F1410*J1410</f>
        <v>5045.92</v>
      </c>
      <c r="FT1410" s="126"/>
      <c r="FU1410" s="126"/>
      <c r="FV1410" s="126"/>
      <c r="FW1410" s="126"/>
      <c r="FX1410" s="126"/>
      <c r="FY1410" s="126"/>
      <c r="FZ1410" s="126"/>
      <c r="GA1410" s="126"/>
      <c r="GB1410" s="126"/>
      <c r="GC1410" s="126"/>
      <c r="GD1410" s="126"/>
      <c r="GE1410" s="126"/>
      <c r="GF1410" s="126"/>
      <c r="GG1410" s="126"/>
      <c r="GH1410" s="126"/>
      <c r="GI1410" s="126"/>
      <c r="GJ1410" s="126"/>
      <c r="GK1410" s="126"/>
      <c r="GL1410" s="126"/>
      <c r="GM1410" s="126"/>
      <c r="GN1410" s="126"/>
      <c r="GO1410" s="126"/>
      <c r="GP1410" s="126"/>
      <c r="GQ1410" s="126"/>
      <c r="GR1410" s="126"/>
      <c r="GS1410" s="126"/>
      <c r="GT1410" s="126"/>
      <c r="GU1410" s="126"/>
      <c r="GV1410" s="126"/>
      <c r="GW1410" s="126"/>
      <c r="GX1410" s="126"/>
      <c r="GY1410" s="126"/>
      <c r="GZ1410" s="126"/>
      <c r="HA1410" s="126"/>
      <c r="HB1410" s="126"/>
      <c r="HC1410" s="126"/>
      <c r="HD1410" s="126"/>
      <c r="HE1410" s="126"/>
      <c r="HF1410" s="126"/>
      <c r="HG1410" s="126"/>
      <c r="HH1410" s="126"/>
      <c r="HI1410" s="126"/>
      <c r="HJ1410" s="126"/>
      <c r="HK1410" s="126"/>
      <c r="HL1410" s="126"/>
      <c r="HM1410" s="126"/>
      <c r="HN1410" s="126"/>
      <c r="HO1410" s="126"/>
      <c r="HP1410" s="126"/>
      <c r="HQ1410" s="126"/>
      <c r="HR1410" s="126"/>
      <c r="HS1410" s="126"/>
      <c r="HT1410" s="126"/>
      <c r="HU1410" s="126"/>
      <c r="HV1410" s="126"/>
      <c r="HW1410" s="126"/>
      <c r="HX1410" s="126"/>
      <c r="HY1410" s="126"/>
      <c r="HZ1410" s="126"/>
      <c r="IA1410" s="126"/>
      <c r="IB1410" s="126"/>
      <c r="IC1410" s="126"/>
      <c r="ID1410" s="126"/>
      <c r="IE1410" s="126"/>
      <c r="IF1410" s="126"/>
      <c r="IG1410" s="126"/>
      <c r="IH1410" s="126"/>
      <c r="II1410" s="126"/>
      <c r="IJ1410" s="126"/>
      <c r="IK1410" s="126"/>
      <c r="IL1410" s="126"/>
      <c r="IM1410" s="126"/>
      <c r="IN1410" s="126"/>
      <c r="IO1410" s="126"/>
      <c r="IP1410" s="126"/>
      <c r="IQ1410" s="126"/>
      <c r="IR1410" s="126"/>
      <c r="IS1410" s="126"/>
      <c r="IT1410" s="126"/>
      <c r="IU1410" s="126"/>
      <c r="IV1410" s="126"/>
    </row>
    <row r="1411" spans="1:256" ht="12.75">
      <c r="A1411" s="267">
        <v>6111</v>
      </c>
      <c r="B1411" s="267" t="s">
        <v>1046</v>
      </c>
      <c r="C1411" s="493" t="s">
        <v>1050</v>
      </c>
      <c r="D1411" s="493"/>
      <c r="E1411" s="267" t="s">
        <v>1051</v>
      </c>
      <c r="F1411" s="307">
        <v>436</v>
      </c>
      <c r="G1411" s="274"/>
      <c r="H1411" s="274"/>
      <c r="I1411" s="274"/>
      <c r="J1411" s="280">
        <v>8.08</v>
      </c>
      <c r="K1411" s="275">
        <f>F1411*J1411</f>
        <v>3522.88</v>
      </c>
      <c r="FT1411" s="126"/>
      <c r="FU1411" s="126"/>
      <c r="FV1411" s="126"/>
      <c r="FW1411" s="126"/>
      <c r="FX1411" s="126"/>
      <c r="FY1411" s="126"/>
      <c r="FZ1411" s="126"/>
      <c r="GA1411" s="126"/>
      <c r="GB1411" s="126"/>
      <c r="GC1411" s="126"/>
      <c r="GD1411" s="126"/>
      <c r="GE1411" s="126"/>
      <c r="GF1411" s="126"/>
      <c r="GG1411" s="126"/>
      <c r="GH1411" s="126"/>
      <c r="GI1411" s="126"/>
      <c r="GJ1411" s="126"/>
      <c r="GK1411" s="126"/>
      <c r="GL1411" s="126"/>
      <c r="GM1411" s="126"/>
      <c r="GN1411" s="126"/>
      <c r="GO1411" s="126"/>
      <c r="GP1411" s="126"/>
      <c r="GQ1411" s="126"/>
      <c r="GR1411" s="126"/>
      <c r="GS1411" s="126"/>
      <c r="GT1411" s="126"/>
      <c r="GU1411" s="126"/>
      <c r="GV1411" s="126"/>
      <c r="GW1411" s="126"/>
      <c r="GX1411" s="126"/>
      <c r="GY1411" s="126"/>
      <c r="GZ1411" s="126"/>
      <c r="HA1411" s="126"/>
      <c r="HB1411" s="126"/>
      <c r="HC1411" s="126"/>
      <c r="HD1411" s="126"/>
      <c r="HE1411" s="126"/>
      <c r="HF1411" s="126"/>
      <c r="HG1411" s="126"/>
      <c r="HH1411" s="126"/>
      <c r="HI1411" s="126"/>
      <c r="HJ1411" s="126"/>
      <c r="HK1411" s="126"/>
      <c r="HL1411" s="126"/>
      <c r="HM1411" s="126"/>
      <c r="HN1411" s="126"/>
      <c r="HO1411" s="126"/>
      <c r="HP1411" s="126"/>
      <c r="HQ1411" s="126"/>
      <c r="HR1411" s="126"/>
      <c r="HS1411" s="126"/>
      <c r="HT1411" s="126"/>
      <c r="HU1411" s="126"/>
      <c r="HV1411" s="126"/>
      <c r="HW1411" s="126"/>
      <c r="HX1411" s="126"/>
      <c r="HY1411" s="126"/>
      <c r="HZ1411" s="126"/>
      <c r="IA1411" s="126"/>
      <c r="IB1411" s="126"/>
      <c r="IC1411" s="126"/>
      <c r="ID1411" s="126"/>
      <c r="IE1411" s="126"/>
      <c r="IF1411" s="126"/>
      <c r="IG1411" s="126"/>
      <c r="IH1411" s="126"/>
      <c r="II1411" s="126"/>
      <c r="IJ1411" s="126"/>
      <c r="IK1411" s="126"/>
      <c r="IL1411" s="126"/>
      <c r="IM1411" s="126"/>
      <c r="IN1411" s="126"/>
      <c r="IO1411" s="126"/>
      <c r="IP1411" s="126"/>
      <c r="IQ1411" s="126"/>
      <c r="IR1411" s="126"/>
      <c r="IS1411" s="126"/>
      <c r="IT1411" s="126"/>
      <c r="IU1411" s="126"/>
      <c r="IV1411" s="126"/>
    </row>
    <row r="1412" spans="1:256" ht="12.75">
      <c r="A1412" s="267"/>
      <c r="B1412" s="267"/>
      <c r="C1412" s="495" t="s">
        <v>1043</v>
      </c>
      <c r="D1412" s="495"/>
      <c r="E1412" s="495"/>
      <c r="F1412" s="495"/>
      <c r="G1412" s="495"/>
      <c r="H1412" s="495"/>
      <c r="I1412" s="495"/>
      <c r="J1412" s="495"/>
      <c r="K1412" s="277">
        <f>SUM(K1409:K1411)</f>
        <v>17718.760000000002</v>
      </c>
    </row>
    <row r="1413" spans="1:256" ht="12.75">
      <c r="A1413" s="267"/>
      <c r="B1413" s="267"/>
      <c r="C1413" s="495" t="s">
        <v>1053</v>
      </c>
      <c r="D1413" s="495"/>
      <c r="E1413" s="296">
        <v>1</v>
      </c>
      <c r="F1413" s="495" t="s">
        <v>1054</v>
      </c>
      <c r="G1413" s="495"/>
      <c r="H1413" s="495"/>
      <c r="I1413" s="495"/>
      <c r="J1413" s="495"/>
      <c r="K1413" s="277">
        <f>K1407+K1401+K1394+K1373</f>
        <v>66573.290399999998</v>
      </c>
    </row>
    <row r="1414" spans="1:256" ht="12.75">
      <c r="A1414" s="267"/>
      <c r="B1414" s="267"/>
      <c r="C1414" s="492"/>
      <c r="D1414" s="492"/>
      <c r="E1414" s="296"/>
      <c r="F1414" s="276"/>
      <c r="G1414" s="276"/>
      <c r="H1414" s="276"/>
      <c r="I1414" s="276"/>
      <c r="J1414" s="276"/>
      <c r="K1414" s="277"/>
    </row>
    <row r="1415" spans="1:256" ht="12.75">
      <c r="A1415" s="264"/>
      <c r="B1415" s="363"/>
      <c r="C1415" s="500" t="s">
        <v>1056</v>
      </c>
      <c r="D1415" s="500"/>
      <c r="E1415" s="500"/>
      <c r="F1415" s="500"/>
      <c r="G1415" s="500"/>
      <c r="H1415" s="500"/>
      <c r="I1415" s="500"/>
      <c r="J1415" s="500"/>
      <c r="K1415" s="364">
        <f>K1373+K1394+K1401+K1407</f>
        <v>66573.290399999998</v>
      </c>
    </row>
    <row r="1416" spans="1:256" ht="12.75">
      <c r="A1416" s="498"/>
      <c r="B1416" s="498"/>
      <c r="C1416" s="498"/>
      <c r="D1416" s="498"/>
      <c r="E1416" s="498"/>
      <c r="F1416" s="498"/>
      <c r="G1416" s="498"/>
      <c r="H1416" s="498"/>
      <c r="I1416" s="498"/>
      <c r="J1416" s="498"/>
      <c r="K1416" s="498"/>
    </row>
    <row r="1417" spans="1:256" ht="12.75" customHeight="1">
      <c r="A1417" s="264" t="s">
        <v>78</v>
      </c>
      <c r="B1417" s="264" t="s">
        <v>1031</v>
      </c>
      <c r="C1417" s="502" t="s">
        <v>0</v>
      </c>
      <c r="D1417" s="502"/>
      <c r="E1417" s="491" t="s">
        <v>1032</v>
      </c>
      <c r="F1417" s="491"/>
      <c r="G1417" s="491"/>
      <c r="H1417" s="491"/>
      <c r="I1417" s="491"/>
      <c r="J1417" s="491"/>
      <c r="K1417" s="266" t="s">
        <v>491</v>
      </c>
    </row>
    <row r="1418" spans="1:256" ht="12.75">
      <c r="A1418" s="267"/>
      <c r="B1418" s="267"/>
      <c r="C1418" s="503" t="s">
        <v>1067</v>
      </c>
      <c r="D1418" s="503"/>
      <c r="E1418" s="268"/>
      <c r="F1418" s="276"/>
      <c r="G1418" s="268"/>
      <c r="H1418" s="278"/>
      <c r="I1418" s="278"/>
      <c r="J1418" s="272" t="s">
        <v>1068</v>
      </c>
      <c r="K1418" s="272"/>
    </row>
    <row r="1419" spans="1:256" ht="12.75" customHeight="1">
      <c r="A1419" s="267"/>
      <c r="B1419" s="267"/>
      <c r="C1419" s="504" t="s">
        <v>1438</v>
      </c>
      <c r="D1419" s="504"/>
      <c r="E1419" s="504"/>
      <c r="F1419" s="504"/>
      <c r="G1419" s="504"/>
      <c r="H1419" s="504"/>
      <c r="I1419" s="504"/>
      <c r="J1419" s="272" t="s">
        <v>1036</v>
      </c>
      <c r="K1419" s="272" t="s">
        <v>87</v>
      </c>
    </row>
    <row r="1420" spans="1:256" ht="12.75">
      <c r="A1420" s="267"/>
      <c r="B1420" s="267"/>
      <c r="C1420" s="494" t="s">
        <v>1037</v>
      </c>
      <c r="D1420" s="494"/>
      <c r="E1420" s="494"/>
      <c r="F1420" s="494"/>
      <c r="G1420" s="494"/>
      <c r="H1420" s="494"/>
      <c r="I1420" s="494"/>
      <c r="J1420" s="494"/>
      <c r="K1420" s="494"/>
    </row>
    <row r="1421" spans="1:256" ht="12.75">
      <c r="A1421" s="267"/>
      <c r="B1421" s="267"/>
      <c r="C1421" s="492" t="s">
        <v>9</v>
      </c>
      <c r="D1421" s="492"/>
      <c r="E1421" s="268" t="s">
        <v>681</v>
      </c>
      <c r="F1421" s="278" t="s">
        <v>80</v>
      </c>
      <c r="G1421" s="273" t="s">
        <v>1038</v>
      </c>
      <c r="H1421" s="273" t="s">
        <v>1039</v>
      </c>
      <c r="I1421" s="288" t="s">
        <v>1070</v>
      </c>
      <c r="J1421" s="288" t="s">
        <v>1071</v>
      </c>
      <c r="K1421" s="268" t="s">
        <v>1042</v>
      </c>
    </row>
    <row r="1422" spans="1:256" ht="12.75">
      <c r="A1422" s="267"/>
      <c r="B1422" s="267"/>
      <c r="C1422" s="498"/>
      <c r="D1422" s="498"/>
      <c r="E1422" s="268"/>
      <c r="F1422" s="289"/>
      <c r="G1422" s="290"/>
      <c r="H1422" s="290">
        <v>0</v>
      </c>
      <c r="I1422" s="288"/>
      <c r="J1422" s="288"/>
      <c r="K1422" s="275">
        <f>F1422*G1422*I1422+F1422*H1422*J1422</f>
        <v>0</v>
      </c>
    </row>
    <row r="1423" spans="1:256" ht="12.75">
      <c r="A1423" s="267"/>
      <c r="B1423" s="267"/>
      <c r="C1423" s="495" t="s">
        <v>1043</v>
      </c>
      <c r="D1423" s="495"/>
      <c r="E1423" s="495"/>
      <c r="F1423" s="495"/>
      <c r="G1423" s="495"/>
      <c r="H1423" s="495"/>
      <c r="I1423" s="495"/>
      <c r="J1423" s="495"/>
      <c r="K1423" s="277">
        <f>SUM(K1422:K1422)</f>
        <v>0</v>
      </c>
    </row>
    <row r="1424" spans="1:256" ht="12.75">
      <c r="A1424" s="267"/>
      <c r="B1424" s="267"/>
      <c r="C1424" s="494" t="s">
        <v>1044</v>
      </c>
      <c r="D1424" s="494"/>
      <c r="E1424" s="494"/>
      <c r="F1424" s="494"/>
      <c r="G1424" s="494"/>
      <c r="H1424" s="494"/>
      <c r="I1424" s="494"/>
      <c r="J1424" s="494"/>
      <c r="K1424" s="494"/>
    </row>
    <row r="1425" spans="1:256" ht="12.75">
      <c r="A1425" s="267"/>
      <c r="B1425" s="267"/>
      <c r="C1425" s="492" t="s">
        <v>9</v>
      </c>
      <c r="D1425" s="492"/>
      <c r="E1425" s="268" t="s">
        <v>681</v>
      </c>
      <c r="F1425" s="278" t="s">
        <v>80</v>
      </c>
      <c r="G1425" s="278"/>
      <c r="H1425" s="278"/>
      <c r="I1425" s="278"/>
      <c r="J1425" s="268" t="s">
        <v>1045</v>
      </c>
      <c r="K1425" s="268" t="s">
        <v>1042</v>
      </c>
    </row>
    <row r="1426" spans="1:256" ht="12.75">
      <c r="A1426" s="324"/>
      <c r="B1426" s="324"/>
      <c r="C1426" s="510" t="s">
        <v>601</v>
      </c>
      <c r="D1426" s="510"/>
      <c r="E1426" s="324"/>
      <c r="F1426" s="326"/>
      <c r="G1426" s="327"/>
      <c r="H1426" s="327"/>
      <c r="I1426" s="327"/>
      <c r="J1426" s="328"/>
      <c r="K1426" s="329"/>
    </row>
    <row r="1427" spans="1:256" ht="12.75">
      <c r="A1427" s="324"/>
      <c r="B1427" s="324"/>
      <c r="C1427" s="510" t="s">
        <v>463</v>
      </c>
      <c r="D1427" s="510"/>
      <c r="E1427" s="324"/>
      <c r="F1427" s="326"/>
      <c r="G1427" s="327"/>
      <c r="H1427" s="327"/>
      <c r="I1427" s="327"/>
      <c r="J1427" s="330" t="s">
        <v>83</v>
      </c>
      <c r="K1427" s="331">
        <f>SUM(K1428:K1447)</f>
        <v>5184.8729999999987</v>
      </c>
    </row>
    <row r="1428" spans="1:256" ht="12.75">
      <c r="A1428" s="267">
        <v>469</v>
      </c>
      <c r="B1428" s="351" t="s">
        <v>1074</v>
      </c>
      <c r="C1428" s="269" t="s">
        <v>1439</v>
      </c>
      <c r="D1428" s="269"/>
      <c r="E1428" s="267" t="s">
        <v>261</v>
      </c>
      <c r="F1428" s="302">
        <v>18</v>
      </c>
      <c r="G1428" s="274"/>
      <c r="H1428" s="274"/>
      <c r="I1428" s="274"/>
      <c r="J1428" s="303">
        <v>13.8</v>
      </c>
      <c r="K1428" s="275">
        <f t="shared" ref="K1428:K1447" si="20">F1428*J1428</f>
        <v>248.4</v>
      </c>
      <c r="FT1428" s="126"/>
      <c r="FU1428" s="126"/>
      <c r="FV1428" s="126"/>
      <c r="FW1428" s="126"/>
      <c r="FX1428" s="126"/>
      <c r="FY1428" s="126"/>
      <c r="FZ1428" s="126"/>
      <c r="GA1428" s="126"/>
      <c r="GB1428" s="126"/>
      <c r="GC1428" s="126"/>
      <c r="GD1428" s="126"/>
      <c r="GE1428" s="126"/>
      <c r="GF1428" s="126"/>
      <c r="GG1428" s="126"/>
      <c r="GH1428" s="126"/>
      <c r="GI1428" s="126"/>
      <c r="GJ1428" s="126"/>
      <c r="GK1428" s="126"/>
      <c r="GL1428" s="126"/>
      <c r="GM1428" s="126"/>
      <c r="GN1428" s="126"/>
      <c r="GO1428" s="126"/>
      <c r="GP1428" s="126"/>
      <c r="GQ1428" s="126"/>
      <c r="GR1428" s="126"/>
      <c r="GS1428" s="126"/>
      <c r="GT1428" s="126"/>
      <c r="GU1428" s="126"/>
      <c r="GV1428" s="126"/>
      <c r="GW1428" s="126"/>
      <c r="GX1428" s="126"/>
      <c r="GY1428" s="126"/>
      <c r="GZ1428" s="126"/>
      <c r="HA1428" s="126"/>
      <c r="HB1428" s="126"/>
      <c r="HC1428" s="126"/>
      <c r="HD1428" s="126"/>
      <c r="HE1428" s="126"/>
      <c r="HF1428" s="126"/>
      <c r="HG1428" s="126"/>
      <c r="HH1428" s="126"/>
      <c r="HI1428" s="126"/>
      <c r="HJ1428" s="126"/>
      <c r="HK1428" s="126"/>
      <c r="HL1428" s="126"/>
      <c r="HM1428" s="126"/>
      <c r="HN1428" s="126"/>
      <c r="HO1428" s="126"/>
      <c r="HP1428" s="126"/>
      <c r="HQ1428" s="126"/>
      <c r="HR1428" s="126"/>
      <c r="HS1428" s="126"/>
      <c r="HT1428" s="126"/>
      <c r="HU1428" s="126"/>
      <c r="HV1428" s="126"/>
      <c r="HW1428" s="126"/>
      <c r="HX1428" s="126"/>
      <c r="HY1428" s="126"/>
      <c r="HZ1428" s="126"/>
      <c r="IA1428" s="126"/>
      <c r="IB1428" s="126"/>
      <c r="IC1428" s="126"/>
      <c r="ID1428" s="126"/>
      <c r="IE1428" s="126"/>
      <c r="IF1428" s="126"/>
      <c r="IG1428" s="126"/>
      <c r="IH1428" s="126"/>
      <c r="II1428" s="126"/>
      <c r="IJ1428" s="126"/>
      <c r="IK1428" s="126"/>
      <c r="IL1428" s="126"/>
      <c r="IM1428" s="126"/>
      <c r="IN1428" s="126"/>
      <c r="IO1428" s="126"/>
      <c r="IP1428" s="126"/>
      <c r="IQ1428" s="126"/>
      <c r="IR1428" s="126"/>
      <c r="IS1428" s="126"/>
      <c r="IT1428" s="126"/>
      <c r="IU1428" s="126"/>
      <c r="IV1428" s="126"/>
    </row>
    <row r="1429" spans="1:256" ht="12.75">
      <c r="A1429" s="267">
        <v>11250</v>
      </c>
      <c r="B1429" s="351" t="s">
        <v>1046</v>
      </c>
      <c r="C1429" s="269" t="s">
        <v>1440</v>
      </c>
      <c r="D1429" s="269"/>
      <c r="E1429" s="267" t="s">
        <v>261</v>
      </c>
      <c r="F1429" s="302">
        <v>5</v>
      </c>
      <c r="G1429" s="274"/>
      <c r="H1429" s="274"/>
      <c r="I1429" s="274"/>
      <c r="J1429" s="303">
        <v>50.69</v>
      </c>
      <c r="K1429" s="275">
        <f t="shared" si="20"/>
        <v>253.45</v>
      </c>
      <c r="FT1429" s="126"/>
      <c r="FU1429" s="126"/>
      <c r="FV1429" s="126"/>
      <c r="FW1429" s="126"/>
      <c r="FX1429" s="126"/>
      <c r="FY1429" s="126"/>
      <c r="FZ1429" s="126"/>
      <c r="GA1429" s="126"/>
      <c r="GB1429" s="126"/>
      <c r="GC1429" s="126"/>
      <c r="GD1429" s="126"/>
      <c r="GE1429" s="126"/>
      <c r="GF1429" s="126"/>
      <c r="GG1429" s="126"/>
      <c r="GH1429" s="126"/>
      <c r="GI1429" s="126"/>
      <c r="GJ1429" s="126"/>
      <c r="GK1429" s="126"/>
      <c r="GL1429" s="126"/>
      <c r="GM1429" s="126"/>
      <c r="GN1429" s="126"/>
      <c r="GO1429" s="126"/>
      <c r="GP1429" s="126"/>
      <c r="GQ1429" s="126"/>
      <c r="GR1429" s="126"/>
      <c r="GS1429" s="126"/>
      <c r="GT1429" s="126"/>
      <c r="GU1429" s="126"/>
      <c r="GV1429" s="126"/>
      <c r="GW1429" s="126"/>
      <c r="GX1429" s="126"/>
      <c r="GY1429" s="126"/>
      <c r="GZ1429" s="126"/>
      <c r="HA1429" s="126"/>
      <c r="HB1429" s="126"/>
      <c r="HC1429" s="126"/>
      <c r="HD1429" s="126"/>
      <c r="HE1429" s="126"/>
      <c r="HF1429" s="126"/>
      <c r="HG1429" s="126"/>
      <c r="HH1429" s="126"/>
      <c r="HI1429" s="126"/>
      <c r="HJ1429" s="126"/>
      <c r="HK1429" s="126"/>
      <c r="HL1429" s="126"/>
      <c r="HM1429" s="126"/>
      <c r="HN1429" s="126"/>
      <c r="HO1429" s="126"/>
      <c r="HP1429" s="126"/>
      <c r="HQ1429" s="126"/>
      <c r="HR1429" s="126"/>
      <c r="HS1429" s="126"/>
      <c r="HT1429" s="126"/>
      <c r="HU1429" s="126"/>
      <c r="HV1429" s="126"/>
      <c r="HW1429" s="126"/>
      <c r="HX1429" s="126"/>
      <c r="HY1429" s="126"/>
      <c r="HZ1429" s="126"/>
      <c r="IA1429" s="126"/>
      <c r="IB1429" s="126"/>
      <c r="IC1429" s="126"/>
      <c r="ID1429" s="126"/>
      <c r="IE1429" s="126"/>
      <c r="IF1429" s="126"/>
      <c r="IG1429" s="126"/>
      <c r="IH1429" s="126"/>
      <c r="II1429" s="126"/>
      <c r="IJ1429" s="126"/>
      <c r="IK1429" s="126"/>
      <c r="IL1429" s="126"/>
      <c r="IM1429" s="126"/>
      <c r="IN1429" s="126"/>
      <c r="IO1429" s="126"/>
      <c r="IP1429" s="126"/>
      <c r="IQ1429" s="126"/>
      <c r="IR1429" s="126"/>
      <c r="IS1429" s="126"/>
      <c r="IT1429" s="126"/>
      <c r="IU1429" s="126"/>
      <c r="IV1429" s="126"/>
    </row>
    <row r="1430" spans="1:256" ht="12.75">
      <c r="A1430" s="267">
        <v>11251</v>
      </c>
      <c r="B1430" s="351" t="s">
        <v>1046</v>
      </c>
      <c r="C1430" s="269" t="s">
        <v>1417</v>
      </c>
      <c r="D1430" s="269"/>
      <c r="E1430" s="267" t="s">
        <v>79</v>
      </c>
      <c r="F1430" s="302">
        <v>4</v>
      </c>
      <c r="G1430" s="274"/>
      <c r="H1430" s="274"/>
      <c r="I1430" s="274"/>
      <c r="J1430" s="303">
        <v>91.8</v>
      </c>
      <c r="K1430" s="275">
        <f t="shared" si="20"/>
        <v>367.2</v>
      </c>
      <c r="FT1430" s="126"/>
      <c r="FU1430" s="126"/>
      <c r="FV1430" s="126"/>
      <c r="FW1430" s="126"/>
      <c r="FX1430" s="126"/>
      <c r="FY1430" s="126"/>
      <c r="FZ1430" s="126"/>
      <c r="GA1430" s="126"/>
      <c r="GB1430" s="126"/>
      <c r="GC1430" s="126"/>
      <c r="GD1430" s="126"/>
      <c r="GE1430" s="126"/>
      <c r="GF1430" s="126"/>
      <c r="GG1430" s="126"/>
      <c r="GH1430" s="126"/>
      <c r="GI1430" s="126"/>
      <c r="GJ1430" s="126"/>
      <c r="GK1430" s="126"/>
      <c r="GL1430" s="126"/>
      <c r="GM1430" s="126"/>
      <c r="GN1430" s="126"/>
      <c r="GO1430" s="126"/>
      <c r="GP1430" s="126"/>
      <c r="GQ1430" s="126"/>
      <c r="GR1430" s="126"/>
      <c r="GS1430" s="126"/>
      <c r="GT1430" s="126"/>
      <c r="GU1430" s="126"/>
      <c r="GV1430" s="126"/>
      <c r="GW1430" s="126"/>
      <c r="GX1430" s="126"/>
      <c r="GY1430" s="126"/>
      <c r="GZ1430" s="126"/>
      <c r="HA1430" s="126"/>
      <c r="HB1430" s="126"/>
      <c r="HC1430" s="126"/>
      <c r="HD1430" s="126"/>
      <c r="HE1430" s="126"/>
      <c r="HF1430" s="126"/>
      <c r="HG1430" s="126"/>
      <c r="HH1430" s="126"/>
      <c r="HI1430" s="126"/>
      <c r="HJ1430" s="126"/>
      <c r="HK1430" s="126"/>
      <c r="HL1430" s="126"/>
      <c r="HM1430" s="126"/>
      <c r="HN1430" s="126"/>
      <c r="HO1430" s="126"/>
      <c r="HP1430" s="126"/>
      <c r="HQ1430" s="126"/>
      <c r="HR1430" s="126"/>
      <c r="HS1430" s="126"/>
      <c r="HT1430" s="126"/>
      <c r="HU1430" s="126"/>
      <c r="HV1430" s="126"/>
      <c r="HW1430" s="126"/>
      <c r="HX1430" s="126"/>
      <c r="HY1430" s="126"/>
      <c r="HZ1430" s="126"/>
      <c r="IA1430" s="126"/>
      <c r="IB1430" s="126"/>
      <c r="IC1430" s="126"/>
      <c r="ID1430" s="126"/>
      <c r="IE1430" s="126"/>
      <c r="IF1430" s="126"/>
      <c r="IG1430" s="126"/>
      <c r="IH1430" s="126"/>
      <c r="II1430" s="126"/>
      <c r="IJ1430" s="126"/>
      <c r="IK1430" s="126"/>
      <c r="IL1430" s="126"/>
      <c r="IM1430" s="126"/>
      <c r="IN1430" s="126"/>
      <c r="IO1430" s="126"/>
      <c r="IP1430" s="126"/>
      <c r="IQ1430" s="126"/>
      <c r="IR1430" s="126"/>
      <c r="IS1430" s="126"/>
      <c r="IT1430" s="126"/>
      <c r="IU1430" s="126"/>
      <c r="IV1430" s="126"/>
    </row>
    <row r="1431" spans="1:256" ht="12.75">
      <c r="A1431" s="267">
        <v>11253</v>
      </c>
      <c r="B1431" s="351" t="s">
        <v>1046</v>
      </c>
      <c r="C1431" s="269" t="s">
        <v>1418</v>
      </c>
      <c r="D1431" s="269"/>
      <c r="E1431" s="267" t="s">
        <v>261</v>
      </c>
      <c r="F1431" s="302">
        <v>6</v>
      </c>
      <c r="G1431" s="274"/>
      <c r="H1431" s="274"/>
      <c r="I1431" s="274"/>
      <c r="J1431" s="303">
        <v>145.83000000000001</v>
      </c>
      <c r="K1431" s="275">
        <f t="shared" si="20"/>
        <v>874.98</v>
      </c>
      <c r="FT1431" s="126"/>
      <c r="FU1431" s="126"/>
      <c r="FV1431" s="126"/>
      <c r="FW1431" s="126"/>
      <c r="FX1431" s="126"/>
      <c r="FY1431" s="126"/>
      <c r="FZ1431" s="126"/>
      <c r="GA1431" s="126"/>
      <c r="GB1431" s="126"/>
      <c r="GC1431" s="126"/>
      <c r="GD1431" s="126"/>
      <c r="GE1431" s="126"/>
      <c r="GF1431" s="126"/>
      <c r="GG1431" s="126"/>
      <c r="GH1431" s="126"/>
      <c r="GI1431" s="126"/>
      <c r="GJ1431" s="126"/>
      <c r="GK1431" s="126"/>
      <c r="GL1431" s="126"/>
      <c r="GM1431" s="126"/>
      <c r="GN1431" s="126"/>
      <c r="GO1431" s="126"/>
      <c r="GP1431" s="126"/>
      <c r="GQ1431" s="126"/>
      <c r="GR1431" s="126"/>
      <c r="GS1431" s="126"/>
      <c r="GT1431" s="126"/>
      <c r="GU1431" s="126"/>
      <c r="GV1431" s="126"/>
      <c r="GW1431" s="126"/>
      <c r="GX1431" s="126"/>
      <c r="GY1431" s="126"/>
      <c r="GZ1431" s="126"/>
      <c r="HA1431" s="126"/>
      <c r="HB1431" s="126"/>
      <c r="HC1431" s="126"/>
      <c r="HD1431" s="126"/>
      <c r="HE1431" s="126"/>
      <c r="HF1431" s="126"/>
      <c r="HG1431" s="126"/>
      <c r="HH1431" s="126"/>
      <c r="HI1431" s="126"/>
      <c r="HJ1431" s="126"/>
      <c r="HK1431" s="126"/>
      <c r="HL1431" s="126"/>
      <c r="HM1431" s="126"/>
      <c r="HN1431" s="126"/>
      <c r="HO1431" s="126"/>
      <c r="HP1431" s="126"/>
      <c r="HQ1431" s="126"/>
      <c r="HR1431" s="126"/>
      <c r="HS1431" s="126"/>
      <c r="HT1431" s="126"/>
      <c r="HU1431" s="126"/>
      <c r="HV1431" s="126"/>
      <c r="HW1431" s="126"/>
      <c r="HX1431" s="126"/>
      <c r="HY1431" s="126"/>
      <c r="HZ1431" s="126"/>
      <c r="IA1431" s="126"/>
      <c r="IB1431" s="126"/>
      <c r="IC1431" s="126"/>
      <c r="ID1431" s="126"/>
      <c r="IE1431" s="126"/>
      <c r="IF1431" s="126"/>
      <c r="IG1431" s="126"/>
      <c r="IH1431" s="126"/>
      <c r="II1431" s="126"/>
      <c r="IJ1431" s="126"/>
      <c r="IK1431" s="126"/>
      <c r="IL1431" s="126"/>
      <c r="IM1431" s="126"/>
      <c r="IN1431" s="126"/>
      <c r="IO1431" s="126"/>
      <c r="IP1431" s="126"/>
      <c r="IQ1431" s="126"/>
      <c r="IR1431" s="126"/>
      <c r="IS1431" s="126"/>
      <c r="IT1431" s="126"/>
      <c r="IU1431" s="126"/>
      <c r="IV1431" s="126"/>
    </row>
    <row r="1432" spans="1:256" ht="12.75">
      <c r="A1432" s="267">
        <v>7237</v>
      </c>
      <c r="B1432" s="351" t="s">
        <v>1074</v>
      </c>
      <c r="C1432" s="269" t="s">
        <v>1441</v>
      </c>
      <c r="D1432" s="269"/>
      <c r="E1432" s="267" t="s">
        <v>261</v>
      </c>
      <c r="F1432" s="302">
        <v>1</v>
      </c>
      <c r="G1432" s="274"/>
      <c r="H1432" s="274"/>
      <c r="I1432" s="274"/>
      <c r="J1432" s="303">
        <v>134.5</v>
      </c>
      <c r="K1432" s="275">
        <f t="shared" si="20"/>
        <v>134.5</v>
      </c>
      <c r="FT1432" s="126"/>
      <c r="FU1432" s="126"/>
      <c r="FV1432" s="126"/>
      <c r="FW1432" s="126"/>
      <c r="FX1432" s="126"/>
      <c r="FY1432" s="126"/>
      <c r="FZ1432" s="126"/>
      <c r="GA1432" s="126"/>
      <c r="GB1432" s="126"/>
      <c r="GC1432" s="126"/>
      <c r="GD1432" s="126"/>
      <c r="GE1432" s="126"/>
      <c r="GF1432" s="126"/>
      <c r="GG1432" s="126"/>
      <c r="GH1432" s="126"/>
      <c r="GI1432" s="126"/>
      <c r="GJ1432" s="126"/>
      <c r="GK1432" s="126"/>
      <c r="GL1432" s="126"/>
      <c r="GM1432" s="126"/>
      <c r="GN1432" s="126"/>
      <c r="GO1432" s="126"/>
      <c r="GP1432" s="126"/>
      <c r="GQ1432" s="126"/>
      <c r="GR1432" s="126"/>
      <c r="GS1432" s="126"/>
      <c r="GT1432" s="126"/>
      <c r="GU1432" s="126"/>
      <c r="GV1432" s="126"/>
      <c r="GW1432" s="126"/>
      <c r="GX1432" s="126"/>
      <c r="GY1432" s="126"/>
      <c r="GZ1432" s="126"/>
      <c r="HA1432" s="126"/>
      <c r="HB1432" s="126"/>
      <c r="HC1432" s="126"/>
      <c r="HD1432" s="126"/>
      <c r="HE1432" s="126"/>
      <c r="HF1432" s="126"/>
      <c r="HG1432" s="126"/>
      <c r="HH1432" s="126"/>
      <c r="HI1432" s="126"/>
      <c r="HJ1432" s="126"/>
      <c r="HK1432" s="126"/>
      <c r="HL1432" s="126"/>
      <c r="HM1432" s="126"/>
      <c r="HN1432" s="126"/>
      <c r="HO1432" s="126"/>
      <c r="HP1432" s="126"/>
      <c r="HQ1432" s="126"/>
      <c r="HR1432" s="126"/>
      <c r="HS1432" s="126"/>
      <c r="HT1432" s="126"/>
      <c r="HU1432" s="126"/>
      <c r="HV1432" s="126"/>
      <c r="HW1432" s="126"/>
      <c r="HX1432" s="126"/>
      <c r="HY1432" s="126"/>
      <c r="HZ1432" s="126"/>
      <c r="IA1432" s="126"/>
      <c r="IB1432" s="126"/>
      <c r="IC1432" s="126"/>
      <c r="ID1432" s="126"/>
      <c r="IE1432" s="126"/>
      <c r="IF1432" s="126"/>
      <c r="IG1432" s="126"/>
      <c r="IH1432" s="126"/>
      <c r="II1432" s="126"/>
      <c r="IJ1432" s="126"/>
      <c r="IK1432" s="126"/>
      <c r="IL1432" s="126"/>
      <c r="IM1432" s="126"/>
      <c r="IN1432" s="126"/>
      <c r="IO1432" s="126"/>
      <c r="IP1432" s="126"/>
      <c r="IQ1432" s="126"/>
      <c r="IR1432" s="126"/>
      <c r="IS1432" s="126"/>
      <c r="IT1432" s="126"/>
      <c r="IU1432" s="126"/>
      <c r="IV1432" s="126"/>
    </row>
    <row r="1433" spans="1:256" ht="12.75">
      <c r="A1433" s="267">
        <v>2797</v>
      </c>
      <c r="B1433" s="351" t="s">
        <v>1074</v>
      </c>
      <c r="C1433" s="269" t="s">
        <v>1421</v>
      </c>
      <c r="D1433" s="269"/>
      <c r="E1433" s="267" t="s">
        <v>261</v>
      </c>
      <c r="F1433" s="302">
        <v>2</v>
      </c>
      <c r="G1433" s="274"/>
      <c r="H1433" s="274"/>
      <c r="I1433" s="274"/>
      <c r="J1433" s="303">
        <v>249.03</v>
      </c>
      <c r="K1433" s="275">
        <f t="shared" si="20"/>
        <v>498.06</v>
      </c>
      <c r="FT1433" s="126"/>
      <c r="FU1433" s="126"/>
      <c r="FV1433" s="126"/>
      <c r="FW1433" s="126"/>
      <c r="FX1433" s="126"/>
      <c r="FY1433" s="126"/>
      <c r="FZ1433" s="126"/>
      <c r="GA1433" s="126"/>
      <c r="GB1433" s="126"/>
      <c r="GC1433" s="126"/>
      <c r="GD1433" s="126"/>
      <c r="GE1433" s="126"/>
      <c r="GF1433" s="126"/>
      <c r="GG1433" s="126"/>
      <c r="GH1433" s="126"/>
      <c r="GI1433" s="126"/>
      <c r="GJ1433" s="126"/>
      <c r="GK1433" s="126"/>
      <c r="GL1433" s="126"/>
      <c r="GM1433" s="126"/>
      <c r="GN1433" s="126"/>
      <c r="GO1433" s="126"/>
      <c r="GP1433" s="126"/>
      <c r="GQ1433" s="126"/>
      <c r="GR1433" s="126"/>
      <c r="GS1433" s="126"/>
      <c r="GT1433" s="126"/>
      <c r="GU1433" s="126"/>
      <c r="GV1433" s="126"/>
      <c r="GW1433" s="126"/>
      <c r="GX1433" s="126"/>
      <c r="GY1433" s="126"/>
      <c r="GZ1433" s="126"/>
      <c r="HA1433" s="126"/>
      <c r="HB1433" s="126"/>
      <c r="HC1433" s="126"/>
      <c r="HD1433" s="126"/>
      <c r="HE1433" s="126"/>
      <c r="HF1433" s="126"/>
      <c r="HG1433" s="126"/>
      <c r="HH1433" s="126"/>
      <c r="HI1433" s="126"/>
      <c r="HJ1433" s="126"/>
      <c r="HK1433" s="126"/>
      <c r="HL1433" s="126"/>
      <c r="HM1433" s="126"/>
      <c r="HN1433" s="126"/>
      <c r="HO1433" s="126"/>
      <c r="HP1433" s="126"/>
      <c r="HQ1433" s="126"/>
      <c r="HR1433" s="126"/>
      <c r="HS1433" s="126"/>
      <c r="HT1433" s="126"/>
      <c r="HU1433" s="126"/>
      <c r="HV1433" s="126"/>
      <c r="HW1433" s="126"/>
      <c r="HX1433" s="126"/>
      <c r="HY1433" s="126"/>
      <c r="HZ1433" s="126"/>
      <c r="IA1433" s="126"/>
      <c r="IB1433" s="126"/>
      <c r="IC1433" s="126"/>
      <c r="ID1433" s="126"/>
      <c r="IE1433" s="126"/>
      <c r="IF1433" s="126"/>
      <c r="IG1433" s="126"/>
      <c r="IH1433" s="126"/>
      <c r="II1433" s="126"/>
      <c r="IJ1433" s="126"/>
      <c r="IK1433" s="126"/>
      <c r="IL1433" s="126"/>
      <c r="IM1433" s="126"/>
      <c r="IN1433" s="126"/>
      <c r="IO1433" s="126"/>
      <c r="IP1433" s="126"/>
      <c r="IQ1433" s="126"/>
      <c r="IR1433" s="126"/>
      <c r="IS1433" s="126"/>
      <c r="IT1433" s="126"/>
      <c r="IU1433" s="126"/>
      <c r="IV1433" s="126"/>
    </row>
    <row r="1434" spans="1:256" ht="12.75">
      <c r="A1434" s="267">
        <v>2798</v>
      </c>
      <c r="B1434" s="351" t="s">
        <v>1074</v>
      </c>
      <c r="C1434" s="269" t="s">
        <v>1442</v>
      </c>
      <c r="D1434" s="269"/>
      <c r="E1434" s="267" t="s">
        <v>261</v>
      </c>
      <c r="F1434" s="302">
        <v>1</v>
      </c>
      <c r="G1434" s="274"/>
      <c r="H1434" s="274"/>
      <c r="I1434" s="274"/>
      <c r="J1434" s="303">
        <v>300.08999999999997</v>
      </c>
      <c r="K1434" s="275">
        <f t="shared" si="20"/>
        <v>300.08999999999997</v>
      </c>
      <c r="FT1434" s="126"/>
      <c r="FU1434" s="126"/>
      <c r="FV1434" s="126"/>
      <c r="FW1434" s="126"/>
      <c r="FX1434" s="126"/>
      <c r="FY1434" s="126"/>
      <c r="FZ1434" s="126"/>
      <c r="GA1434" s="126"/>
      <c r="GB1434" s="126"/>
      <c r="GC1434" s="126"/>
      <c r="GD1434" s="126"/>
      <c r="GE1434" s="126"/>
      <c r="GF1434" s="126"/>
      <c r="GG1434" s="126"/>
      <c r="GH1434" s="126"/>
      <c r="GI1434" s="126"/>
      <c r="GJ1434" s="126"/>
      <c r="GK1434" s="126"/>
      <c r="GL1434" s="126"/>
      <c r="GM1434" s="126"/>
      <c r="GN1434" s="126"/>
      <c r="GO1434" s="126"/>
      <c r="GP1434" s="126"/>
      <c r="GQ1434" s="126"/>
      <c r="GR1434" s="126"/>
      <c r="GS1434" s="126"/>
      <c r="GT1434" s="126"/>
      <c r="GU1434" s="126"/>
      <c r="GV1434" s="126"/>
      <c r="GW1434" s="126"/>
      <c r="GX1434" s="126"/>
      <c r="GY1434" s="126"/>
      <c r="GZ1434" s="126"/>
      <c r="HA1434" s="126"/>
      <c r="HB1434" s="126"/>
      <c r="HC1434" s="126"/>
      <c r="HD1434" s="126"/>
      <c r="HE1434" s="126"/>
      <c r="HF1434" s="126"/>
      <c r="HG1434" s="126"/>
      <c r="HH1434" s="126"/>
      <c r="HI1434" s="126"/>
      <c r="HJ1434" s="126"/>
      <c r="HK1434" s="126"/>
      <c r="HL1434" s="126"/>
      <c r="HM1434" s="126"/>
      <c r="HN1434" s="126"/>
      <c r="HO1434" s="126"/>
      <c r="HP1434" s="126"/>
      <c r="HQ1434" s="126"/>
      <c r="HR1434" s="126"/>
      <c r="HS1434" s="126"/>
      <c r="HT1434" s="126"/>
      <c r="HU1434" s="126"/>
      <c r="HV1434" s="126"/>
      <c r="HW1434" s="126"/>
      <c r="HX1434" s="126"/>
      <c r="HY1434" s="126"/>
      <c r="HZ1434" s="126"/>
      <c r="IA1434" s="126"/>
      <c r="IB1434" s="126"/>
      <c r="IC1434" s="126"/>
      <c r="ID1434" s="126"/>
      <c r="IE1434" s="126"/>
      <c r="IF1434" s="126"/>
      <c r="IG1434" s="126"/>
      <c r="IH1434" s="126"/>
      <c r="II1434" s="126"/>
      <c r="IJ1434" s="126"/>
      <c r="IK1434" s="126"/>
      <c r="IL1434" s="126"/>
      <c r="IM1434" s="126"/>
      <c r="IN1434" s="126"/>
      <c r="IO1434" s="126"/>
      <c r="IP1434" s="126"/>
      <c r="IQ1434" s="126"/>
      <c r="IR1434" s="126"/>
      <c r="IS1434" s="126"/>
      <c r="IT1434" s="126"/>
      <c r="IU1434" s="126"/>
      <c r="IV1434" s="126"/>
    </row>
    <row r="1435" spans="1:256" ht="12.75">
      <c r="A1435" s="267">
        <v>14055</v>
      </c>
      <c r="B1435" s="351" t="s">
        <v>1046</v>
      </c>
      <c r="C1435" s="269" t="s">
        <v>1419</v>
      </c>
      <c r="D1435" s="269"/>
      <c r="E1435" s="267" t="s">
        <v>261</v>
      </c>
      <c r="F1435" s="302">
        <v>1</v>
      </c>
      <c r="G1435" s="274"/>
      <c r="H1435" s="274"/>
      <c r="I1435" s="274"/>
      <c r="J1435" s="303">
        <v>520.83000000000004</v>
      </c>
      <c r="K1435" s="275">
        <f t="shared" si="20"/>
        <v>520.83000000000004</v>
      </c>
      <c r="FT1435" s="126"/>
      <c r="FU1435" s="126"/>
      <c r="FV1435" s="126"/>
      <c r="FW1435" s="126"/>
      <c r="FX1435" s="126"/>
      <c r="FY1435" s="126"/>
      <c r="FZ1435" s="126"/>
      <c r="GA1435" s="126"/>
      <c r="GB1435" s="126"/>
      <c r="GC1435" s="126"/>
      <c r="GD1435" s="126"/>
      <c r="GE1435" s="126"/>
      <c r="GF1435" s="126"/>
      <c r="GG1435" s="126"/>
      <c r="GH1435" s="126"/>
      <c r="GI1435" s="126"/>
      <c r="GJ1435" s="126"/>
      <c r="GK1435" s="126"/>
      <c r="GL1435" s="126"/>
      <c r="GM1435" s="126"/>
      <c r="GN1435" s="126"/>
      <c r="GO1435" s="126"/>
      <c r="GP1435" s="126"/>
      <c r="GQ1435" s="126"/>
      <c r="GR1435" s="126"/>
      <c r="GS1435" s="126"/>
      <c r="GT1435" s="126"/>
      <c r="GU1435" s="126"/>
      <c r="GV1435" s="126"/>
      <c r="GW1435" s="126"/>
      <c r="GX1435" s="126"/>
      <c r="GY1435" s="126"/>
      <c r="GZ1435" s="126"/>
      <c r="HA1435" s="126"/>
      <c r="HB1435" s="126"/>
      <c r="HC1435" s="126"/>
      <c r="HD1435" s="126"/>
      <c r="HE1435" s="126"/>
      <c r="HF1435" s="126"/>
      <c r="HG1435" s="126"/>
      <c r="HH1435" s="126"/>
      <c r="HI1435" s="126"/>
      <c r="HJ1435" s="126"/>
      <c r="HK1435" s="126"/>
      <c r="HL1435" s="126"/>
      <c r="HM1435" s="126"/>
      <c r="HN1435" s="126"/>
      <c r="HO1435" s="126"/>
      <c r="HP1435" s="126"/>
      <c r="HQ1435" s="126"/>
      <c r="HR1435" s="126"/>
      <c r="HS1435" s="126"/>
      <c r="HT1435" s="126"/>
      <c r="HU1435" s="126"/>
      <c r="HV1435" s="126"/>
      <c r="HW1435" s="126"/>
      <c r="HX1435" s="126"/>
      <c r="HY1435" s="126"/>
      <c r="HZ1435" s="126"/>
      <c r="IA1435" s="126"/>
      <c r="IB1435" s="126"/>
      <c r="IC1435" s="126"/>
      <c r="ID1435" s="126"/>
      <c r="IE1435" s="126"/>
      <c r="IF1435" s="126"/>
      <c r="IG1435" s="126"/>
      <c r="IH1435" s="126"/>
      <c r="II1435" s="126"/>
      <c r="IJ1435" s="126"/>
      <c r="IK1435" s="126"/>
      <c r="IL1435" s="126"/>
      <c r="IM1435" s="126"/>
      <c r="IN1435" s="126"/>
      <c r="IO1435" s="126"/>
      <c r="IP1435" s="126"/>
      <c r="IQ1435" s="126"/>
      <c r="IR1435" s="126"/>
      <c r="IS1435" s="126"/>
      <c r="IT1435" s="126"/>
      <c r="IU1435" s="126"/>
      <c r="IV1435" s="126"/>
    </row>
    <row r="1436" spans="1:256" ht="12.75">
      <c r="A1436" s="267">
        <v>872</v>
      </c>
      <c r="B1436" s="351" t="s">
        <v>1074</v>
      </c>
      <c r="C1436" s="269" t="s">
        <v>1410</v>
      </c>
      <c r="D1436" s="269"/>
      <c r="E1436" s="267" t="s">
        <v>167</v>
      </c>
      <c r="F1436" s="302">
        <v>83.7</v>
      </c>
      <c r="G1436" s="274"/>
      <c r="H1436" s="274"/>
      <c r="I1436" s="274"/>
      <c r="J1436" s="303">
        <v>2.06</v>
      </c>
      <c r="K1436" s="275">
        <f t="shared" si="20"/>
        <v>172.422</v>
      </c>
      <c r="FT1436" s="126"/>
      <c r="FU1436" s="126"/>
      <c r="FV1436" s="126"/>
      <c r="FW1436" s="126"/>
      <c r="FX1436" s="126"/>
      <c r="FY1436" s="126"/>
      <c r="FZ1436" s="126"/>
      <c r="GA1436" s="126"/>
      <c r="GB1436" s="126"/>
      <c r="GC1436" s="126"/>
      <c r="GD1436" s="126"/>
      <c r="GE1436" s="126"/>
      <c r="GF1436" s="126"/>
      <c r="GG1436" s="126"/>
      <c r="GH1436" s="126"/>
      <c r="GI1436" s="126"/>
      <c r="GJ1436" s="126"/>
      <c r="GK1436" s="126"/>
      <c r="GL1436" s="126"/>
      <c r="GM1436" s="126"/>
      <c r="GN1436" s="126"/>
      <c r="GO1436" s="126"/>
      <c r="GP1436" s="126"/>
      <c r="GQ1436" s="126"/>
      <c r="GR1436" s="126"/>
      <c r="GS1436" s="126"/>
      <c r="GT1436" s="126"/>
      <c r="GU1436" s="126"/>
      <c r="GV1436" s="126"/>
      <c r="GW1436" s="126"/>
      <c r="GX1436" s="126"/>
      <c r="GY1436" s="126"/>
      <c r="GZ1436" s="126"/>
      <c r="HA1436" s="126"/>
      <c r="HB1436" s="126"/>
      <c r="HC1436" s="126"/>
      <c r="HD1436" s="126"/>
      <c r="HE1436" s="126"/>
      <c r="HF1436" s="126"/>
      <c r="HG1436" s="126"/>
      <c r="HH1436" s="126"/>
      <c r="HI1436" s="126"/>
      <c r="HJ1436" s="126"/>
      <c r="HK1436" s="126"/>
      <c r="HL1436" s="126"/>
      <c r="HM1436" s="126"/>
      <c r="HN1436" s="126"/>
      <c r="HO1436" s="126"/>
      <c r="HP1436" s="126"/>
      <c r="HQ1436" s="126"/>
      <c r="HR1436" s="126"/>
      <c r="HS1436" s="126"/>
      <c r="HT1436" s="126"/>
      <c r="HU1436" s="126"/>
      <c r="HV1436" s="126"/>
      <c r="HW1436" s="126"/>
      <c r="HX1436" s="126"/>
      <c r="HY1436" s="126"/>
      <c r="HZ1436" s="126"/>
      <c r="IA1436" s="126"/>
      <c r="IB1436" s="126"/>
      <c r="IC1436" s="126"/>
      <c r="ID1436" s="126"/>
      <c r="IE1436" s="126"/>
      <c r="IF1436" s="126"/>
      <c r="IG1436" s="126"/>
      <c r="IH1436" s="126"/>
      <c r="II1436" s="126"/>
      <c r="IJ1436" s="126"/>
      <c r="IK1436" s="126"/>
      <c r="IL1436" s="126"/>
      <c r="IM1436" s="126"/>
      <c r="IN1436" s="126"/>
      <c r="IO1436" s="126"/>
      <c r="IP1436" s="126"/>
      <c r="IQ1436" s="126"/>
      <c r="IR1436" s="126"/>
      <c r="IS1436" s="126"/>
      <c r="IT1436" s="126"/>
      <c r="IU1436" s="126"/>
      <c r="IV1436" s="126"/>
    </row>
    <row r="1437" spans="1:256" ht="12.75">
      <c r="A1437" s="267">
        <v>2685</v>
      </c>
      <c r="B1437" s="351" t="s">
        <v>1046</v>
      </c>
      <c r="C1437" s="269" t="s">
        <v>1411</v>
      </c>
      <c r="D1437" s="269"/>
      <c r="E1437" s="267" t="s">
        <v>167</v>
      </c>
      <c r="F1437" s="302">
        <v>121.9</v>
      </c>
      <c r="G1437" s="274"/>
      <c r="H1437" s="274"/>
      <c r="I1437" s="274"/>
      <c r="J1437" s="303">
        <v>3.32</v>
      </c>
      <c r="K1437" s="275">
        <f t="shared" si="20"/>
        <v>404.70800000000003</v>
      </c>
      <c r="FT1437" s="126"/>
      <c r="FU1437" s="126"/>
      <c r="FV1437" s="126"/>
      <c r="FW1437" s="126"/>
      <c r="FX1437" s="126"/>
      <c r="FY1437" s="126"/>
      <c r="FZ1437" s="126"/>
      <c r="GA1437" s="126"/>
      <c r="GB1437" s="126"/>
      <c r="GC1437" s="126"/>
      <c r="GD1437" s="126"/>
      <c r="GE1437" s="126"/>
      <c r="GF1437" s="126"/>
      <c r="GG1437" s="126"/>
      <c r="GH1437" s="126"/>
      <c r="GI1437" s="126"/>
      <c r="GJ1437" s="126"/>
      <c r="GK1437" s="126"/>
      <c r="GL1437" s="126"/>
      <c r="GM1437" s="126"/>
      <c r="GN1437" s="126"/>
      <c r="GO1437" s="126"/>
      <c r="GP1437" s="126"/>
      <c r="GQ1437" s="126"/>
      <c r="GR1437" s="126"/>
      <c r="GS1437" s="126"/>
      <c r="GT1437" s="126"/>
      <c r="GU1437" s="126"/>
      <c r="GV1437" s="126"/>
      <c r="GW1437" s="126"/>
      <c r="GX1437" s="126"/>
      <c r="GY1437" s="126"/>
      <c r="GZ1437" s="126"/>
      <c r="HA1437" s="126"/>
      <c r="HB1437" s="126"/>
      <c r="HC1437" s="126"/>
      <c r="HD1437" s="126"/>
      <c r="HE1437" s="126"/>
      <c r="HF1437" s="126"/>
      <c r="HG1437" s="126"/>
      <c r="HH1437" s="126"/>
      <c r="HI1437" s="126"/>
      <c r="HJ1437" s="126"/>
      <c r="HK1437" s="126"/>
      <c r="HL1437" s="126"/>
      <c r="HM1437" s="126"/>
      <c r="HN1437" s="126"/>
      <c r="HO1437" s="126"/>
      <c r="HP1437" s="126"/>
      <c r="HQ1437" s="126"/>
      <c r="HR1437" s="126"/>
      <c r="HS1437" s="126"/>
      <c r="HT1437" s="126"/>
      <c r="HU1437" s="126"/>
      <c r="HV1437" s="126"/>
      <c r="HW1437" s="126"/>
      <c r="HX1437" s="126"/>
      <c r="HY1437" s="126"/>
      <c r="HZ1437" s="126"/>
      <c r="IA1437" s="126"/>
      <c r="IB1437" s="126"/>
      <c r="IC1437" s="126"/>
      <c r="ID1437" s="126"/>
      <c r="IE1437" s="126"/>
      <c r="IF1437" s="126"/>
      <c r="IG1437" s="126"/>
      <c r="IH1437" s="126"/>
      <c r="II1437" s="126"/>
      <c r="IJ1437" s="126"/>
      <c r="IK1437" s="126"/>
      <c r="IL1437" s="126"/>
      <c r="IM1437" s="126"/>
      <c r="IN1437" s="126"/>
      <c r="IO1437" s="126"/>
      <c r="IP1437" s="126"/>
      <c r="IQ1437" s="126"/>
      <c r="IR1437" s="126"/>
      <c r="IS1437" s="126"/>
      <c r="IT1437" s="126"/>
      <c r="IU1437" s="126"/>
      <c r="IV1437" s="126"/>
    </row>
    <row r="1438" spans="1:256" ht="12.75">
      <c r="A1438" s="267">
        <v>2684</v>
      </c>
      <c r="B1438" s="351" t="s">
        <v>1046</v>
      </c>
      <c r="C1438" s="269" t="s">
        <v>1412</v>
      </c>
      <c r="D1438" s="269"/>
      <c r="E1438" s="267" t="s">
        <v>167</v>
      </c>
      <c r="F1438" s="302">
        <v>95.6</v>
      </c>
      <c r="G1438" s="274"/>
      <c r="H1438" s="274"/>
      <c r="I1438" s="274"/>
      <c r="J1438" s="303">
        <v>4.92</v>
      </c>
      <c r="K1438" s="275">
        <f t="shared" si="20"/>
        <v>470.35199999999998</v>
      </c>
      <c r="FT1438" s="126"/>
      <c r="FU1438" s="126"/>
      <c r="FV1438" s="126"/>
      <c r="FW1438" s="126"/>
      <c r="FX1438" s="126"/>
      <c r="FY1438" s="126"/>
      <c r="FZ1438" s="126"/>
      <c r="GA1438" s="126"/>
      <c r="GB1438" s="126"/>
      <c r="GC1438" s="126"/>
      <c r="GD1438" s="126"/>
      <c r="GE1438" s="126"/>
      <c r="GF1438" s="126"/>
      <c r="GG1438" s="126"/>
      <c r="GH1438" s="126"/>
      <c r="GI1438" s="126"/>
      <c r="GJ1438" s="126"/>
      <c r="GK1438" s="126"/>
      <c r="GL1438" s="126"/>
      <c r="GM1438" s="126"/>
      <c r="GN1438" s="126"/>
      <c r="GO1438" s="126"/>
      <c r="GP1438" s="126"/>
      <c r="GQ1438" s="126"/>
      <c r="GR1438" s="126"/>
      <c r="GS1438" s="126"/>
      <c r="GT1438" s="126"/>
      <c r="GU1438" s="126"/>
      <c r="GV1438" s="126"/>
      <c r="GW1438" s="126"/>
      <c r="GX1438" s="126"/>
      <c r="GY1438" s="126"/>
      <c r="GZ1438" s="126"/>
      <c r="HA1438" s="126"/>
      <c r="HB1438" s="126"/>
      <c r="HC1438" s="126"/>
      <c r="HD1438" s="126"/>
      <c r="HE1438" s="126"/>
      <c r="HF1438" s="126"/>
      <c r="HG1438" s="126"/>
      <c r="HH1438" s="126"/>
      <c r="HI1438" s="126"/>
      <c r="HJ1438" s="126"/>
      <c r="HK1438" s="126"/>
      <c r="HL1438" s="126"/>
      <c r="HM1438" s="126"/>
      <c r="HN1438" s="126"/>
      <c r="HO1438" s="126"/>
      <c r="HP1438" s="126"/>
      <c r="HQ1438" s="126"/>
      <c r="HR1438" s="126"/>
      <c r="HS1438" s="126"/>
      <c r="HT1438" s="126"/>
      <c r="HU1438" s="126"/>
      <c r="HV1438" s="126"/>
      <c r="HW1438" s="126"/>
      <c r="HX1438" s="126"/>
      <c r="HY1438" s="126"/>
      <c r="HZ1438" s="126"/>
      <c r="IA1438" s="126"/>
      <c r="IB1438" s="126"/>
      <c r="IC1438" s="126"/>
      <c r="ID1438" s="126"/>
      <c r="IE1438" s="126"/>
      <c r="IF1438" s="126"/>
      <c r="IG1438" s="126"/>
      <c r="IH1438" s="126"/>
      <c r="II1438" s="126"/>
      <c r="IJ1438" s="126"/>
      <c r="IK1438" s="126"/>
      <c r="IL1438" s="126"/>
      <c r="IM1438" s="126"/>
      <c r="IN1438" s="126"/>
      <c r="IO1438" s="126"/>
      <c r="IP1438" s="126"/>
      <c r="IQ1438" s="126"/>
      <c r="IR1438" s="126"/>
      <c r="IS1438" s="126"/>
      <c r="IT1438" s="126"/>
      <c r="IU1438" s="126"/>
      <c r="IV1438" s="126"/>
    </row>
    <row r="1439" spans="1:256" ht="12.75">
      <c r="A1439" s="267">
        <v>875</v>
      </c>
      <c r="B1439" s="351" t="s">
        <v>1074</v>
      </c>
      <c r="C1439" s="269" t="s">
        <v>1413</v>
      </c>
      <c r="D1439" s="269"/>
      <c r="E1439" s="267" t="s">
        <v>167</v>
      </c>
      <c r="F1439" s="302">
        <v>54.3</v>
      </c>
      <c r="G1439" s="274"/>
      <c r="H1439" s="274"/>
      <c r="I1439" s="274"/>
      <c r="J1439" s="303">
        <v>5.77</v>
      </c>
      <c r="K1439" s="275">
        <f t="shared" si="20"/>
        <v>313.31099999999998</v>
      </c>
      <c r="FT1439" s="126"/>
      <c r="FU1439" s="126"/>
      <c r="FV1439" s="126"/>
      <c r="FW1439" s="126"/>
      <c r="FX1439" s="126"/>
      <c r="FY1439" s="126"/>
      <c r="FZ1439" s="126"/>
      <c r="GA1439" s="126"/>
      <c r="GB1439" s="126"/>
      <c r="GC1439" s="126"/>
      <c r="GD1439" s="126"/>
      <c r="GE1439" s="126"/>
      <c r="GF1439" s="126"/>
      <c r="GG1439" s="126"/>
      <c r="GH1439" s="126"/>
      <c r="GI1439" s="126"/>
      <c r="GJ1439" s="126"/>
      <c r="GK1439" s="126"/>
      <c r="GL1439" s="126"/>
      <c r="GM1439" s="126"/>
      <c r="GN1439" s="126"/>
      <c r="GO1439" s="126"/>
      <c r="GP1439" s="126"/>
      <c r="GQ1439" s="126"/>
      <c r="GR1439" s="126"/>
      <c r="GS1439" s="126"/>
      <c r="GT1439" s="126"/>
      <c r="GU1439" s="126"/>
      <c r="GV1439" s="126"/>
      <c r="GW1439" s="126"/>
      <c r="GX1439" s="126"/>
      <c r="GY1439" s="126"/>
      <c r="GZ1439" s="126"/>
      <c r="HA1439" s="126"/>
      <c r="HB1439" s="126"/>
      <c r="HC1439" s="126"/>
      <c r="HD1439" s="126"/>
      <c r="HE1439" s="126"/>
      <c r="HF1439" s="126"/>
      <c r="HG1439" s="126"/>
      <c r="HH1439" s="126"/>
      <c r="HI1439" s="126"/>
      <c r="HJ1439" s="126"/>
      <c r="HK1439" s="126"/>
      <c r="HL1439" s="126"/>
      <c r="HM1439" s="126"/>
      <c r="HN1439" s="126"/>
      <c r="HO1439" s="126"/>
      <c r="HP1439" s="126"/>
      <c r="HQ1439" s="126"/>
      <c r="HR1439" s="126"/>
      <c r="HS1439" s="126"/>
      <c r="HT1439" s="126"/>
      <c r="HU1439" s="126"/>
      <c r="HV1439" s="126"/>
      <c r="HW1439" s="126"/>
      <c r="HX1439" s="126"/>
      <c r="HY1439" s="126"/>
      <c r="HZ1439" s="126"/>
      <c r="IA1439" s="126"/>
      <c r="IB1439" s="126"/>
      <c r="IC1439" s="126"/>
      <c r="ID1439" s="126"/>
      <c r="IE1439" s="126"/>
      <c r="IF1439" s="126"/>
      <c r="IG1439" s="126"/>
      <c r="IH1439" s="126"/>
      <c r="II1439" s="126"/>
      <c r="IJ1439" s="126"/>
      <c r="IK1439" s="126"/>
      <c r="IL1439" s="126"/>
      <c r="IM1439" s="126"/>
      <c r="IN1439" s="126"/>
      <c r="IO1439" s="126"/>
      <c r="IP1439" s="126"/>
      <c r="IQ1439" s="126"/>
      <c r="IR1439" s="126"/>
      <c r="IS1439" s="126"/>
      <c r="IT1439" s="126"/>
      <c r="IU1439" s="126"/>
      <c r="IV1439" s="126"/>
    </row>
    <row r="1440" spans="1:256" ht="12.75">
      <c r="A1440" s="267">
        <v>1879</v>
      </c>
      <c r="B1440" s="351" t="s">
        <v>1046</v>
      </c>
      <c r="C1440" s="269" t="s">
        <v>1443</v>
      </c>
      <c r="D1440" s="269"/>
      <c r="E1440" s="267" t="s">
        <v>261</v>
      </c>
      <c r="F1440" s="302">
        <v>22</v>
      </c>
      <c r="G1440" s="274"/>
      <c r="H1440" s="274"/>
      <c r="I1440" s="274"/>
      <c r="J1440" s="303">
        <v>2.77</v>
      </c>
      <c r="K1440" s="275">
        <f t="shared" si="20"/>
        <v>60.94</v>
      </c>
      <c r="FT1440" s="126"/>
      <c r="FU1440" s="126"/>
      <c r="FV1440" s="126"/>
      <c r="FW1440" s="126"/>
      <c r="FX1440" s="126"/>
      <c r="FY1440" s="126"/>
      <c r="FZ1440" s="126"/>
      <c r="GA1440" s="126"/>
      <c r="GB1440" s="126"/>
      <c r="GC1440" s="126"/>
      <c r="GD1440" s="126"/>
      <c r="GE1440" s="126"/>
      <c r="GF1440" s="126"/>
      <c r="GG1440" s="126"/>
      <c r="GH1440" s="126"/>
      <c r="GI1440" s="126"/>
      <c r="GJ1440" s="126"/>
      <c r="GK1440" s="126"/>
      <c r="GL1440" s="126"/>
      <c r="GM1440" s="126"/>
      <c r="GN1440" s="126"/>
      <c r="GO1440" s="126"/>
      <c r="GP1440" s="126"/>
      <c r="GQ1440" s="126"/>
      <c r="GR1440" s="126"/>
      <c r="GS1440" s="126"/>
      <c r="GT1440" s="126"/>
      <c r="GU1440" s="126"/>
      <c r="GV1440" s="126"/>
      <c r="GW1440" s="126"/>
      <c r="GX1440" s="126"/>
      <c r="GY1440" s="126"/>
      <c r="GZ1440" s="126"/>
      <c r="HA1440" s="126"/>
      <c r="HB1440" s="126"/>
      <c r="HC1440" s="126"/>
      <c r="HD1440" s="126"/>
      <c r="HE1440" s="126"/>
      <c r="HF1440" s="126"/>
      <c r="HG1440" s="126"/>
      <c r="HH1440" s="126"/>
      <c r="HI1440" s="126"/>
      <c r="HJ1440" s="126"/>
      <c r="HK1440" s="126"/>
      <c r="HL1440" s="126"/>
      <c r="HM1440" s="126"/>
      <c r="HN1440" s="126"/>
      <c r="HO1440" s="126"/>
      <c r="HP1440" s="126"/>
      <c r="HQ1440" s="126"/>
      <c r="HR1440" s="126"/>
      <c r="HS1440" s="126"/>
      <c r="HT1440" s="126"/>
      <c r="HU1440" s="126"/>
      <c r="HV1440" s="126"/>
      <c r="HW1440" s="126"/>
      <c r="HX1440" s="126"/>
      <c r="HY1440" s="126"/>
      <c r="HZ1440" s="126"/>
      <c r="IA1440" s="126"/>
      <c r="IB1440" s="126"/>
      <c r="IC1440" s="126"/>
      <c r="ID1440" s="126"/>
      <c r="IE1440" s="126"/>
      <c r="IF1440" s="126"/>
      <c r="IG1440" s="126"/>
      <c r="IH1440" s="126"/>
      <c r="II1440" s="126"/>
      <c r="IJ1440" s="126"/>
      <c r="IK1440" s="126"/>
      <c r="IL1440" s="126"/>
      <c r="IM1440" s="126"/>
      <c r="IN1440" s="126"/>
      <c r="IO1440" s="126"/>
      <c r="IP1440" s="126"/>
      <c r="IQ1440" s="126"/>
      <c r="IR1440" s="126"/>
      <c r="IS1440" s="126"/>
      <c r="IT1440" s="126"/>
      <c r="IU1440" s="126"/>
      <c r="IV1440" s="126"/>
    </row>
    <row r="1441" spans="1:256" ht="12.75">
      <c r="A1441" s="267">
        <v>1884</v>
      </c>
      <c r="B1441" s="351" t="s">
        <v>1046</v>
      </c>
      <c r="C1441" s="269" t="s">
        <v>1444</v>
      </c>
      <c r="D1441" s="269"/>
      <c r="E1441" s="267" t="s">
        <v>261</v>
      </c>
      <c r="F1441" s="302">
        <v>15</v>
      </c>
      <c r="G1441" s="274"/>
      <c r="H1441" s="274"/>
      <c r="I1441" s="274"/>
      <c r="J1441" s="303">
        <v>4.26</v>
      </c>
      <c r="K1441" s="275">
        <f t="shared" si="20"/>
        <v>63.9</v>
      </c>
      <c r="FT1441" s="126"/>
      <c r="FU1441" s="126"/>
      <c r="FV1441" s="126"/>
      <c r="FW1441" s="126"/>
      <c r="FX1441" s="126"/>
      <c r="FY1441" s="126"/>
      <c r="FZ1441" s="126"/>
      <c r="GA1441" s="126"/>
      <c r="GB1441" s="126"/>
      <c r="GC1441" s="126"/>
      <c r="GD1441" s="126"/>
      <c r="GE1441" s="126"/>
      <c r="GF1441" s="126"/>
      <c r="GG1441" s="126"/>
      <c r="GH1441" s="126"/>
      <c r="GI1441" s="126"/>
      <c r="GJ1441" s="126"/>
      <c r="GK1441" s="126"/>
      <c r="GL1441" s="126"/>
      <c r="GM1441" s="126"/>
      <c r="GN1441" s="126"/>
      <c r="GO1441" s="126"/>
      <c r="GP1441" s="126"/>
      <c r="GQ1441" s="126"/>
      <c r="GR1441" s="126"/>
      <c r="GS1441" s="126"/>
      <c r="GT1441" s="126"/>
      <c r="GU1441" s="126"/>
      <c r="GV1441" s="126"/>
      <c r="GW1441" s="126"/>
      <c r="GX1441" s="126"/>
      <c r="GY1441" s="126"/>
      <c r="GZ1441" s="126"/>
      <c r="HA1441" s="126"/>
      <c r="HB1441" s="126"/>
      <c r="HC1441" s="126"/>
      <c r="HD1441" s="126"/>
      <c r="HE1441" s="126"/>
      <c r="HF1441" s="126"/>
      <c r="HG1441" s="126"/>
      <c r="HH1441" s="126"/>
      <c r="HI1441" s="126"/>
      <c r="HJ1441" s="126"/>
      <c r="HK1441" s="126"/>
      <c r="HL1441" s="126"/>
      <c r="HM1441" s="126"/>
      <c r="HN1441" s="126"/>
      <c r="HO1441" s="126"/>
      <c r="HP1441" s="126"/>
      <c r="HQ1441" s="126"/>
      <c r="HR1441" s="126"/>
      <c r="HS1441" s="126"/>
      <c r="HT1441" s="126"/>
      <c r="HU1441" s="126"/>
      <c r="HV1441" s="126"/>
      <c r="HW1441" s="126"/>
      <c r="HX1441" s="126"/>
      <c r="HY1441" s="126"/>
      <c r="HZ1441" s="126"/>
      <c r="IA1441" s="126"/>
      <c r="IB1441" s="126"/>
      <c r="IC1441" s="126"/>
      <c r="ID1441" s="126"/>
      <c r="IE1441" s="126"/>
      <c r="IF1441" s="126"/>
      <c r="IG1441" s="126"/>
      <c r="IH1441" s="126"/>
      <c r="II1441" s="126"/>
      <c r="IJ1441" s="126"/>
      <c r="IK1441" s="126"/>
      <c r="IL1441" s="126"/>
      <c r="IM1441" s="126"/>
      <c r="IN1441" s="126"/>
      <c r="IO1441" s="126"/>
      <c r="IP1441" s="126"/>
      <c r="IQ1441" s="126"/>
      <c r="IR1441" s="126"/>
      <c r="IS1441" s="126"/>
      <c r="IT1441" s="126"/>
      <c r="IU1441" s="126"/>
      <c r="IV1441" s="126"/>
    </row>
    <row r="1442" spans="1:256" ht="12.75">
      <c r="A1442" s="267">
        <v>1874</v>
      </c>
      <c r="B1442" s="351" t="s">
        <v>1046</v>
      </c>
      <c r="C1442" s="269" t="s">
        <v>1445</v>
      </c>
      <c r="D1442" s="269"/>
      <c r="E1442" s="267" t="s">
        <v>261</v>
      </c>
      <c r="F1442" s="302">
        <v>19</v>
      </c>
      <c r="G1442" s="274"/>
      <c r="H1442" s="274"/>
      <c r="I1442" s="274"/>
      <c r="J1442" s="303">
        <v>5.86</v>
      </c>
      <c r="K1442" s="275">
        <f t="shared" si="20"/>
        <v>111.34</v>
      </c>
      <c r="FT1442" s="126"/>
      <c r="FU1442" s="126"/>
      <c r="FV1442" s="126"/>
      <c r="FW1442" s="126"/>
      <c r="FX1442" s="126"/>
      <c r="FY1442" s="126"/>
      <c r="FZ1442" s="126"/>
      <c r="GA1442" s="126"/>
      <c r="GB1442" s="126"/>
      <c r="GC1442" s="126"/>
      <c r="GD1442" s="126"/>
      <c r="GE1442" s="126"/>
      <c r="GF1442" s="126"/>
      <c r="GG1442" s="126"/>
      <c r="GH1442" s="126"/>
      <c r="GI1442" s="126"/>
      <c r="GJ1442" s="126"/>
      <c r="GK1442" s="126"/>
      <c r="GL1442" s="126"/>
      <c r="GM1442" s="126"/>
      <c r="GN1442" s="126"/>
      <c r="GO1442" s="126"/>
      <c r="GP1442" s="126"/>
      <c r="GQ1442" s="126"/>
      <c r="GR1442" s="126"/>
      <c r="GS1442" s="126"/>
      <c r="GT1442" s="126"/>
      <c r="GU1442" s="126"/>
      <c r="GV1442" s="126"/>
      <c r="GW1442" s="126"/>
      <c r="GX1442" s="126"/>
      <c r="GY1442" s="126"/>
      <c r="GZ1442" s="126"/>
      <c r="HA1442" s="126"/>
      <c r="HB1442" s="126"/>
      <c r="HC1442" s="126"/>
      <c r="HD1442" s="126"/>
      <c r="HE1442" s="126"/>
      <c r="HF1442" s="126"/>
      <c r="HG1442" s="126"/>
      <c r="HH1442" s="126"/>
      <c r="HI1442" s="126"/>
      <c r="HJ1442" s="126"/>
      <c r="HK1442" s="126"/>
      <c r="HL1442" s="126"/>
      <c r="HM1442" s="126"/>
      <c r="HN1442" s="126"/>
      <c r="HO1442" s="126"/>
      <c r="HP1442" s="126"/>
      <c r="HQ1442" s="126"/>
      <c r="HR1442" s="126"/>
      <c r="HS1442" s="126"/>
      <c r="HT1442" s="126"/>
      <c r="HU1442" s="126"/>
      <c r="HV1442" s="126"/>
      <c r="HW1442" s="126"/>
      <c r="HX1442" s="126"/>
      <c r="HY1442" s="126"/>
      <c r="HZ1442" s="126"/>
      <c r="IA1442" s="126"/>
      <c r="IB1442" s="126"/>
      <c r="IC1442" s="126"/>
      <c r="ID1442" s="126"/>
      <c r="IE1442" s="126"/>
      <c r="IF1442" s="126"/>
      <c r="IG1442" s="126"/>
      <c r="IH1442" s="126"/>
      <c r="II1442" s="126"/>
      <c r="IJ1442" s="126"/>
      <c r="IK1442" s="126"/>
      <c r="IL1442" s="126"/>
      <c r="IM1442" s="126"/>
      <c r="IN1442" s="126"/>
      <c r="IO1442" s="126"/>
      <c r="IP1442" s="126"/>
      <c r="IQ1442" s="126"/>
      <c r="IR1442" s="126"/>
      <c r="IS1442" s="126"/>
      <c r="IT1442" s="126"/>
      <c r="IU1442" s="126"/>
      <c r="IV1442" s="126"/>
    </row>
    <row r="1443" spans="1:256" ht="12.75">
      <c r="A1443" s="267">
        <v>1875</v>
      </c>
      <c r="B1443" s="351" t="s">
        <v>1046</v>
      </c>
      <c r="C1443" s="269" t="s">
        <v>1446</v>
      </c>
      <c r="D1443" s="269"/>
      <c r="E1443" s="267" t="s">
        <v>261</v>
      </c>
      <c r="F1443" s="302">
        <v>11</v>
      </c>
      <c r="G1443" s="274"/>
      <c r="H1443" s="274"/>
      <c r="I1443" s="274"/>
      <c r="J1443" s="303">
        <v>6.61</v>
      </c>
      <c r="K1443" s="275">
        <f t="shared" si="20"/>
        <v>72.710000000000008</v>
      </c>
      <c r="FT1443" s="126"/>
      <c r="FU1443" s="126"/>
      <c r="FV1443" s="126"/>
      <c r="FW1443" s="126"/>
      <c r="FX1443" s="126"/>
      <c r="FY1443" s="126"/>
      <c r="FZ1443" s="126"/>
      <c r="GA1443" s="126"/>
      <c r="GB1443" s="126"/>
      <c r="GC1443" s="126"/>
      <c r="GD1443" s="126"/>
      <c r="GE1443" s="126"/>
      <c r="GF1443" s="126"/>
      <c r="GG1443" s="126"/>
      <c r="GH1443" s="126"/>
      <c r="GI1443" s="126"/>
      <c r="GJ1443" s="126"/>
      <c r="GK1443" s="126"/>
      <c r="GL1443" s="126"/>
      <c r="GM1443" s="126"/>
      <c r="GN1443" s="126"/>
      <c r="GO1443" s="126"/>
      <c r="GP1443" s="126"/>
      <c r="GQ1443" s="126"/>
      <c r="GR1443" s="126"/>
      <c r="GS1443" s="126"/>
      <c r="GT1443" s="126"/>
      <c r="GU1443" s="126"/>
      <c r="GV1443" s="126"/>
      <c r="GW1443" s="126"/>
      <c r="GX1443" s="126"/>
      <c r="GY1443" s="126"/>
      <c r="GZ1443" s="126"/>
      <c r="HA1443" s="126"/>
      <c r="HB1443" s="126"/>
      <c r="HC1443" s="126"/>
      <c r="HD1443" s="126"/>
      <c r="HE1443" s="126"/>
      <c r="HF1443" s="126"/>
      <c r="HG1443" s="126"/>
      <c r="HH1443" s="126"/>
      <c r="HI1443" s="126"/>
      <c r="HJ1443" s="126"/>
      <c r="HK1443" s="126"/>
      <c r="HL1443" s="126"/>
      <c r="HM1443" s="126"/>
      <c r="HN1443" s="126"/>
      <c r="HO1443" s="126"/>
      <c r="HP1443" s="126"/>
      <c r="HQ1443" s="126"/>
      <c r="HR1443" s="126"/>
      <c r="HS1443" s="126"/>
      <c r="HT1443" s="126"/>
      <c r="HU1443" s="126"/>
      <c r="HV1443" s="126"/>
      <c r="HW1443" s="126"/>
      <c r="HX1443" s="126"/>
      <c r="HY1443" s="126"/>
      <c r="HZ1443" s="126"/>
      <c r="IA1443" s="126"/>
      <c r="IB1443" s="126"/>
      <c r="IC1443" s="126"/>
      <c r="ID1443" s="126"/>
      <c r="IE1443" s="126"/>
      <c r="IF1443" s="126"/>
      <c r="IG1443" s="126"/>
      <c r="IH1443" s="126"/>
      <c r="II1443" s="126"/>
      <c r="IJ1443" s="126"/>
      <c r="IK1443" s="126"/>
      <c r="IL1443" s="126"/>
      <c r="IM1443" s="126"/>
      <c r="IN1443" s="126"/>
      <c r="IO1443" s="126"/>
      <c r="IP1443" s="126"/>
      <c r="IQ1443" s="126"/>
      <c r="IR1443" s="126"/>
      <c r="IS1443" s="126"/>
      <c r="IT1443" s="126"/>
      <c r="IU1443" s="126"/>
      <c r="IV1443" s="126"/>
    </row>
    <row r="1444" spans="1:256" ht="12.75">
      <c r="A1444" s="267">
        <v>1892</v>
      </c>
      <c r="B1444" s="351" t="s">
        <v>1046</v>
      </c>
      <c r="C1444" s="269" t="s">
        <v>1447</v>
      </c>
      <c r="D1444" s="269"/>
      <c r="E1444" s="267" t="s">
        <v>261</v>
      </c>
      <c r="F1444" s="302">
        <v>41</v>
      </c>
      <c r="G1444" s="274"/>
      <c r="H1444" s="274"/>
      <c r="I1444" s="274"/>
      <c r="J1444" s="303">
        <v>2.02</v>
      </c>
      <c r="K1444" s="275">
        <f t="shared" si="20"/>
        <v>82.820000000000007</v>
      </c>
      <c r="FT1444" s="126"/>
      <c r="FU1444" s="126"/>
      <c r="FV1444" s="126"/>
      <c r="FW1444" s="126"/>
      <c r="FX1444" s="126"/>
      <c r="FY1444" s="126"/>
      <c r="FZ1444" s="126"/>
      <c r="GA1444" s="126"/>
      <c r="GB1444" s="126"/>
      <c r="GC1444" s="126"/>
      <c r="GD1444" s="126"/>
      <c r="GE1444" s="126"/>
      <c r="GF1444" s="126"/>
      <c r="GG1444" s="126"/>
      <c r="GH1444" s="126"/>
      <c r="GI1444" s="126"/>
      <c r="GJ1444" s="126"/>
      <c r="GK1444" s="126"/>
      <c r="GL1444" s="126"/>
      <c r="GM1444" s="126"/>
      <c r="GN1444" s="126"/>
      <c r="GO1444" s="126"/>
      <c r="GP1444" s="126"/>
      <c r="GQ1444" s="126"/>
      <c r="GR1444" s="126"/>
      <c r="GS1444" s="126"/>
      <c r="GT1444" s="126"/>
      <c r="GU1444" s="126"/>
      <c r="GV1444" s="126"/>
      <c r="GW1444" s="126"/>
      <c r="GX1444" s="126"/>
      <c r="GY1444" s="126"/>
      <c r="GZ1444" s="126"/>
      <c r="HA1444" s="126"/>
      <c r="HB1444" s="126"/>
      <c r="HC1444" s="126"/>
      <c r="HD1444" s="126"/>
      <c r="HE1444" s="126"/>
      <c r="HF1444" s="126"/>
      <c r="HG1444" s="126"/>
      <c r="HH1444" s="126"/>
      <c r="HI1444" s="126"/>
      <c r="HJ1444" s="126"/>
      <c r="HK1444" s="126"/>
      <c r="HL1444" s="126"/>
      <c r="HM1444" s="126"/>
      <c r="HN1444" s="126"/>
      <c r="HO1444" s="126"/>
      <c r="HP1444" s="126"/>
      <c r="HQ1444" s="126"/>
      <c r="HR1444" s="126"/>
      <c r="HS1444" s="126"/>
      <c r="HT1444" s="126"/>
      <c r="HU1444" s="126"/>
      <c r="HV1444" s="126"/>
      <c r="HW1444" s="126"/>
      <c r="HX1444" s="126"/>
      <c r="HY1444" s="126"/>
      <c r="HZ1444" s="126"/>
      <c r="IA1444" s="126"/>
      <c r="IB1444" s="126"/>
      <c r="IC1444" s="126"/>
      <c r="ID1444" s="126"/>
      <c r="IE1444" s="126"/>
      <c r="IF1444" s="126"/>
      <c r="IG1444" s="126"/>
      <c r="IH1444" s="126"/>
      <c r="II1444" s="126"/>
      <c r="IJ1444" s="126"/>
      <c r="IK1444" s="126"/>
      <c r="IL1444" s="126"/>
      <c r="IM1444" s="126"/>
      <c r="IN1444" s="126"/>
      <c r="IO1444" s="126"/>
      <c r="IP1444" s="126"/>
      <c r="IQ1444" s="126"/>
      <c r="IR1444" s="126"/>
      <c r="IS1444" s="126"/>
      <c r="IT1444" s="126"/>
      <c r="IU1444" s="126"/>
      <c r="IV1444" s="126"/>
    </row>
    <row r="1445" spans="1:256" ht="12.75">
      <c r="A1445" s="267">
        <v>1891</v>
      </c>
      <c r="B1445" s="351" t="s">
        <v>1046</v>
      </c>
      <c r="C1445" s="269" t="s">
        <v>1448</v>
      </c>
      <c r="D1445" s="269"/>
      <c r="E1445" s="267" t="s">
        <v>261</v>
      </c>
      <c r="F1445" s="302">
        <v>28</v>
      </c>
      <c r="G1445" s="274"/>
      <c r="H1445" s="274"/>
      <c r="I1445" s="274"/>
      <c r="J1445" s="303">
        <v>1.6</v>
      </c>
      <c r="K1445" s="275">
        <f t="shared" si="20"/>
        <v>44.800000000000004</v>
      </c>
      <c r="FT1445" s="126"/>
      <c r="FU1445" s="126"/>
      <c r="FV1445" s="126"/>
      <c r="FW1445" s="126"/>
      <c r="FX1445" s="126"/>
      <c r="FY1445" s="126"/>
      <c r="FZ1445" s="126"/>
      <c r="GA1445" s="126"/>
      <c r="GB1445" s="126"/>
      <c r="GC1445" s="126"/>
      <c r="GD1445" s="126"/>
      <c r="GE1445" s="126"/>
      <c r="GF1445" s="126"/>
      <c r="GG1445" s="126"/>
      <c r="GH1445" s="126"/>
      <c r="GI1445" s="126"/>
      <c r="GJ1445" s="126"/>
      <c r="GK1445" s="126"/>
      <c r="GL1445" s="126"/>
      <c r="GM1445" s="126"/>
      <c r="GN1445" s="126"/>
      <c r="GO1445" s="126"/>
      <c r="GP1445" s="126"/>
      <c r="GQ1445" s="126"/>
      <c r="GR1445" s="126"/>
      <c r="GS1445" s="126"/>
      <c r="GT1445" s="126"/>
      <c r="GU1445" s="126"/>
      <c r="GV1445" s="126"/>
      <c r="GW1445" s="126"/>
      <c r="GX1445" s="126"/>
      <c r="GY1445" s="126"/>
      <c r="GZ1445" s="126"/>
      <c r="HA1445" s="126"/>
      <c r="HB1445" s="126"/>
      <c r="HC1445" s="126"/>
      <c r="HD1445" s="126"/>
      <c r="HE1445" s="126"/>
      <c r="HF1445" s="126"/>
      <c r="HG1445" s="126"/>
      <c r="HH1445" s="126"/>
      <c r="HI1445" s="126"/>
      <c r="HJ1445" s="126"/>
      <c r="HK1445" s="126"/>
      <c r="HL1445" s="126"/>
      <c r="HM1445" s="126"/>
      <c r="HN1445" s="126"/>
      <c r="HO1445" s="126"/>
      <c r="HP1445" s="126"/>
      <c r="HQ1445" s="126"/>
      <c r="HR1445" s="126"/>
      <c r="HS1445" s="126"/>
      <c r="HT1445" s="126"/>
      <c r="HU1445" s="126"/>
      <c r="HV1445" s="126"/>
      <c r="HW1445" s="126"/>
      <c r="HX1445" s="126"/>
      <c r="HY1445" s="126"/>
      <c r="HZ1445" s="126"/>
      <c r="IA1445" s="126"/>
      <c r="IB1445" s="126"/>
      <c r="IC1445" s="126"/>
      <c r="ID1445" s="126"/>
      <c r="IE1445" s="126"/>
      <c r="IF1445" s="126"/>
      <c r="IG1445" s="126"/>
      <c r="IH1445" s="126"/>
      <c r="II1445" s="126"/>
      <c r="IJ1445" s="126"/>
      <c r="IK1445" s="126"/>
      <c r="IL1445" s="126"/>
      <c r="IM1445" s="126"/>
      <c r="IN1445" s="126"/>
      <c r="IO1445" s="126"/>
      <c r="IP1445" s="126"/>
      <c r="IQ1445" s="126"/>
      <c r="IR1445" s="126"/>
      <c r="IS1445" s="126"/>
      <c r="IT1445" s="126"/>
      <c r="IU1445" s="126"/>
      <c r="IV1445" s="126"/>
    </row>
    <row r="1446" spans="1:256" ht="12.75">
      <c r="A1446" s="267">
        <v>1902</v>
      </c>
      <c r="B1446" s="351" t="s">
        <v>1046</v>
      </c>
      <c r="C1446" s="269" t="s">
        <v>1449</v>
      </c>
      <c r="D1446" s="269"/>
      <c r="E1446" s="267" t="s">
        <v>261</v>
      </c>
      <c r="F1446" s="302">
        <v>32</v>
      </c>
      <c r="G1446" s="274"/>
      <c r="H1446" s="274"/>
      <c r="I1446" s="274"/>
      <c r="J1446" s="303">
        <v>3.41</v>
      </c>
      <c r="K1446" s="275">
        <f t="shared" si="20"/>
        <v>109.12</v>
      </c>
      <c r="FT1446" s="126"/>
      <c r="FU1446" s="126"/>
      <c r="FV1446" s="126"/>
      <c r="FW1446" s="126"/>
      <c r="FX1446" s="126"/>
      <c r="FY1446" s="126"/>
      <c r="FZ1446" s="126"/>
      <c r="GA1446" s="126"/>
      <c r="GB1446" s="126"/>
      <c r="GC1446" s="126"/>
      <c r="GD1446" s="126"/>
      <c r="GE1446" s="126"/>
      <c r="GF1446" s="126"/>
      <c r="GG1446" s="126"/>
      <c r="GH1446" s="126"/>
      <c r="GI1446" s="126"/>
      <c r="GJ1446" s="126"/>
      <c r="GK1446" s="126"/>
      <c r="GL1446" s="126"/>
      <c r="GM1446" s="126"/>
      <c r="GN1446" s="126"/>
      <c r="GO1446" s="126"/>
      <c r="GP1446" s="126"/>
      <c r="GQ1446" s="126"/>
      <c r="GR1446" s="126"/>
      <c r="GS1446" s="126"/>
      <c r="GT1446" s="126"/>
      <c r="GU1446" s="126"/>
      <c r="GV1446" s="126"/>
      <c r="GW1446" s="126"/>
      <c r="GX1446" s="126"/>
      <c r="GY1446" s="126"/>
      <c r="GZ1446" s="126"/>
      <c r="HA1446" s="126"/>
      <c r="HB1446" s="126"/>
      <c r="HC1446" s="126"/>
      <c r="HD1446" s="126"/>
      <c r="HE1446" s="126"/>
      <c r="HF1446" s="126"/>
      <c r="HG1446" s="126"/>
      <c r="HH1446" s="126"/>
      <c r="HI1446" s="126"/>
      <c r="HJ1446" s="126"/>
      <c r="HK1446" s="126"/>
      <c r="HL1446" s="126"/>
      <c r="HM1446" s="126"/>
      <c r="HN1446" s="126"/>
      <c r="HO1446" s="126"/>
      <c r="HP1446" s="126"/>
      <c r="HQ1446" s="126"/>
      <c r="HR1446" s="126"/>
      <c r="HS1446" s="126"/>
      <c r="HT1446" s="126"/>
      <c r="HU1446" s="126"/>
      <c r="HV1446" s="126"/>
      <c r="HW1446" s="126"/>
      <c r="HX1446" s="126"/>
      <c r="HY1446" s="126"/>
      <c r="HZ1446" s="126"/>
      <c r="IA1446" s="126"/>
      <c r="IB1446" s="126"/>
      <c r="IC1446" s="126"/>
      <c r="ID1446" s="126"/>
      <c r="IE1446" s="126"/>
      <c r="IF1446" s="126"/>
      <c r="IG1446" s="126"/>
      <c r="IH1446" s="126"/>
      <c r="II1446" s="126"/>
      <c r="IJ1446" s="126"/>
      <c r="IK1446" s="126"/>
      <c r="IL1446" s="126"/>
      <c r="IM1446" s="126"/>
      <c r="IN1446" s="126"/>
      <c r="IO1446" s="126"/>
      <c r="IP1446" s="126"/>
      <c r="IQ1446" s="126"/>
      <c r="IR1446" s="126"/>
      <c r="IS1446" s="126"/>
      <c r="IT1446" s="126"/>
      <c r="IU1446" s="126"/>
      <c r="IV1446" s="126"/>
    </row>
    <row r="1447" spans="1:256" ht="12.75">
      <c r="A1447" s="267">
        <v>1893</v>
      </c>
      <c r="B1447" s="351" t="s">
        <v>1046</v>
      </c>
      <c r="C1447" s="269" t="s">
        <v>1450</v>
      </c>
      <c r="D1447" s="269"/>
      <c r="E1447" s="267" t="s">
        <v>261</v>
      </c>
      <c r="F1447" s="302">
        <v>19</v>
      </c>
      <c r="G1447" s="274"/>
      <c r="H1447" s="274"/>
      <c r="I1447" s="274"/>
      <c r="J1447" s="303">
        <v>4.26</v>
      </c>
      <c r="K1447" s="275">
        <f t="shared" si="20"/>
        <v>80.94</v>
      </c>
      <c r="FT1447" s="126"/>
      <c r="FU1447" s="126"/>
      <c r="FV1447" s="126"/>
      <c r="FW1447" s="126"/>
      <c r="FX1447" s="126"/>
      <c r="FY1447" s="126"/>
      <c r="FZ1447" s="126"/>
      <c r="GA1447" s="126"/>
      <c r="GB1447" s="126"/>
      <c r="GC1447" s="126"/>
      <c r="GD1447" s="126"/>
      <c r="GE1447" s="126"/>
      <c r="GF1447" s="126"/>
      <c r="GG1447" s="126"/>
      <c r="GH1447" s="126"/>
      <c r="GI1447" s="126"/>
      <c r="GJ1447" s="126"/>
      <c r="GK1447" s="126"/>
      <c r="GL1447" s="126"/>
      <c r="GM1447" s="126"/>
      <c r="GN1447" s="126"/>
      <c r="GO1447" s="126"/>
      <c r="GP1447" s="126"/>
      <c r="GQ1447" s="126"/>
      <c r="GR1447" s="126"/>
      <c r="GS1447" s="126"/>
      <c r="GT1447" s="126"/>
      <c r="GU1447" s="126"/>
      <c r="GV1447" s="126"/>
      <c r="GW1447" s="126"/>
      <c r="GX1447" s="126"/>
      <c r="GY1447" s="126"/>
      <c r="GZ1447" s="126"/>
      <c r="HA1447" s="126"/>
      <c r="HB1447" s="126"/>
      <c r="HC1447" s="126"/>
      <c r="HD1447" s="126"/>
      <c r="HE1447" s="126"/>
      <c r="HF1447" s="126"/>
      <c r="HG1447" s="126"/>
      <c r="HH1447" s="126"/>
      <c r="HI1447" s="126"/>
      <c r="HJ1447" s="126"/>
      <c r="HK1447" s="126"/>
      <c r="HL1447" s="126"/>
      <c r="HM1447" s="126"/>
      <c r="HN1447" s="126"/>
      <c r="HO1447" s="126"/>
      <c r="HP1447" s="126"/>
      <c r="HQ1447" s="126"/>
      <c r="HR1447" s="126"/>
      <c r="HS1447" s="126"/>
      <c r="HT1447" s="126"/>
      <c r="HU1447" s="126"/>
      <c r="HV1447" s="126"/>
      <c r="HW1447" s="126"/>
      <c r="HX1447" s="126"/>
      <c r="HY1447" s="126"/>
      <c r="HZ1447" s="126"/>
      <c r="IA1447" s="126"/>
      <c r="IB1447" s="126"/>
      <c r="IC1447" s="126"/>
      <c r="ID1447" s="126"/>
      <c r="IE1447" s="126"/>
      <c r="IF1447" s="126"/>
      <c r="IG1447" s="126"/>
      <c r="IH1447" s="126"/>
      <c r="II1447" s="126"/>
      <c r="IJ1447" s="126"/>
      <c r="IK1447" s="126"/>
      <c r="IL1447" s="126"/>
      <c r="IM1447" s="126"/>
      <c r="IN1447" s="126"/>
      <c r="IO1447" s="126"/>
      <c r="IP1447" s="126"/>
      <c r="IQ1447" s="126"/>
      <c r="IR1447" s="126"/>
      <c r="IS1447" s="126"/>
      <c r="IT1447" s="126"/>
      <c r="IU1447" s="126"/>
      <c r="IV1447" s="126"/>
    </row>
    <row r="1448" spans="1:256" ht="12.75">
      <c r="A1448" s="267"/>
      <c r="B1448" s="267"/>
      <c r="C1448" s="494"/>
      <c r="D1448" s="494"/>
      <c r="E1448" s="267"/>
      <c r="F1448" s="295"/>
      <c r="G1448" s="274"/>
      <c r="H1448" s="274"/>
      <c r="I1448" s="274"/>
      <c r="J1448" s="280"/>
      <c r="K1448" s="275"/>
    </row>
    <row r="1449" spans="1:256" ht="12.75">
      <c r="A1449" s="267"/>
      <c r="B1449" s="267"/>
      <c r="C1449" s="494"/>
      <c r="D1449" s="494"/>
      <c r="E1449" s="267"/>
      <c r="F1449" s="295"/>
      <c r="G1449" s="274"/>
      <c r="H1449" s="274"/>
      <c r="I1449" s="274"/>
      <c r="J1449" s="280"/>
      <c r="K1449" s="275"/>
    </row>
    <row r="1450" spans="1:256" ht="12.75">
      <c r="A1450" s="324"/>
      <c r="B1450" s="324"/>
      <c r="C1450" s="510" t="s">
        <v>484</v>
      </c>
      <c r="D1450" s="510"/>
      <c r="E1450" s="324"/>
      <c r="F1450" s="326"/>
      <c r="G1450" s="327"/>
      <c r="H1450" s="327"/>
      <c r="I1450" s="327"/>
      <c r="J1450" s="330" t="s">
        <v>83</v>
      </c>
      <c r="K1450" s="331">
        <f>K1451</f>
        <v>552</v>
      </c>
    </row>
    <row r="1451" spans="1:256" ht="12.75">
      <c r="A1451" s="267">
        <v>3885</v>
      </c>
      <c r="B1451" s="351" t="s">
        <v>1074</v>
      </c>
      <c r="C1451" s="269" t="s">
        <v>1451</v>
      </c>
      <c r="D1451" s="269"/>
      <c r="E1451" s="267" t="s">
        <v>167</v>
      </c>
      <c r="F1451" s="302">
        <v>920</v>
      </c>
      <c r="G1451" s="274"/>
      <c r="H1451" s="274"/>
      <c r="I1451" s="274"/>
      <c r="J1451" s="303">
        <v>0.6</v>
      </c>
      <c r="K1451" s="275">
        <f>F1451*J1451</f>
        <v>552</v>
      </c>
      <c r="FT1451" s="126"/>
      <c r="FU1451" s="126"/>
      <c r="FV1451" s="126"/>
      <c r="FW1451" s="126"/>
      <c r="FX1451" s="126"/>
      <c r="FY1451" s="126"/>
      <c r="FZ1451" s="126"/>
      <c r="GA1451" s="126"/>
      <c r="GB1451" s="126"/>
      <c r="GC1451" s="126"/>
      <c r="GD1451" s="126"/>
      <c r="GE1451" s="126"/>
      <c r="GF1451" s="126"/>
      <c r="GG1451" s="126"/>
      <c r="GH1451" s="126"/>
      <c r="GI1451" s="126"/>
      <c r="GJ1451" s="126"/>
      <c r="GK1451" s="126"/>
      <c r="GL1451" s="126"/>
      <c r="GM1451" s="126"/>
      <c r="GN1451" s="126"/>
      <c r="GO1451" s="126"/>
      <c r="GP1451" s="126"/>
      <c r="GQ1451" s="126"/>
      <c r="GR1451" s="126"/>
      <c r="GS1451" s="126"/>
      <c r="GT1451" s="126"/>
      <c r="GU1451" s="126"/>
      <c r="GV1451" s="126"/>
      <c r="GW1451" s="126"/>
      <c r="GX1451" s="126"/>
      <c r="GY1451" s="126"/>
      <c r="GZ1451" s="126"/>
      <c r="HA1451" s="126"/>
      <c r="HB1451" s="126"/>
      <c r="HC1451" s="126"/>
      <c r="HD1451" s="126"/>
      <c r="HE1451" s="126"/>
      <c r="HF1451" s="126"/>
      <c r="HG1451" s="126"/>
      <c r="HH1451" s="126"/>
      <c r="HI1451" s="126"/>
      <c r="HJ1451" s="126"/>
      <c r="HK1451" s="126"/>
      <c r="HL1451" s="126"/>
      <c r="HM1451" s="126"/>
      <c r="HN1451" s="126"/>
      <c r="HO1451" s="126"/>
      <c r="HP1451" s="126"/>
      <c r="HQ1451" s="126"/>
      <c r="HR1451" s="126"/>
      <c r="HS1451" s="126"/>
      <c r="HT1451" s="126"/>
      <c r="HU1451" s="126"/>
      <c r="HV1451" s="126"/>
      <c r="HW1451" s="126"/>
      <c r="HX1451" s="126"/>
      <c r="HY1451" s="126"/>
      <c r="HZ1451" s="126"/>
      <c r="IA1451" s="126"/>
      <c r="IB1451" s="126"/>
      <c r="IC1451" s="126"/>
      <c r="ID1451" s="126"/>
      <c r="IE1451" s="126"/>
      <c r="IF1451" s="126"/>
      <c r="IG1451" s="126"/>
      <c r="IH1451" s="126"/>
      <c r="II1451" s="126"/>
      <c r="IJ1451" s="126"/>
      <c r="IK1451" s="126"/>
      <c r="IL1451" s="126"/>
      <c r="IM1451" s="126"/>
      <c r="IN1451" s="126"/>
      <c r="IO1451" s="126"/>
      <c r="IP1451" s="126"/>
      <c r="IQ1451" s="126"/>
      <c r="IR1451" s="126"/>
      <c r="IS1451" s="126"/>
      <c r="IT1451" s="126"/>
      <c r="IU1451" s="126"/>
      <c r="IV1451" s="126"/>
    </row>
    <row r="1452" spans="1:256" ht="12.75">
      <c r="A1452" s="267"/>
      <c r="B1452" s="267"/>
      <c r="C1452" s="494"/>
      <c r="D1452" s="494"/>
      <c r="E1452" s="267"/>
      <c r="F1452" s="295"/>
      <c r="G1452" s="274"/>
      <c r="H1452" s="274"/>
      <c r="I1452" s="274"/>
      <c r="J1452" s="280"/>
      <c r="K1452" s="275"/>
    </row>
    <row r="1453" spans="1:256" ht="12.75">
      <c r="A1453" s="267"/>
      <c r="B1453" s="267"/>
      <c r="C1453" s="494"/>
      <c r="D1453" s="494"/>
      <c r="E1453" s="267"/>
      <c r="F1453" s="295"/>
      <c r="G1453" s="274"/>
      <c r="H1453" s="274"/>
      <c r="I1453" s="274"/>
      <c r="J1453" s="280"/>
      <c r="K1453" s="275"/>
    </row>
    <row r="1454" spans="1:256" ht="12.75">
      <c r="A1454" s="324"/>
      <c r="B1454" s="324"/>
      <c r="C1454" s="510" t="s">
        <v>473</v>
      </c>
      <c r="D1454" s="510"/>
      <c r="E1454" s="324"/>
      <c r="F1454" s="326"/>
      <c r="G1454" s="327"/>
      <c r="H1454" s="327"/>
      <c r="I1454" s="327"/>
      <c r="J1454" s="330" t="s">
        <v>83</v>
      </c>
      <c r="K1454" s="329">
        <f>SUM('ORÇ SERV E EQUIP'!J291:J299)</f>
        <v>0</v>
      </c>
    </row>
    <row r="1455" spans="1:256" ht="12.75">
      <c r="A1455" s="267"/>
      <c r="B1455" s="267"/>
      <c r="C1455" s="494" t="s">
        <v>473</v>
      </c>
      <c r="D1455" s="494"/>
      <c r="E1455" s="494"/>
      <c r="F1455" s="494"/>
      <c r="G1455" s="494"/>
      <c r="H1455" s="494"/>
      <c r="I1455" s="494"/>
      <c r="J1455" s="494"/>
      <c r="K1455" s="494"/>
    </row>
    <row r="1456" spans="1:256" ht="12.75">
      <c r="A1456" s="267"/>
      <c r="B1456" s="267"/>
      <c r="C1456" s="492" t="s">
        <v>9</v>
      </c>
      <c r="D1456" s="492"/>
      <c r="E1456" s="268" t="s">
        <v>681</v>
      </c>
      <c r="F1456" s="278" t="s">
        <v>80</v>
      </c>
      <c r="G1456" s="278"/>
      <c r="H1456" s="278"/>
      <c r="I1456" s="278"/>
      <c r="J1456" s="268" t="s">
        <v>1045</v>
      </c>
      <c r="K1456" s="268" t="s">
        <v>1042</v>
      </c>
    </row>
    <row r="1457" spans="1:256" ht="12.75">
      <c r="A1457" s="267">
        <v>247</v>
      </c>
      <c r="B1457" s="267" t="s">
        <v>1046</v>
      </c>
      <c r="C1457" s="493" t="s">
        <v>1178</v>
      </c>
      <c r="D1457" s="493"/>
      <c r="E1457" s="267" t="s">
        <v>1051</v>
      </c>
      <c r="F1457" s="307">
        <v>190</v>
      </c>
      <c r="G1457" s="274"/>
      <c r="H1457" s="274"/>
      <c r="I1457" s="274"/>
      <c r="J1457" s="280">
        <v>14.57</v>
      </c>
      <c r="K1457" s="275">
        <f>F1457*J1457</f>
        <v>2768.3</v>
      </c>
      <c r="FT1457" s="126"/>
      <c r="FU1457" s="126"/>
      <c r="FV1457" s="126"/>
      <c r="FW1457" s="126"/>
      <c r="FX1457" s="126"/>
      <c r="FY1457" s="126"/>
      <c r="FZ1457" s="126"/>
      <c r="GA1457" s="126"/>
      <c r="GB1457" s="126"/>
      <c r="GC1457" s="126"/>
      <c r="GD1457" s="126"/>
      <c r="GE1457" s="126"/>
      <c r="GF1457" s="126"/>
      <c r="GG1457" s="126"/>
      <c r="GH1457" s="126"/>
      <c r="GI1457" s="126"/>
      <c r="GJ1457" s="126"/>
      <c r="GK1457" s="126"/>
      <c r="GL1457" s="126"/>
      <c r="GM1457" s="126"/>
      <c r="GN1457" s="126"/>
      <c r="GO1457" s="126"/>
      <c r="GP1457" s="126"/>
      <c r="GQ1457" s="126"/>
      <c r="GR1457" s="126"/>
      <c r="GS1457" s="126"/>
      <c r="GT1457" s="126"/>
      <c r="GU1457" s="126"/>
      <c r="GV1457" s="126"/>
      <c r="GW1457" s="126"/>
      <c r="GX1457" s="126"/>
      <c r="GY1457" s="126"/>
      <c r="GZ1457" s="126"/>
      <c r="HA1457" s="126"/>
      <c r="HB1457" s="126"/>
      <c r="HC1457" s="126"/>
      <c r="HD1457" s="126"/>
      <c r="HE1457" s="126"/>
      <c r="HF1457" s="126"/>
      <c r="HG1457" s="126"/>
      <c r="HH1457" s="126"/>
      <c r="HI1457" s="126"/>
      <c r="HJ1457" s="126"/>
      <c r="HK1457" s="126"/>
      <c r="HL1457" s="126"/>
      <c r="HM1457" s="126"/>
      <c r="HN1457" s="126"/>
      <c r="HO1457" s="126"/>
      <c r="HP1457" s="126"/>
      <c r="HQ1457" s="126"/>
      <c r="HR1457" s="126"/>
      <c r="HS1457" s="126"/>
      <c r="HT1457" s="126"/>
      <c r="HU1457" s="126"/>
      <c r="HV1457" s="126"/>
      <c r="HW1457" s="126"/>
      <c r="HX1457" s="126"/>
      <c r="HY1457" s="126"/>
      <c r="HZ1457" s="126"/>
      <c r="IA1457" s="126"/>
      <c r="IB1457" s="126"/>
      <c r="IC1457" s="126"/>
      <c r="ID1457" s="126"/>
      <c r="IE1457" s="126"/>
      <c r="IF1457" s="126"/>
      <c r="IG1457" s="126"/>
      <c r="IH1457" s="126"/>
      <c r="II1457" s="126"/>
      <c r="IJ1457" s="126"/>
      <c r="IK1457" s="126"/>
      <c r="IL1457" s="126"/>
      <c r="IM1457" s="126"/>
      <c r="IN1457" s="126"/>
      <c r="IO1457" s="126"/>
      <c r="IP1457" s="126"/>
      <c r="IQ1457" s="126"/>
      <c r="IR1457" s="126"/>
      <c r="IS1457" s="126"/>
      <c r="IT1457" s="126"/>
      <c r="IU1457" s="126"/>
      <c r="IV1457" s="126"/>
    </row>
    <row r="1458" spans="1:256" ht="12.75">
      <c r="A1458" s="267">
        <v>2436</v>
      </c>
      <c r="B1458" s="267" t="s">
        <v>1046</v>
      </c>
      <c r="C1458" s="493" t="s">
        <v>1092</v>
      </c>
      <c r="D1458" s="493"/>
      <c r="E1458" s="267" t="s">
        <v>1051</v>
      </c>
      <c r="F1458" s="307">
        <v>114</v>
      </c>
      <c r="G1458" s="274"/>
      <c r="H1458" s="274"/>
      <c r="I1458" s="274"/>
      <c r="J1458" s="280">
        <v>13.42</v>
      </c>
      <c r="K1458" s="275">
        <f>F1458*J1458</f>
        <v>1529.8799999999999</v>
      </c>
      <c r="FT1458" s="126"/>
      <c r="FU1458" s="126"/>
      <c r="FV1458" s="126"/>
      <c r="FW1458" s="126"/>
      <c r="FX1458" s="126"/>
      <c r="FY1458" s="126"/>
      <c r="FZ1458" s="126"/>
      <c r="GA1458" s="126"/>
      <c r="GB1458" s="126"/>
      <c r="GC1458" s="126"/>
      <c r="GD1458" s="126"/>
      <c r="GE1458" s="126"/>
      <c r="GF1458" s="126"/>
      <c r="GG1458" s="126"/>
      <c r="GH1458" s="126"/>
      <c r="GI1458" s="126"/>
      <c r="GJ1458" s="126"/>
      <c r="GK1458" s="126"/>
      <c r="GL1458" s="126"/>
      <c r="GM1458" s="126"/>
      <c r="GN1458" s="126"/>
      <c r="GO1458" s="126"/>
      <c r="GP1458" s="126"/>
      <c r="GQ1458" s="126"/>
      <c r="GR1458" s="126"/>
      <c r="GS1458" s="126"/>
      <c r="GT1458" s="126"/>
      <c r="GU1458" s="126"/>
      <c r="GV1458" s="126"/>
      <c r="GW1458" s="126"/>
      <c r="GX1458" s="126"/>
      <c r="GY1458" s="126"/>
      <c r="GZ1458" s="126"/>
      <c r="HA1458" s="126"/>
      <c r="HB1458" s="126"/>
      <c r="HC1458" s="126"/>
      <c r="HD1458" s="126"/>
      <c r="HE1458" s="126"/>
      <c r="HF1458" s="126"/>
      <c r="HG1458" s="126"/>
      <c r="HH1458" s="126"/>
      <c r="HI1458" s="126"/>
      <c r="HJ1458" s="126"/>
      <c r="HK1458" s="126"/>
      <c r="HL1458" s="126"/>
      <c r="HM1458" s="126"/>
      <c r="HN1458" s="126"/>
      <c r="HO1458" s="126"/>
      <c r="HP1458" s="126"/>
      <c r="HQ1458" s="126"/>
      <c r="HR1458" s="126"/>
      <c r="HS1458" s="126"/>
      <c r="HT1458" s="126"/>
      <c r="HU1458" s="126"/>
      <c r="HV1458" s="126"/>
      <c r="HW1458" s="126"/>
      <c r="HX1458" s="126"/>
      <c r="HY1458" s="126"/>
      <c r="HZ1458" s="126"/>
      <c r="IA1458" s="126"/>
      <c r="IB1458" s="126"/>
      <c r="IC1458" s="126"/>
      <c r="ID1458" s="126"/>
      <c r="IE1458" s="126"/>
      <c r="IF1458" s="126"/>
      <c r="IG1458" s="126"/>
      <c r="IH1458" s="126"/>
      <c r="II1458" s="126"/>
      <c r="IJ1458" s="126"/>
      <c r="IK1458" s="126"/>
      <c r="IL1458" s="126"/>
      <c r="IM1458" s="126"/>
      <c r="IN1458" s="126"/>
      <c r="IO1458" s="126"/>
      <c r="IP1458" s="126"/>
      <c r="IQ1458" s="126"/>
      <c r="IR1458" s="126"/>
      <c r="IS1458" s="126"/>
      <c r="IT1458" s="126"/>
      <c r="IU1458" s="126"/>
      <c r="IV1458" s="126"/>
    </row>
    <row r="1459" spans="1:256" ht="12.75">
      <c r="A1459" s="267">
        <v>6111</v>
      </c>
      <c r="B1459" s="267" t="s">
        <v>1046</v>
      </c>
      <c r="C1459" s="493" t="s">
        <v>1050</v>
      </c>
      <c r="D1459" s="493"/>
      <c r="E1459" s="267" t="s">
        <v>1051</v>
      </c>
      <c r="F1459" s="307">
        <v>132</v>
      </c>
      <c r="G1459" s="274"/>
      <c r="H1459" s="274"/>
      <c r="I1459" s="274"/>
      <c r="J1459" s="280">
        <v>8.08</v>
      </c>
      <c r="K1459" s="275">
        <f>F1459*J1459</f>
        <v>1066.56</v>
      </c>
      <c r="FT1459" s="126"/>
      <c r="FU1459" s="126"/>
      <c r="FV1459" s="126"/>
      <c r="FW1459" s="126"/>
      <c r="FX1459" s="126"/>
      <c r="FY1459" s="126"/>
      <c r="FZ1459" s="126"/>
      <c r="GA1459" s="126"/>
      <c r="GB1459" s="126"/>
      <c r="GC1459" s="126"/>
      <c r="GD1459" s="126"/>
      <c r="GE1459" s="126"/>
      <c r="GF1459" s="126"/>
      <c r="GG1459" s="126"/>
      <c r="GH1459" s="126"/>
      <c r="GI1459" s="126"/>
      <c r="GJ1459" s="126"/>
      <c r="GK1459" s="126"/>
      <c r="GL1459" s="126"/>
      <c r="GM1459" s="126"/>
      <c r="GN1459" s="126"/>
      <c r="GO1459" s="126"/>
      <c r="GP1459" s="126"/>
      <c r="GQ1459" s="126"/>
      <c r="GR1459" s="126"/>
      <c r="GS1459" s="126"/>
      <c r="GT1459" s="126"/>
      <c r="GU1459" s="126"/>
      <c r="GV1459" s="126"/>
      <c r="GW1459" s="126"/>
      <c r="GX1459" s="126"/>
      <c r="GY1459" s="126"/>
      <c r="GZ1459" s="126"/>
      <c r="HA1459" s="126"/>
      <c r="HB1459" s="126"/>
      <c r="HC1459" s="126"/>
      <c r="HD1459" s="126"/>
      <c r="HE1459" s="126"/>
      <c r="HF1459" s="126"/>
      <c r="HG1459" s="126"/>
      <c r="HH1459" s="126"/>
      <c r="HI1459" s="126"/>
      <c r="HJ1459" s="126"/>
      <c r="HK1459" s="126"/>
      <c r="HL1459" s="126"/>
      <c r="HM1459" s="126"/>
      <c r="HN1459" s="126"/>
      <c r="HO1459" s="126"/>
      <c r="HP1459" s="126"/>
      <c r="HQ1459" s="126"/>
      <c r="HR1459" s="126"/>
      <c r="HS1459" s="126"/>
      <c r="HT1459" s="126"/>
      <c r="HU1459" s="126"/>
      <c r="HV1459" s="126"/>
      <c r="HW1459" s="126"/>
      <c r="HX1459" s="126"/>
      <c r="HY1459" s="126"/>
      <c r="HZ1459" s="126"/>
      <c r="IA1459" s="126"/>
      <c r="IB1459" s="126"/>
      <c r="IC1459" s="126"/>
      <c r="ID1459" s="126"/>
      <c r="IE1459" s="126"/>
      <c r="IF1459" s="126"/>
      <c r="IG1459" s="126"/>
      <c r="IH1459" s="126"/>
      <c r="II1459" s="126"/>
      <c r="IJ1459" s="126"/>
      <c r="IK1459" s="126"/>
      <c r="IL1459" s="126"/>
      <c r="IM1459" s="126"/>
      <c r="IN1459" s="126"/>
      <c r="IO1459" s="126"/>
      <c r="IP1459" s="126"/>
      <c r="IQ1459" s="126"/>
      <c r="IR1459" s="126"/>
      <c r="IS1459" s="126"/>
      <c r="IT1459" s="126"/>
      <c r="IU1459" s="126"/>
      <c r="IV1459" s="126"/>
    </row>
    <row r="1460" spans="1:256" ht="12.75">
      <c r="A1460" s="267"/>
      <c r="B1460" s="267"/>
      <c r="C1460" s="497" t="s">
        <v>1043</v>
      </c>
      <c r="D1460" s="497"/>
      <c r="E1460" s="497"/>
      <c r="F1460" s="497"/>
      <c r="G1460" s="497"/>
      <c r="H1460" s="497"/>
      <c r="I1460" s="497"/>
      <c r="J1460" s="497"/>
      <c r="K1460" s="275">
        <f>SUM(K1457:K1459)</f>
        <v>5364.74</v>
      </c>
      <c r="FT1460" s="126"/>
      <c r="FU1460" s="126"/>
      <c r="FV1460" s="126"/>
      <c r="FW1460" s="126"/>
      <c r="FX1460" s="126"/>
      <c r="FY1460" s="126"/>
      <c r="FZ1460" s="126"/>
      <c r="GA1460" s="126"/>
      <c r="GB1460" s="126"/>
      <c r="GC1460" s="126"/>
      <c r="GD1460" s="126"/>
      <c r="GE1460" s="126"/>
      <c r="GF1460" s="126"/>
      <c r="GG1460" s="126"/>
      <c r="GH1460" s="126"/>
      <c r="GI1460" s="126"/>
      <c r="GJ1460" s="126"/>
      <c r="GK1460" s="126"/>
      <c r="GL1460" s="126"/>
      <c r="GM1460" s="126"/>
      <c r="GN1460" s="126"/>
      <c r="GO1460" s="126"/>
      <c r="GP1460" s="126"/>
      <c r="GQ1460" s="126"/>
      <c r="GR1460" s="126"/>
      <c r="GS1460" s="126"/>
      <c r="GT1460" s="126"/>
      <c r="GU1460" s="126"/>
      <c r="GV1460" s="126"/>
      <c r="GW1460" s="126"/>
      <c r="GX1460" s="126"/>
      <c r="GY1460" s="126"/>
      <c r="GZ1460" s="126"/>
      <c r="HA1460" s="126"/>
      <c r="HB1460" s="126"/>
      <c r="HC1460" s="126"/>
      <c r="HD1460" s="126"/>
      <c r="HE1460" s="126"/>
      <c r="HF1460" s="126"/>
      <c r="HG1460" s="126"/>
      <c r="HH1460" s="126"/>
      <c r="HI1460" s="126"/>
      <c r="HJ1460" s="126"/>
      <c r="HK1460" s="126"/>
      <c r="HL1460" s="126"/>
      <c r="HM1460" s="126"/>
      <c r="HN1460" s="126"/>
      <c r="HO1460" s="126"/>
      <c r="HP1460" s="126"/>
      <c r="HQ1460" s="126"/>
      <c r="HR1460" s="126"/>
      <c r="HS1460" s="126"/>
      <c r="HT1460" s="126"/>
      <c r="HU1460" s="126"/>
      <c r="HV1460" s="126"/>
      <c r="HW1460" s="126"/>
      <c r="HX1460" s="126"/>
      <c r="HY1460" s="126"/>
      <c r="HZ1460" s="126"/>
      <c r="IA1460" s="126"/>
      <c r="IB1460" s="126"/>
      <c r="IC1460" s="126"/>
      <c r="ID1460" s="126"/>
      <c r="IE1460" s="126"/>
      <c r="IF1460" s="126"/>
      <c r="IG1460" s="126"/>
      <c r="IH1460" s="126"/>
      <c r="II1460" s="126"/>
      <c r="IJ1460" s="126"/>
      <c r="IK1460" s="126"/>
      <c r="IL1460" s="126"/>
      <c r="IM1460" s="126"/>
      <c r="IN1460" s="126"/>
      <c r="IO1460" s="126"/>
      <c r="IP1460" s="126"/>
      <c r="IQ1460" s="126"/>
      <c r="IR1460" s="126"/>
      <c r="IS1460" s="126"/>
      <c r="IT1460" s="126"/>
      <c r="IU1460" s="126"/>
      <c r="IV1460" s="126"/>
    </row>
    <row r="1461" spans="1:256" ht="12.75">
      <c r="A1461" s="267"/>
      <c r="B1461" s="267"/>
      <c r="C1461" s="495" t="s">
        <v>1053</v>
      </c>
      <c r="D1461" s="495"/>
      <c r="E1461" s="296">
        <v>1</v>
      </c>
      <c r="F1461" s="495" t="s">
        <v>1054</v>
      </c>
      <c r="G1461" s="495"/>
      <c r="H1461" s="495"/>
      <c r="I1461" s="495"/>
      <c r="J1461" s="495"/>
      <c r="K1461" s="277">
        <f>SUM(K1457:K1459)</f>
        <v>5364.74</v>
      </c>
    </row>
    <row r="1462" spans="1:256" ht="12.75">
      <c r="A1462" s="264"/>
      <c r="B1462" s="502"/>
      <c r="C1462" s="502"/>
      <c r="D1462" s="500" t="s">
        <v>1056</v>
      </c>
      <c r="E1462" s="500"/>
      <c r="F1462" s="500"/>
      <c r="G1462" s="500"/>
      <c r="H1462" s="500"/>
      <c r="I1462" s="500"/>
      <c r="J1462" s="500"/>
      <c r="K1462" s="283">
        <f>K1427+K1450+K1454+K1460</f>
        <v>11101.612999999998</v>
      </c>
    </row>
    <row r="1463" spans="1:256" ht="12.75">
      <c r="A1463" s="267"/>
      <c r="B1463" s="267"/>
      <c r="C1463" s="494"/>
      <c r="D1463" s="494"/>
      <c r="E1463" s="267"/>
      <c r="F1463" s="295"/>
      <c r="G1463" s="274"/>
      <c r="H1463" s="274"/>
      <c r="I1463" s="274"/>
      <c r="J1463" s="280"/>
      <c r="K1463" s="275"/>
    </row>
    <row r="1464" spans="1:256" ht="12.75" customHeight="1">
      <c r="A1464" s="264" t="s">
        <v>78</v>
      </c>
      <c r="B1464" s="264" t="s">
        <v>1031</v>
      </c>
      <c r="C1464" s="502" t="s">
        <v>0</v>
      </c>
      <c r="D1464" s="502"/>
      <c r="E1464" s="491" t="s">
        <v>1032</v>
      </c>
      <c r="F1464" s="491"/>
      <c r="G1464" s="491"/>
      <c r="H1464" s="491"/>
      <c r="I1464" s="491"/>
      <c r="J1464" s="491"/>
      <c r="K1464" s="266" t="s">
        <v>497</v>
      </c>
    </row>
    <row r="1465" spans="1:256" ht="12.75">
      <c r="A1465" s="267"/>
      <c r="B1465" s="267"/>
      <c r="C1465" s="503" t="s">
        <v>1067</v>
      </c>
      <c r="D1465" s="503"/>
      <c r="E1465" s="268"/>
      <c r="F1465" s="276"/>
      <c r="G1465" s="268"/>
      <c r="H1465" s="278"/>
      <c r="I1465" s="278"/>
      <c r="J1465" s="272" t="s">
        <v>1068</v>
      </c>
      <c r="K1465" s="272"/>
    </row>
    <row r="1466" spans="1:256" ht="12.75" customHeight="1">
      <c r="A1466" s="267"/>
      <c r="B1466" s="267"/>
      <c r="C1466" s="504" t="s">
        <v>1452</v>
      </c>
      <c r="D1466" s="504"/>
      <c r="E1466" s="504"/>
      <c r="F1466" s="504"/>
      <c r="G1466" s="504"/>
      <c r="H1466" s="504"/>
      <c r="I1466" s="504"/>
      <c r="J1466" s="272" t="s">
        <v>1036</v>
      </c>
      <c r="K1466" s="272" t="s">
        <v>87</v>
      </c>
    </row>
    <row r="1467" spans="1:256" ht="12.75">
      <c r="A1467" s="267"/>
      <c r="B1467" s="267"/>
      <c r="C1467" s="494" t="s">
        <v>1037</v>
      </c>
      <c r="D1467" s="494"/>
      <c r="E1467" s="494"/>
      <c r="F1467" s="494"/>
      <c r="G1467" s="494"/>
      <c r="H1467" s="494"/>
      <c r="I1467" s="494"/>
      <c r="J1467" s="494"/>
      <c r="K1467" s="494"/>
    </row>
    <row r="1468" spans="1:256" ht="12.75">
      <c r="A1468" s="267"/>
      <c r="B1468" s="267"/>
      <c r="C1468" s="492" t="s">
        <v>9</v>
      </c>
      <c r="D1468" s="492"/>
      <c r="E1468" s="268" t="s">
        <v>681</v>
      </c>
      <c r="F1468" s="278" t="s">
        <v>80</v>
      </c>
      <c r="G1468" s="273" t="s">
        <v>1038</v>
      </c>
      <c r="H1468" s="273" t="s">
        <v>1039</v>
      </c>
      <c r="I1468" s="288" t="s">
        <v>1070</v>
      </c>
      <c r="J1468" s="288" t="s">
        <v>1071</v>
      </c>
      <c r="K1468" s="268" t="s">
        <v>1042</v>
      </c>
    </row>
    <row r="1469" spans="1:256" ht="12.75">
      <c r="A1469" s="267"/>
      <c r="B1469" s="267"/>
      <c r="C1469" s="498"/>
      <c r="D1469" s="498"/>
      <c r="E1469" s="268"/>
      <c r="F1469" s="289"/>
      <c r="G1469" s="290"/>
      <c r="H1469" s="290">
        <v>0</v>
      </c>
      <c r="I1469" s="288"/>
      <c r="J1469" s="288"/>
      <c r="K1469" s="275">
        <f>F1469*G1469*I1469+F1469*H1469*J1469</f>
        <v>0</v>
      </c>
    </row>
    <row r="1470" spans="1:256" ht="12.75">
      <c r="A1470" s="267"/>
      <c r="B1470" s="267"/>
      <c r="C1470" s="495" t="s">
        <v>1043</v>
      </c>
      <c r="D1470" s="495"/>
      <c r="E1470" s="495"/>
      <c r="F1470" s="495"/>
      <c r="G1470" s="495"/>
      <c r="H1470" s="495"/>
      <c r="I1470" s="495"/>
      <c r="J1470" s="495"/>
      <c r="K1470" s="277">
        <f>SUM(K1469:K1469)</f>
        <v>0</v>
      </c>
    </row>
    <row r="1471" spans="1:256" ht="12.75">
      <c r="A1471" s="267"/>
      <c r="B1471" s="267"/>
      <c r="C1471" s="494" t="s">
        <v>1044</v>
      </c>
      <c r="D1471" s="494"/>
      <c r="E1471" s="494"/>
      <c r="F1471" s="494"/>
      <c r="G1471" s="494"/>
      <c r="H1471" s="494"/>
      <c r="I1471" s="494"/>
      <c r="J1471" s="494"/>
      <c r="K1471" s="494"/>
    </row>
    <row r="1472" spans="1:256" ht="12.75">
      <c r="A1472" s="267"/>
      <c r="B1472" s="267"/>
      <c r="C1472" s="492" t="s">
        <v>9</v>
      </c>
      <c r="D1472" s="492"/>
      <c r="E1472" s="268" t="s">
        <v>681</v>
      </c>
      <c r="F1472" s="278" t="s">
        <v>80</v>
      </c>
      <c r="G1472" s="278"/>
      <c r="H1472" s="278"/>
      <c r="I1472" s="278"/>
      <c r="J1472" s="268" t="s">
        <v>1045</v>
      </c>
      <c r="K1472" s="268" t="s">
        <v>1042</v>
      </c>
    </row>
    <row r="1473" spans="1:256" ht="12.75">
      <c r="A1473" s="324"/>
      <c r="B1473" s="324"/>
      <c r="C1473" s="510" t="s">
        <v>615</v>
      </c>
      <c r="D1473" s="510"/>
      <c r="E1473" s="324"/>
      <c r="F1473" s="326"/>
      <c r="G1473" s="327"/>
      <c r="H1473" s="327"/>
      <c r="I1473" s="327"/>
      <c r="J1473" s="328"/>
      <c r="K1473" s="329"/>
    </row>
    <row r="1474" spans="1:256" ht="12.75">
      <c r="A1474" s="324"/>
      <c r="B1474" s="324"/>
      <c r="C1474" s="510" t="s">
        <v>463</v>
      </c>
      <c r="D1474" s="510"/>
      <c r="E1474" s="324"/>
      <c r="F1474" s="326"/>
      <c r="G1474" s="327"/>
      <c r="H1474" s="327"/>
      <c r="I1474" s="327"/>
      <c r="J1474" s="330" t="s">
        <v>1453</v>
      </c>
      <c r="K1474" s="331">
        <f>SUM(K1475:K1490)</f>
        <v>1821.21</v>
      </c>
    </row>
    <row r="1475" spans="1:256" ht="12.75">
      <c r="A1475" s="267">
        <v>1873</v>
      </c>
      <c r="B1475" s="351" t="s">
        <v>1046</v>
      </c>
      <c r="C1475" s="493" t="s">
        <v>1454</v>
      </c>
      <c r="D1475" s="493"/>
      <c r="E1475" s="267" t="s">
        <v>261</v>
      </c>
      <c r="F1475" s="302">
        <v>17</v>
      </c>
      <c r="G1475" s="281"/>
      <c r="H1475" s="281"/>
      <c r="I1475" s="281"/>
      <c r="J1475" s="303">
        <v>3.3</v>
      </c>
      <c r="K1475" s="275">
        <f t="shared" ref="K1475:K1490" si="21">F1475*J1475</f>
        <v>56.099999999999994</v>
      </c>
      <c r="FT1475" s="126"/>
      <c r="FU1475" s="126"/>
      <c r="FV1475" s="126"/>
      <c r="FW1475" s="126"/>
      <c r="FX1475" s="126"/>
      <c r="FY1475" s="126"/>
      <c r="FZ1475" s="126"/>
      <c r="GA1475" s="126"/>
      <c r="GB1475" s="126"/>
      <c r="GC1475" s="126"/>
      <c r="GD1475" s="126"/>
      <c r="GE1475" s="126"/>
      <c r="GF1475" s="126"/>
      <c r="GG1475" s="126"/>
      <c r="GH1475" s="126"/>
      <c r="GI1475" s="126"/>
      <c r="GJ1475" s="126"/>
      <c r="GK1475" s="126"/>
      <c r="GL1475" s="126"/>
      <c r="GM1475" s="126"/>
      <c r="GN1475" s="126"/>
      <c r="GO1475" s="126"/>
      <c r="GP1475" s="126"/>
      <c r="GQ1475" s="126"/>
      <c r="GR1475" s="126"/>
      <c r="GS1475" s="126"/>
      <c r="GT1475" s="126"/>
      <c r="GU1475" s="126"/>
      <c r="GV1475" s="126"/>
      <c r="GW1475" s="126"/>
      <c r="GX1475" s="126"/>
      <c r="GY1475" s="126"/>
      <c r="GZ1475" s="126"/>
      <c r="HA1475" s="126"/>
      <c r="HB1475" s="126"/>
      <c r="HC1475" s="126"/>
      <c r="HD1475" s="126"/>
      <c r="HE1475" s="126"/>
      <c r="HF1475" s="126"/>
      <c r="HG1475" s="126"/>
      <c r="HH1475" s="126"/>
      <c r="HI1475" s="126"/>
      <c r="HJ1475" s="126"/>
      <c r="HK1475" s="126"/>
      <c r="HL1475" s="126"/>
      <c r="HM1475" s="126"/>
      <c r="HN1475" s="126"/>
      <c r="HO1475" s="126"/>
      <c r="HP1475" s="126"/>
      <c r="HQ1475" s="126"/>
      <c r="HR1475" s="126"/>
      <c r="HS1475" s="126"/>
      <c r="HT1475" s="126"/>
      <c r="HU1475" s="126"/>
      <c r="HV1475" s="126"/>
      <c r="HW1475" s="126"/>
      <c r="HX1475" s="126"/>
      <c r="HY1475" s="126"/>
      <c r="HZ1475" s="126"/>
      <c r="IA1475" s="126"/>
      <c r="IB1475" s="126"/>
      <c r="IC1475" s="126"/>
      <c r="ID1475" s="126"/>
      <c r="IE1475" s="126"/>
      <c r="IF1475" s="126"/>
      <c r="IG1475" s="126"/>
      <c r="IH1475" s="126"/>
      <c r="II1475" s="126"/>
      <c r="IJ1475" s="126"/>
      <c r="IK1475" s="126"/>
      <c r="IL1475" s="126"/>
      <c r="IM1475" s="126"/>
      <c r="IN1475" s="126"/>
      <c r="IO1475" s="126"/>
      <c r="IP1475" s="126"/>
      <c r="IQ1475" s="126"/>
      <c r="IR1475" s="126"/>
      <c r="IS1475" s="126"/>
      <c r="IT1475" s="126"/>
      <c r="IU1475" s="126"/>
      <c r="IV1475" s="126"/>
    </row>
    <row r="1476" spans="1:256" ht="12.75">
      <c r="A1476" s="267">
        <v>1872</v>
      </c>
      <c r="B1476" s="351" t="s">
        <v>1046</v>
      </c>
      <c r="C1476" s="493" t="s">
        <v>1455</v>
      </c>
      <c r="D1476" s="493"/>
      <c r="E1476" s="267" t="s">
        <v>261</v>
      </c>
      <c r="F1476" s="302">
        <v>12</v>
      </c>
      <c r="G1476" s="281"/>
      <c r="H1476" s="281"/>
      <c r="I1476" s="281"/>
      <c r="J1476" s="303">
        <v>2.08</v>
      </c>
      <c r="K1476" s="275">
        <f t="shared" si="21"/>
        <v>24.96</v>
      </c>
      <c r="FT1476" s="126"/>
      <c r="FU1476" s="126"/>
      <c r="FV1476" s="126"/>
      <c r="FW1476" s="126"/>
      <c r="FX1476" s="126"/>
      <c r="FY1476" s="126"/>
      <c r="FZ1476" s="126"/>
      <c r="GA1476" s="126"/>
      <c r="GB1476" s="126"/>
      <c r="GC1476" s="126"/>
      <c r="GD1476" s="126"/>
      <c r="GE1476" s="126"/>
      <c r="GF1476" s="126"/>
      <c r="GG1476" s="126"/>
      <c r="GH1476" s="126"/>
      <c r="GI1476" s="126"/>
      <c r="GJ1476" s="126"/>
      <c r="GK1476" s="126"/>
      <c r="GL1476" s="126"/>
      <c r="GM1476" s="126"/>
      <c r="GN1476" s="126"/>
      <c r="GO1476" s="126"/>
      <c r="GP1476" s="126"/>
      <c r="GQ1476" s="126"/>
      <c r="GR1476" s="126"/>
      <c r="GS1476" s="126"/>
      <c r="GT1476" s="126"/>
      <c r="GU1476" s="126"/>
      <c r="GV1476" s="126"/>
      <c r="GW1476" s="126"/>
      <c r="GX1476" s="126"/>
      <c r="GY1476" s="126"/>
      <c r="GZ1476" s="126"/>
      <c r="HA1476" s="126"/>
      <c r="HB1476" s="126"/>
      <c r="HC1476" s="126"/>
      <c r="HD1476" s="126"/>
      <c r="HE1476" s="126"/>
      <c r="HF1476" s="126"/>
      <c r="HG1476" s="126"/>
      <c r="HH1476" s="126"/>
      <c r="HI1476" s="126"/>
      <c r="HJ1476" s="126"/>
      <c r="HK1476" s="126"/>
      <c r="HL1476" s="126"/>
      <c r="HM1476" s="126"/>
      <c r="HN1476" s="126"/>
      <c r="HO1476" s="126"/>
      <c r="HP1476" s="126"/>
      <c r="HQ1476" s="126"/>
      <c r="HR1476" s="126"/>
      <c r="HS1476" s="126"/>
      <c r="HT1476" s="126"/>
      <c r="HU1476" s="126"/>
      <c r="HV1476" s="126"/>
      <c r="HW1476" s="126"/>
      <c r="HX1476" s="126"/>
      <c r="HY1476" s="126"/>
      <c r="HZ1476" s="126"/>
      <c r="IA1476" s="126"/>
      <c r="IB1476" s="126"/>
      <c r="IC1476" s="126"/>
      <c r="ID1476" s="126"/>
      <c r="IE1476" s="126"/>
      <c r="IF1476" s="126"/>
      <c r="IG1476" s="126"/>
      <c r="IH1476" s="126"/>
      <c r="II1476" s="126"/>
      <c r="IJ1476" s="126"/>
      <c r="IK1476" s="126"/>
      <c r="IL1476" s="126"/>
      <c r="IM1476" s="126"/>
      <c r="IN1476" s="126"/>
      <c r="IO1476" s="126"/>
      <c r="IP1476" s="126"/>
      <c r="IQ1476" s="126"/>
      <c r="IR1476" s="126"/>
      <c r="IS1476" s="126"/>
      <c r="IT1476" s="126"/>
      <c r="IU1476" s="126"/>
      <c r="IV1476" s="126"/>
    </row>
    <row r="1477" spans="1:256" ht="12.75">
      <c r="A1477" s="267" t="s">
        <v>1456</v>
      </c>
      <c r="B1477" s="351"/>
      <c r="C1477" s="493" t="s">
        <v>1457</v>
      </c>
      <c r="D1477" s="493"/>
      <c r="E1477" s="267" t="s">
        <v>261</v>
      </c>
      <c r="F1477" s="302">
        <v>4</v>
      </c>
      <c r="G1477" s="281"/>
      <c r="H1477" s="281"/>
      <c r="I1477" s="281"/>
      <c r="J1477" s="303">
        <v>15</v>
      </c>
      <c r="K1477" s="275">
        <f t="shared" si="21"/>
        <v>60</v>
      </c>
      <c r="FT1477" s="126"/>
      <c r="FU1477" s="126"/>
      <c r="FV1477" s="126"/>
      <c r="FW1477" s="126"/>
      <c r="FX1477" s="126"/>
      <c r="FY1477" s="126"/>
      <c r="FZ1477" s="126"/>
      <c r="GA1477" s="126"/>
      <c r="GB1477" s="126"/>
      <c r="GC1477" s="126"/>
      <c r="GD1477" s="126"/>
      <c r="GE1477" s="126"/>
      <c r="GF1477" s="126"/>
      <c r="GG1477" s="126"/>
      <c r="GH1477" s="126"/>
      <c r="GI1477" s="126"/>
      <c r="GJ1477" s="126"/>
      <c r="GK1477" s="126"/>
      <c r="GL1477" s="126"/>
      <c r="GM1477" s="126"/>
      <c r="GN1477" s="126"/>
      <c r="GO1477" s="126"/>
      <c r="GP1477" s="126"/>
      <c r="GQ1477" s="126"/>
      <c r="GR1477" s="126"/>
      <c r="GS1477" s="126"/>
      <c r="GT1477" s="126"/>
      <c r="GU1477" s="126"/>
      <c r="GV1477" s="126"/>
      <c r="GW1477" s="126"/>
      <c r="GX1477" s="126"/>
      <c r="GY1477" s="126"/>
      <c r="GZ1477" s="126"/>
      <c r="HA1477" s="126"/>
      <c r="HB1477" s="126"/>
      <c r="HC1477" s="126"/>
      <c r="HD1477" s="126"/>
      <c r="HE1477" s="126"/>
      <c r="HF1477" s="126"/>
      <c r="HG1477" s="126"/>
      <c r="HH1477" s="126"/>
      <c r="HI1477" s="126"/>
      <c r="HJ1477" s="126"/>
      <c r="HK1477" s="126"/>
      <c r="HL1477" s="126"/>
      <c r="HM1477" s="126"/>
      <c r="HN1477" s="126"/>
      <c r="HO1477" s="126"/>
      <c r="HP1477" s="126"/>
      <c r="HQ1477" s="126"/>
      <c r="HR1477" s="126"/>
      <c r="HS1477" s="126"/>
      <c r="HT1477" s="126"/>
      <c r="HU1477" s="126"/>
      <c r="HV1477" s="126"/>
      <c r="HW1477" s="126"/>
      <c r="HX1477" s="126"/>
      <c r="HY1477" s="126"/>
      <c r="HZ1477" s="126"/>
      <c r="IA1477" s="126"/>
      <c r="IB1477" s="126"/>
      <c r="IC1477" s="126"/>
      <c r="ID1477" s="126"/>
      <c r="IE1477" s="126"/>
      <c r="IF1477" s="126"/>
      <c r="IG1477" s="126"/>
      <c r="IH1477" s="126"/>
      <c r="II1477" s="126"/>
      <c r="IJ1477" s="126"/>
      <c r="IK1477" s="126"/>
      <c r="IL1477" s="126"/>
      <c r="IM1477" s="126"/>
      <c r="IN1477" s="126"/>
      <c r="IO1477" s="126"/>
      <c r="IP1477" s="126"/>
      <c r="IQ1477" s="126"/>
      <c r="IR1477" s="126"/>
      <c r="IS1477" s="126"/>
      <c r="IT1477" s="126"/>
      <c r="IU1477" s="126"/>
      <c r="IV1477" s="126"/>
    </row>
    <row r="1478" spans="1:256" ht="30.75" customHeight="1">
      <c r="A1478" s="267">
        <v>11253</v>
      </c>
      <c r="B1478" s="267" t="s">
        <v>1046</v>
      </c>
      <c r="C1478" s="496" t="s">
        <v>1458</v>
      </c>
      <c r="D1478" s="496"/>
      <c r="E1478" s="267" t="s">
        <v>261</v>
      </c>
      <c r="F1478" s="302">
        <v>1</v>
      </c>
      <c r="G1478" s="281"/>
      <c r="H1478" s="281"/>
      <c r="I1478" s="281"/>
      <c r="J1478" s="303">
        <v>145.83000000000001</v>
      </c>
      <c r="K1478" s="275">
        <f t="shared" si="21"/>
        <v>145.83000000000001</v>
      </c>
      <c r="FT1478" s="126"/>
      <c r="FU1478" s="126"/>
      <c r="FV1478" s="126"/>
      <c r="FW1478" s="126"/>
      <c r="FX1478" s="126"/>
      <c r="FY1478" s="126"/>
      <c r="FZ1478" s="126"/>
      <c r="GA1478" s="126"/>
      <c r="GB1478" s="126"/>
      <c r="GC1478" s="126"/>
      <c r="GD1478" s="126"/>
      <c r="GE1478" s="126"/>
      <c r="GF1478" s="126"/>
      <c r="GG1478" s="126"/>
      <c r="GH1478" s="126"/>
      <c r="GI1478" s="126"/>
      <c r="GJ1478" s="126"/>
      <c r="GK1478" s="126"/>
      <c r="GL1478" s="126"/>
      <c r="GM1478" s="126"/>
      <c r="GN1478" s="126"/>
      <c r="GO1478" s="126"/>
      <c r="GP1478" s="126"/>
      <c r="GQ1478" s="126"/>
      <c r="GR1478" s="126"/>
      <c r="GS1478" s="126"/>
      <c r="GT1478" s="126"/>
      <c r="GU1478" s="126"/>
      <c r="GV1478" s="126"/>
      <c r="GW1478" s="126"/>
      <c r="GX1478" s="126"/>
      <c r="GY1478" s="126"/>
      <c r="GZ1478" s="126"/>
      <c r="HA1478" s="126"/>
      <c r="HB1478" s="126"/>
      <c r="HC1478" s="126"/>
      <c r="HD1478" s="126"/>
      <c r="HE1478" s="126"/>
      <c r="HF1478" s="126"/>
      <c r="HG1478" s="126"/>
      <c r="HH1478" s="126"/>
      <c r="HI1478" s="126"/>
      <c r="HJ1478" s="126"/>
      <c r="HK1478" s="126"/>
      <c r="HL1478" s="126"/>
      <c r="HM1478" s="126"/>
      <c r="HN1478" s="126"/>
      <c r="HO1478" s="126"/>
      <c r="HP1478" s="126"/>
      <c r="HQ1478" s="126"/>
      <c r="HR1478" s="126"/>
      <c r="HS1478" s="126"/>
      <c r="HT1478" s="126"/>
      <c r="HU1478" s="126"/>
      <c r="HV1478" s="126"/>
      <c r="HW1478" s="126"/>
      <c r="HX1478" s="126"/>
      <c r="HY1478" s="126"/>
      <c r="HZ1478" s="126"/>
      <c r="IA1478" s="126"/>
      <c r="IB1478" s="126"/>
      <c r="IC1478" s="126"/>
      <c r="ID1478" s="126"/>
      <c r="IE1478" s="126"/>
      <c r="IF1478" s="126"/>
      <c r="IG1478" s="126"/>
      <c r="IH1478" s="126"/>
      <c r="II1478" s="126"/>
      <c r="IJ1478" s="126"/>
      <c r="IK1478" s="126"/>
      <c r="IL1478" s="126"/>
      <c r="IM1478" s="126"/>
      <c r="IN1478" s="126"/>
      <c r="IO1478" s="126"/>
      <c r="IP1478" s="126"/>
      <c r="IQ1478" s="126"/>
      <c r="IR1478" s="126"/>
      <c r="IS1478" s="126"/>
      <c r="IT1478" s="126"/>
      <c r="IU1478" s="126"/>
      <c r="IV1478" s="126"/>
    </row>
    <row r="1479" spans="1:256" ht="12.75">
      <c r="A1479" s="267">
        <v>2685</v>
      </c>
      <c r="B1479" s="351" t="s">
        <v>1046</v>
      </c>
      <c r="C1479" s="493" t="s">
        <v>1459</v>
      </c>
      <c r="D1479" s="493"/>
      <c r="E1479" s="267" t="s">
        <v>167</v>
      </c>
      <c r="F1479" s="302">
        <v>91</v>
      </c>
      <c r="G1479" s="281"/>
      <c r="H1479" s="281"/>
      <c r="I1479" s="281"/>
      <c r="J1479" s="303">
        <v>3.32</v>
      </c>
      <c r="K1479" s="275">
        <f t="shared" si="21"/>
        <v>302.12</v>
      </c>
      <c r="FT1479" s="126"/>
      <c r="FU1479" s="126"/>
      <c r="FV1479" s="126"/>
      <c r="FW1479" s="126"/>
      <c r="FX1479" s="126"/>
      <c r="FY1479" s="126"/>
      <c r="FZ1479" s="126"/>
      <c r="GA1479" s="126"/>
      <c r="GB1479" s="126"/>
      <c r="GC1479" s="126"/>
      <c r="GD1479" s="126"/>
      <c r="GE1479" s="126"/>
      <c r="GF1479" s="126"/>
      <c r="GG1479" s="126"/>
      <c r="GH1479" s="126"/>
      <c r="GI1479" s="126"/>
      <c r="GJ1479" s="126"/>
      <c r="GK1479" s="126"/>
      <c r="GL1479" s="126"/>
      <c r="GM1479" s="126"/>
      <c r="GN1479" s="126"/>
      <c r="GO1479" s="126"/>
      <c r="GP1479" s="126"/>
      <c r="GQ1479" s="126"/>
      <c r="GR1479" s="126"/>
      <c r="GS1479" s="126"/>
      <c r="GT1479" s="126"/>
      <c r="GU1479" s="126"/>
      <c r="GV1479" s="126"/>
      <c r="GW1479" s="126"/>
      <c r="GX1479" s="126"/>
      <c r="GY1479" s="126"/>
      <c r="GZ1479" s="126"/>
      <c r="HA1479" s="126"/>
      <c r="HB1479" s="126"/>
      <c r="HC1479" s="126"/>
      <c r="HD1479" s="126"/>
      <c r="HE1479" s="126"/>
      <c r="HF1479" s="126"/>
      <c r="HG1479" s="126"/>
      <c r="HH1479" s="126"/>
      <c r="HI1479" s="126"/>
      <c r="HJ1479" s="126"/>
      <c r="HK1479" s="126"/>
      <c r="HL1479" s="126"/>
      <c r="HM1479" s="126"/>
      <c r="HN1479" s="126"/>
      <c r="HO1479" s="126"/>
      <c r="HP1479" s="126"/>
      <c r="HQ1479" s="126"/>
      <c r="HR1479" s="126"/>
      <c r="HS1479" s="126"/>
      <c r="HT1479" s="126"/>
      <c r="HU1479" s="126"/>
      <c r="HV1479" s="126"/>
      <c r="HW1479" s="126"/>
      <c r="HX1479" s="126"/>
      <c r="HY1479" s="126"/>
      <c r="HZ1479" s="126"/>
      <c r="IA1479" s="126"/>
      <c r="IB1479" s="126"/>
      <c r="IC1479" s="126"/>
      <c r="ID1479" s="126"/>
      <c r="IE1479" s="126"/>
      <c r="IF1479" s="126"/>
      <c r="IG1479" s="126"/>
      <c r="IH1479" s="126"/>
      <c r="II1479" s="126"/>
      <c r="IJ1479" s="126"/>
      <c r="IK1479" s="126"/>
      <c r="IL1479" s="126"/>
      <c r="IM1479" s="126"/>
      <c r="IN1479" s="126"/>
      <c r="IO1479" s="126"/>
      <c r="IP1479" s="126"/>
      <c r="IQ1479" s="126"/>
      <c r="IR1479" s="126"/>
      <c r="IS1479" s="126"/>
      <c r="IT1479" s="126"/>
      <c r="IU1479" s="126"/>
      <c r="IV1479" s="126"/>
    </row>
    <row r="1480" spans="1:256" ht="12.75">
      <c r="A1480" s="267">
        <v>2674</v>
      </c>
      <c r="B1480" s="351" t="s">
        <v>1046</v>
      </c>
      <c r="C1480" s="493" t="s">
        <v>1460</v>
      </c>
      <c r="D1480" s="493"/>
      <c r="E1480" s="267" t="s">
        <v>167</v>
      </c>
      <c r="F1480" s="302">
        <v>110</v>
      </c>
      <c r="G1480" s="281"/>
      <c r="H1480" s="281"/>
      <c r="I1480" s="281"/>
      <c r="J1480" s="303">
        <v>2.19</v>
      </c>
      <c r="K1480" s="275">
        <f t="shared" si="21"/>
        <v>240.9</v>
      </c>
      <c r="FT1480" s="126"/>
      <c r="FU1480" s="126"/>
      <c r="FV1480" s="126"/>
      <c r="FW1480" s="126"/>
      <c r="FX1480" s="126"/>
      <c r="FY1480" s="126"/>
      <c r="FZ1480" s="126"/>
      <c r="GA1480" s="126"/>
      <c r="GB1480" s="126"/>
      <c r="GC1480" s="126"/>
      <c r="GD1480" s="126"/>
      <c r="GE1480" s="126"/>
      <c r="GF1480" s="126"/>
      <c r="GG1480" s="126"/>
      <c r="GH1480" s="126"/>
      <c r="GI1480" s="126"/>
      <c r="GJ1480" s="126"/>
      <c r="GK1480" s="126"/>
      <c r="GL1480" s="126"/>
      <c r="GM1480" s="126"/>
      <c r="GN1480" s="126"/>
      <c r="GO1480" s="126"/>
      <c r="GP1480" s="126"/>
      <c r="GQ1480" s="126"/>
      <c r="GR1480" s="126"/>
      <c r="GS1480" s="126"/>
      <c r="GT1480" s="126"/>
      <c r="GU1480" s="126"/>
      <c r="GV1480" s="126"/>
      <c r="GW1480" s="126"/>
      <c r="GX1480" s="126"/>
      <c r="GY1480" s="126"/>
      <c r="GZ1480" s="126"/>
      <c r="HA1480" s="126"/>
      <c r="HB1480" s="126"/>
      <c r="HC1480" s="126"/>
      <c r="HD1480" s="126"/>
      <c r="HE1480" s="126"/>
      <c r="HF1480" s="126"/>
      <c r="HG1480" s="126"/>
      <c r="HH1480" s="126"/>
      <c r="HI1480" s="126"/>
      <c r="HJ1480" s="126"/>
      <c r="HK1480" s="126"/>
      <c r="HL1480" s="126"/>
      <c r="HM1480" s="126"/>
      <c r="HN1480" s="126"/>
      <c r="HO1480" s="126"/>
      <c r="HP1480" s="126"/>
      <c r="HQ1480" s="126"/>
      <c r="HR1480" s="126"/>
      <c r="HS1480" s="126"/>
      <c r="HT1480" s="126"/>
      <c r="HU1480" s="126"/>
      <c r="HV1480" s="126"/>
      <c r="HW1480" s="126"/>
      <c r="HX1480" s="126"/>
      <c r="HY1480" s="126"/>
      <c r="HZ1480" s="126"/>
      <c r="IA1480" s="126"/>
      <c r="IB1480" s="126"/>
      <c r="IC1480" s="126"/>
      <c r="ID1480" s="126"/>
      <c r="IE1480" s="126"/>
      <c r="IF1480" s="126"/>
      <c r="IG1480" s="126"/>
      <c r="IH1480" s="126"/>
      <c r="II1480" s="126"/>
      <c r="IJ1480" s="126"/>
      <c r="IK1480" s="126"/>
      <c r="IL1480" s="126"/>
      <c r="IM1480" s="126"/>
      <c r="IN1480" s="126"/>
      <c r="IO1480" s="126"/>
      <c r="IP1480" s="126"/>
      <c r="IQ1480" s="126"/>
      <c r="IR1480" s="126"/>
      <c r="IS1480" s="126"/>
      <c r="IT1480" s="126"/>
      <c r="IU1480" s="126"/>
      <c r="IV1480" s="126"/>
    </row>
    <row r="1481" spans="1:256" ht="12.75">
      <c r="A1481" s="267">
        <v>2684</v>
      </c>
      <c r="B1481" s="351" t="s">
        <v>1046</v>
      </c>
      <c r="C1481" s="493" t="s">
        <v>1461</v>
      </c>
      <c r="D1481" s="493"/>
      <c r="E1481" s="267" t="s">
        <v>167</v>
      </c>
      <c r="F1481" s="302">
        <v>93</v>
      </c>
      <c r="G1481" s="281"/>
      <c r="H1481" s="281"/>
      <c r="I1481" s="281"/>
      <c r="J1481" s="303">
        <v>4.92</v>
      </c>
      <c r="K1481" s="275">
        <f t="shared" si="21"/>
        <v>457.56</v>
      </c>
      <c r="FT1481" s="126"/>
      <c r="FU1481" s="126"/>
      <c r="FV1481" s="126"/>
      <c r="FW1481" s="126"/>
      <c r="FX1481" s="126"/>
      <c r="FY1481" s="126"/>
      <c r="FZ1481" s="126"/>
      <c r="GA1481" s="126"/>
      <c r="GB1481" s="126"/>
      <c r="GC1481" s="126"/>
      <c r="GD1481" s="126"/>
      <c r="GE1481" s="126"/>
      <c r="GF1481" s="126"/>
      <c r="GG1481" s="126"/>
      <c r="GH1481" s="126"/>
      <c r="GI1481" s="126"/>
      <c r="GJ1481" s="126"/>
      <c r="GK1481" s="126"/>
      <c r="GL1481" s="126"/>
      <c r="GM1481" s="126"/>
      <c r="GN1481" s="126"/>
      <c r="GO1481" s="126"/>
      <c r="GP1481" s="126"/>
      <c r="GQ1481" s="126"/>
      <c r="GR1481" s="126"/>
      <c r="GS1481" s="126"/>
      <c r="GT1481" s="126"/>
      <c r="GU1481" s="126"/>
      <c r="GV1481" s="126"/>
      <c r="GW1481" s="126"/>
      <c r="GX1481" s="126"/>
      <c r="GY1481" s="126"/>
      <c r="GZ1481" s="126"/>
      <c r="HA1481" s="126"/>
      <c r="HB1481" s="126"/>
      <c r="HC1481" s="126"/>
      <c r="HD1481" s="126"/>
      <c r="HE1481" s="126"/>
      <c r="HF1481" s="126"/>
      <c r="HG1481" s="126"/>
      <c r="HH1481" s="126"/>
      <c r="HI1481" s="126"/>
      <c r="HJ1481" s="126"/>
      <c r="HK1481" s="126"/>
      <c r="HL1481" s="126"/>
      <c r="HM1481" s="126"/>
      <c r="HN1481" s="126"/>
      <c r="HO1481" s="126"/>
      <c r="HP1481" s="126"/>
      <c r="HQ1481" s="126"/>
      <c r="HR1481" s="126"/>
      <c r="HS1481" s="126"/>
      <c r="HT1481" s="126"/>
      <c r="HU1481" s="126"/>
      <c r="HV1481" s="126"/>
      <c r="HW1481" s="126"/>
      <c r="HX1481" s="126"/>
      <c r="HY1481" s="126"/>
      <c r="HZ1481" s="126"/>
      <c r="IA1481" s="126"/>
      <c r="IB1481" s="126"/>
      <c r="IC1481" s="126"/>
      <c r="ID1481" s="126"/>
      <c r="IE1481" s="126"/>
      <c r="IF1481" s="126"/>
      <c r="IG1481" s="126"/>
      <c r="IH1481" s="126"/>
      <c r="II1481" s="126"/>
      <c r="IJ1481" s="126"/>
      <c r="IK1481" s="126"/>
      <c r="IL1481" s="126"/>
      <c r="IM1481" s="126"/>
      <c r="IN1481" s="126"/>
      <c r="IO1481" s="126"/>
      <c r="IP1481" s="126"/>
      <c r="IQ1481" s="126"/>
      <c r="IR1481" s="126"/>
      <c r="IS1481" s="126"/>
      <c r="IT1481" s="126"/>
      <c r="IU1481" s="126"/>
      <c r="IV1481" s="126"/>
    </row>
    <row r="1482" spans="1:256" ht="12.75">
      <c r="A1482" s="267">
        <v>2680</v>
      </c>
      <c r="B1482" s="351" t="s">
        <v>1046</v>
      </c>
      <c r="C1482" s="493" t="s">
        <v>1462</v>
      </c>
      <c r="D1482" s="493"/>
      <c r="E1482" s="267" t="s">
        <v>167</v>
      </c>
      <c r="F1482" s="302">
        <v>17</v>
      </c>
      <c r="G1482" s="281"/>
      <c r="H1482" s="281"/>
      <c r="I1482" s="281"/>
      <c r="J1482" s="303">
        <v>6.15</v>
      </c>
      <c r="K1482" s="275">
        <f t="shared" si="21"/>
        <v>104.55000000000001</v>
      </c>
      <c r="FT1482" s="126"/>
      <c r="FU1482" s="126"/>
      <c r="FV1482" s="126"/>
      <c r="FW1482" s="126"/>
      <c r="FX1482" s="126"/>
      <c r="FY1482" s="126"/>
      <c r="FZ1482" s="126"/>
      <c r="GA1482" s="126"/>
      <c r="GB1482" s="126"/>
      <c r="GC1482" s="126"/>
      <c r="GD1482" s="126"/>
      <c r="GE1482" s="126"/>
      <c r="GF1482" s="126"/>
      <c r="GG1482" s="126"/>
      <c r="GH1482" s="126"/>
      <c r="GI1482" s="126"/>
      <c r="GJ1482" s="126"/>
      <c r="GK1482" s="126"/>
      <c r="GL1482" s="126"/>
      <c r="GM1482" s="126"/>
      <c r="GN1482" s="126"/>
      <c r="GO1482" s="126"/>
      <c r="GP1482" s="126"/>
      <c r="GQ1482" s="126"/>
      <c r="GR1482" s="126"/>
      <c r="GS1482" s="126"/>
      <c r="GT1482" s="126"/>
      <c r="GU1482" s="126"/>
      <c r="GV1482" s="126"/>
      <c r="GW1482" s="126"/>
      <c r="GX1482" s="126"/>
      <c r="GY1482" s="126"/>
      <c r="GZ1482" s="126"/>
      <c r="HA1482" s="126"/>
      <c r="HB1482" s="126"/>
      <c r="HC1482" s="126"/>
      <c r="HD1482" s="126"/>
      <c r="HE1482" s="126"/>
      <c r="HF1482" s="126"/>
      <c r="HG1482" s="126"/>
      <c r="HH1482" s="126"/>
      <c r="HI1482" s="126"/>
      <c r="HJ1482" s="126"/>
      <c r="HK1482" s="126"/>
      <c r="HL1482" s="126"/>
      <c r="HM1482" s="126"/>
      <c r="HN1482" s="126"/>
      <c r="HO1482" s="126"/>
      <c r="HP1482" s="126"/>
      <c r="HQ1482" s="126"/>
      <c r="HR1482" s="126"/>
      <c r="HS1482" s="126"/>
      <c r="HT1482" s="126"/>
      <c r="HU1482" s="126"/>
      <c r="HV1482" s="126"/>
      <c r="HW1482" s="126"/>
      <c r="HX1482" s="126"/>
      <c r="HY1482" s="126"/>
      <c r="HZ1482" s="126"/>
      <c r="IA1482" s="126"/>
      <c r="IB1482" s="126"/>
      <c r="IC1482" s="126"/>
      <c r="ID1482" s="126"/>
      <c r="IE1482" s="126"/>
      <c r="IF1482" s="126"/>
      <c r="IG1482" s="126"/>
      <c r="IH1482" s="126"/>
      <c r="II1482" s="126"/>
      <c r="IJ1482" s="126"/>
      <c r="IK1482" s="126"/>
      <c r="IL1482" s="126"/>
      <c r="IM1482" s="126"/>
      <c r="IN1482" s="126"/>
      <c r="IO1482" s="126"/>
      <c r="IP1482" s="126"/>
      <c r="IQ1482" s="126"/>
      <c r="IR1482" s="126"/>
      <c r="IS1482" s="126"/>
      <c r="IT1482" s="126"/>
      <c r="IU1482" s="126"/>
      <c r="IV1482" s="126"/>
    </row>
    <row r="1483" spans="1:256" ht="12.75">
      <c r="A1483" s="267">
        <v>1892</v>
      </c>
      <c r="B1483" s="351" t="s">
        <v>1046</v>
      </c>
      <c r="C1483" s="493" t="s">
        <v>1447</v>
      </c>
      <c r="D1483" s="493"/>
      <c r="E1483" s="267" t="s">
        <v>261</v>
      </c>
      <c r="F1483" s="302">
        <v>31</v>
      </c>
      <c r="G1483" s="274"/>
      <c r="H1483" s="274"/>
      <c r="I1483" s="274"/>
      <c r="J1483" s="303">
        <v>2.02</v>
      </c>
      <c r="K1483" s="275">
        <f t="shared" si="21"/>
        <v>62.62</v>
      </c>
      <c r="FT1483" s="126"/>
      <c r="FU1483" s="126"/>
      <c r="FV1483" s="126"/>
      <c r="FW1483" s="126"/>
      <c r="FX1483" s="126"/>
      <c r="FY1483" s="126"/>
      <c r="FZ1483" s="126"/>
      <c r="GA1483" s="126"/>
      <c r="GB1483" s="126"/>
      <c r="GC1483" s="126"/>
      <c r="GD1483" s="126"/>
      <c r="GE1483" s="126"/>
      <c r="GF1483" s="126"/>
      <c r="GG1483" s="126"/>
      <c r="GH1483" s="126"/>
      <c r="GI1483" s="126"/>
      <c r="GJ1483" s="126"/>
      <c r="GK1483" s="126"/>
      <c r="GL1483" s="126"/>
      <c r="GM1483" s="126"/>
      <c r="GN1483" s="126"/>
      <c r="GO1483" s="126"/>
      <c r="GP1483" s="126"/>
      <c r="GQ1483" s="126"/>
      <c r="GR1483" s="126"/>
      <c r="GS1483" s="126"/>
      <c r="GT1483" s="126"/>
      <c r="GU1483" s="126"/>
      <c r="GV1483" s="126"/>
      <c r="GW1483" s="126"/>
      <c r="GX1483" s="126"/>
      <c r="GY1483" s="126"/>
      <c r="GZ1483" s="126"/>
      <c r="HA1483" s="126"/>
      <c r="HB1483" s="126"/>
      <c r="HC1483" s="126"/>
      <c r="HD1483" s="126"/>
      <c r="HE1483" s="126"/>
      <c r="HF1483" s="126"/>
      <c r="HG1483" s="126"/>
      <c r="HH1483" s="126"/>
      <c r="HI1483" s="126"/>
      <c r="HJ1483" s="126"/>
      <c r="HK1483" s="126"/>
      <c r="HL1483" s="126"/>
      <c r="HM1483" s="126"/>
      <c r="HN1483" s="126"/>
      <c r="HO1483" s="126"/>
      <c r="HP1483" s="126"/>
      <c r="HQ1483" s="126"/>
      <c r="HR1483" s="126"/>
      <c r="HS1483" s="126"/>
      <c r="HT1483" s="126"/>
      <c r="HU1483" s="126"/>
      <c r="HV1483" s="126"/>
      <c r="HW1483" s="126"/>
      <c r="HX1483" s="126"/>
      <c r="HY1483" s="126"/>
      <c r="HZ1483" s="126"/>
      <c r="IA1483" s="126"/>
      <c r="IB1483" s="126"/>
      <c r="IC1483" s="126"/>
      <c r="ID1483" s="126"/>
      <c r="IE1483" s="126"/>
      <c r="IF1483" s="126"/>
      <c r="IG1483" s="126"/>
      <c r="IH1483" s="126"/>
      <c r="II1483" s="126"/>
      <c r="IJ1483" s="126"/>
      <c r="IK1483" s="126"/>
      <c r="IL1483" s="126"/>
      <c r="IM1483" s="126"/>
      <c r="IN1483" s="126"/>
      <c r="IO1483" s="126"/>
      <c r="IP1483" s="126"/>
      <c r="IQ1483" s="126"/>
      <c r="IR1483" s="126"/>
      <c r="IS1483" s="126"/>
      <c r="IT1483" s="126"/>
      <c r="IU1483" s="126"/>
      <c r="IV1483" s="126"/>
    </row>
    <row r="1484" spans="1:256" ht="12.75">
      <c r="A1484" s="267">
        <v>1891</v>
      </c>
      <c r="B1484" s="351" t="s">
        <v>1046</v>
      </c>
      <c r="C1484" s="493" t="s">
        <v>1448</v>
      </c>
      <c r="D1484" s="493"/>
      <c r="E1484" s="267" t="s">
        <v>261</v>
      </c>
      <c r="F1484" s="302">
        <v>37</v>
      </c>
      <c r="G1484" s="274"/>
      <c r="H1484" s="274"/>
      <c r="I1484" s="274"/>
      <c r="J1484" s="303">
        <v>1.6</v>
      </c>
      <c r="K1484" s="275">
        <f t="shared" si="21"/>
        <v>59.2</v>
      </c>
      <c r="FT1484" s="126"/>
      <c r="FU1484" s="126"/>
      <c r="FV1484" s="126"/>
      <c r="FW1484" s="126"/>
      <c r="FX1484" s="126"/>
      <c r="FY1484" s="126"/>
      <c r="FZ1484" s="126"/>
      <c r="GA1484" s="126"/>
      <c r="GB1484" s="126"/>
      <c r="GC1484" s="126"/>
      <c r="GD1484" s="126"/>
      <c r="GE1484" s="126"/>
      <c r="GF1484" s="126"/>
      <c r="GG1484" s="126"/>
      <c r="GH1484" s="126"/>
      <c r="GI1484" s="126"/>
      <c r="GJ1484" s="126"/>
      <c r="GK1484" s="126"/>
      <c r="GL1484" s="126"/>
      <c r="GM1484" s="126"/>
      <c r="GN1484" s="126"/>
      <c r="GO1484" s="126"/>
      <c r="GP1484" s="126"/>
      <c r="GQ1484" s="126"/>
      <c r="GR1484" s="126"/>
      <c r="GS1484" s="126"/>
      <c r="GT1484" s="126"/>
      <c r="GU1484" s="126"/>
      <c r="GV1484" s="126"/>
      <c r="GW1484" s="126"/>
      <c r="GX1484" s="126"/>
      <c r="GY1484" s="126"/>
      <c r="GZ1484" s="126"/>
      <c r="HA1484" s="126"/>
      <c r="HB1484" s="126"/>
      <c r="HC1484" s="126"/>
      <c r="HD1484" s="126"/>
      <c r="HE1484" s="126"/>
      <c r="HF1484" s="126"/>
      <c r="HG1484" s="126"/>
      <c r="HH1484" s="126"/>
      <c r="HI1484" s="126"/>
      <c r="HJ1484" s="126"/>
      <c r="HK1484" s="126"/>
      <c r="HL1484" s="126"/>
      <c r="HM1484" s="126"/>
      <c r="HN1484" s="126"/>
      <c r="HO1484" s="126"/>
      <c r="HP1484" s="126"/>
      <c r="HQ1484" s="126"/>
      <c r="HR1484" s="126"/>
      <c r="HS1484" s="126"/>
      <c r="HT1484" s="126"/>
      <c r="HU1484" s="126"/>
      <c r="HV1484" s="126"/>
      <c r="HW1484" s="126"/>
      <c r="HX1484" s="126"/>
      <c r="HY1484" s="126"/>
      <c r="HZ1484" s="126"/>
      <c r="IA1484" s="126"/>
      <c r="IB1484" s="126"/>
      <c r="IC1484" s="126"/>
      <c r="ID1484" s="126"/>
      <c r="IE1484" s="126"/>
      <c r="IF1484" s="126"/>
      <c r="IG1484" s="126"/>
      <c r="IH1484" s="126"/>
      <c r="II1484" s="126"/>
      <c r="IJ1484" s="126"/>
      <c r="IK1484" s="126"/>
      <c r="IL1484" s="126"/>
      <c r="IM1484" s="126"/>
      <c r="IN1484" s="126"/>
      <c r="IO1484" s="126"/>
      <c r="IP1484" s="126"/>
      <c r="IQ1484" s="126"/>
      <c r="IR1484" s="126"/>
      <c r="IS1484" s="126"/>
      <c r="IT1484" s="126"/>
      <c r="IU1484" s="126"/>
      <c r="IV1484" s="126"/>
    </row>
    <row r="1485" spans="1:256" ht="12.75">
      <c r="A1485" s="267">
        <v>1902</v>
      </c>
      <c r="B1485" s="351" t="s">
        <v>1046</v>
      </c>
      <c r="C1485" s="493" t="s">
        <v>1449</v>
      </c>
      <c r="D1485" s="493"/>
      <c r="E1485" s="267" t="s">
        <v>261</v>
      </c>
      <c r="F1485" s="302">
        <v>32</v>
      </c>
      <c r="G1485" s="274"/>
      <c r="H1485" s="274"/>
      <c r="I1485" s="274"/>
      <c r="J1485" s="303">
        <v>3.41</v>
      </c>
      <c r="K1485" s="275">
        <f t="shared" si="21"/>
        <v>109.12</v>
      </c>
      <c r="FT1485" s="126"/>
      <c r="FU1485" s="126"/>
      <c r="FV1485" s="126"/>
      <c r="FW1485" s="126"/>
      <c r="FX1485" s="126"/>
      <c r="FY1485" s="126"/>
      <c r="FZ1485" s="126"/>
      <c r="GA1485" s="126"/>
      <c r="GB1485" s="126"/>
      <c r="GC1485" s="126"/>
      <c r="GD1485" s="126"/>
      <c r="GE1485" s="126"/>
      <c r="GF1485" s="126"/>
      <c r="GG1485" s="126"/>
      <c r="GH1485" s="126"/>
      <c r="GI1485" s="126"/>
      <c r="GJ1485" s="126"/>
      <c r="GK1485" s="126"/>
      <c r="GL1485" s="126"/>
      <c r="GM1485" s="126"/>
      <c r="GN1485" s="126"/>
      <c r="GO1485" s="126"/>
      <c r="GP1485" s="126"/>
      <c r="GQ1485" s="126"/>
      <c r="GR1485" s="126"/>
      <c r="GS1485" s="126"/>
      <c r="GT1485" s="126"/>
      <c r="GU1485" s="126"/>
      <c r="GV1485" s="126"/>
      <c r="GW1485" s="126"/>
      <c r="GX1485" s="126"/>
      <c r="GY1485" s="126"/>
      <c r="GZ1485" s="126"/>
      <c r="HA1485" s="126"/>
      <c r="HB1485" s="126"/>
      <c r="HC1485" s="126"/>
      <c r="HD1485" s="126"/>
      <c r="HE1485" s="126"/>
      <c r="HF1485" s="126"/>
      <c r="HG1485" s="126"/>
      <c r="HH1485" s="126"/>
      <c r="HI1485" s="126"/>
      <c r="HJ1485" s="126"/>
      <c r="HK1485" s="126"/>
      <c r="HL1485" s="126"/>
      <c r="HM1485" s="126"/>
      <c r="HN1485" s="126"/>
      <c r="HO1485" s="126"/>
      <c r="HP1485" s="126"/>
      <c r="HQ1485" s="126"/>
      <c r="HR1485" s="126"/>
      <c r="HS1485" s="126"/>
      <c r="HT1485" s="126"/>
      <c r="HU1485" s="126"/>
      <c r="HV1485" s="126"/>
      <c r="HW1485" s="126"/>
      <c r="HX1485" s="126"/>
      <c r="HY1485" s="126"/>
      <c r="HZ1485" s="126"/>
      <c r="IA1485" s="126"/>
      <c r="IB1485" s="126"/>
      <c r="IC1485" s="126"/>
      <c r="ID1485" s="126"/>
      <c r="IE1485" s="126"/>
      <c r="IF1485" s="126"/>
      <c r="IG1485" s="126"/>
      <c r="IH1485" s="126"/>
      <c r="II1485" s="126"/>
      <c r="IJ1485" s="126"/>
      <c r="IK1485" s="126"/>
      <c r="IL1485" s="126"/>
      <c r="IM1485" s="126"/>
      <c r="IN1485" s="126"/>
      <c r="IO1485" s="126"/>
      <c r="IP1485" s="126"/>
      <c r="IQ1485" s="126"/>
      <c r="IR1485" s="126"/>
      <c r="IS1485" s="126"/>
      <c r="IT1485" s="126"/>
      <c r="IU1485" s="126"/>
      <c r="IV1485" s="126"/>
    </row>
    <row r="1486" spans="1:256" ht="12.75">
      <c r="A1486" s="267">
        <v>1893</v>
      </c>
      <c r="B1486" s="351" t="s">
        <v>1046</v>
      </c>
      <c r="C1486" s="493" t="s">
        <v>1450</v>
      </c>
      <c r="D1486" s="493"/>
      <c r="E1486" s="267" t="s">
        <v>261</v>
      </c>
      <c r="F1486" s="302">
        <v>6</v>
      </c>
      <c r="G1486" s="274"/>
      <c r="H1486" s="274"/>
      <c r="I1486" s="274"/>
      <c r="J1486" s="303">
        <v>4.26</v>
      </c>
      <c r="K1486" s="275">
        <f t="shared" si="21"/>
        <v>25.56</v>
      </c>
      <c r="FT1486" s="126"/>
      <c r="FU1486" s="126"/>
      <c r="FV1486" s="126"/>
      <c r="FW1486" s="126"/>
      <c r="FX1486" s="126"/>
      <c r="FY1486" s="126"/>
      <c r="FZ1486" s="126"/>
      <c r="GA1486" s="126"/>
      <c r="GB1486" s="126"/>
      <c r="GC1486" s="126"/>
      <c r="GD1486" s="126"/>
      <c r="GE1486" s="126"/>
      <c r="GF1486" s="126"/>
      <c r="GG1486" s="126"/>
      <c r="GH1486" s="126"/>
      <c r="GI1486" s="126"/>
      <c r="GJ1486" s="126"/>
      <c r="GK1486" s="126"/>
      <c r="GL1486" s="126"/>
      <c r="GM1486" s="126"/>
      <c r="GN1486" s="126"/>
      <c r="GO1486" s="126"/>
      <c r="GP1486" s="126"/>
      <c r="GQ1486" s="126"/>
      <c r="GR1486" s="126"/>
      <c r="GS1486" s="126"/>
      <c r="GT1486" s="126"/>
      <c r="GU1486" s="126"/>
      <c r="GV1486" s="126"/>
      <c r="GW1486" s="126"/>
      <c r="GX1486" s="126"/>
      <c r="GY1486" s="126"/>
      <c r="GZ1486" s="126"/>
      <c r="HA1486" s="126"/>
      <c r="HB1486" s="126"/>
      <c r="HC1486" s="126"/>
      <c r="HD1486" s="126"/>
      <c r="HE1486" s="126"/>
      <c r="HF1486" s="126"/>
      <c r="HG1486" s="126"/>
      <c r="HH1486" s="126"/>
      <c r="HI1486" s="126"/>
      <c r="HJ1486" s="126"/>
      <c r="HK1486" s="126"/>
      <c r="HL1486" s="126"/>
      <c r="HM1486" s="126"/>
      <c r="HN1486" s="126"/>
      <c r="HO1486" s="126"/>
      <c r="HP1486" s="126"/>
      <c r="HQ1486" s="126"/>
      <c r="HR1486" s="126"/>
      <c r="HS1486" s="126"/>
      <c r="HT1486" s="126"/>
      <c r="HU1486" s="126"/>
      <c r="HV1486" s="126"/>
      <c r="HW1486" s="126"/>
      <c r="HX1486" s="126"/>
      <c r="HY1486" s="126"/>
      <c r="HZ1486" s="126"/>
      <c r="IA1486" s="126"/>
      <c r="IB1486" s="126"/>
      <c r="IC1486" s="126"/>
      <c r="ID1486" s="126"/>
      <c r="IE1486" s="126"/>
      <c r="IF1486" s="126"/>
      <c r="IG1486" s="126"/>
      <c r="IH1486" s="126"/>
      <c r="II1486" s="126"/>
      <c r="IJ1486" s="126"/>
      <c r="IK1486" s="126"/>
      <c r="IL1486" s="126"/>
      <c r="IM1486" s="126"/>
      <c r="IN1486" s="126"/>
      <c r="IO1486" s="126"/>
      <c r="IP1486" s="126"/>
      <c r="IQ1486" s="126"/>
      <c r="IR1486" s="126"/>
      <c r="IS1486" s="126"/>
      <c r="IT1486" s="126"/>
      <c r="IU1486" s="126"/>
      <c r="IV1486" s="126"/>
    </row>
    <row r="1487" spans="1:256" ht="12.75">
      <c r="A1487" s="267">
        <v>1879</v>
      </c>
      <c r="B1487" s="351" t="s">
        <v>1046</v>
      </c>
      <c r="C1487" s="493" t="s">
        <v>1443</v>
      </c>
      <c r="D1487" s="493"/>
      <c r="E1487" s="267" t="s">
        <v>261</v>
      </c>
      <c r="F1487" s="302">
        <v>17</v>
      </c>
      <c r="G1487" s="274"/>
      <c r="H1487" s="274"/>
      <c r="I1487" s="274"/>
      <c r="J1487" s="303">
        <v>2.77</v>
      </c>
      <c r="K1487" s="275">
        <f t="shared" si="21"/>
        <v>47.09</v>
      </c>
      <c r="FT1487" s="126"/>
      <c r="FU1487" s="126"/>
      <c r="FV1487" s="126"/>
      <c r="FW1487" s="126"/>
      <c r="FX1487" s="126"/>
      <c r="FY1487" s="126"/>
      <c r="FZ1487" s="126"/>
      <c r="GA1487" s="126"/>
      <c r="GB1487" s="126"/>
      <c r="GC1487" s="126"/>
      <c r="GD1487" s="126"/>
      <c r="GE1487" s="126"/>
      <c r="GF1487" s="126"/>
      <c r="GG1487" s="126"/>
      <c r="GH1487" s="126"/>
      <c r="GI1487" s="126"/>
      <c r="GJ1487" s="126"/>
      <c r="GK1487" s="126"/>
      <c r="GL1487" s="126"/>
      <c r="GM1487" s="126"/>
      <c r="GN1487" s="126"/>
      <c r="GO1487" s="126"/>
      <c r="GP1487" s="126"/>
      <c r="GQ1487" s="126"/>
      <c r="GR1487" s="126"/>
      <c r="GS1487" s="126"/>
      <c r="GT1487" s="126"/>
      <c r="GU1487" s="126"/>
      <c r="GV1487" s="126"/>
      <c r="GW1487" s="126"/>
      <c r="GX1487" s="126"/>
      <c r="GY1487" s="126"/>
      <c r="GZ1487" s="126"/>
      <c r="HA1487" s="126"/>
      <c r="HB1487" s="126"/>
      <c r="HC1487" s="126"/>
      <c r="HD1487" s="126"/>
      <c r="HE1487" s="126"/>
      <c r="HF1487" s="126"/>
      <c r="HG1487" s="126"/>
      <c r="HH1487" s="126"/>
      <c r="HI1487" s="126"/>
      <c r="HJ1487" s="126"/>
      <c r="HK1487" s="126"/>
      <c r="HL1487" s="126"/>
      <c r="HM1487" s="126"/>
      <c r="HN1487" s="126"/>
      <c r="HO1487" s="126"/>
      <c r="HP1487" s="126"/>
      <c r="HQ1487" s="126"/>
      <c r="HR1487" s="126"/>
      <c r="HS1487" s="126"/>
      <c r="HT1487" s="126"/>
      <c r="HU1487" s="126"/>
      <c r="HV1487" s="126"/>
      <c r="HW1487" s="126"/>
      <c r="HX1487" s="126"/>
      <c r="HY1487" s="126"/>
      <c r="HZ1487" s="126"/>
      <c r="IA1487" s="126"/>
      <c r="IB1487" s="126"/>
      <c r="IC1487" s="126"/>
      <c r="ID1487" s="126"/>
      <c r="IE1487" s="126"/>
      <c r="IF1487" s="126"/>
      <c r="IG1487" s="126"/>
      <c r="IH1487" s="126"/>
      <c r="II1487" s="126"/>
      <c r="IJ1487" s="126"/>
      <c r="IK1487" s="126"/>
      <c r="IL1487" s="126"/>
      <c r="IM1487" s="126"/>
      <c r="IN1487" s="126"/>
      <c r="IO1487" s="126"/>
      <c r="IP1487" s="126"/>
      <c r="IQ1487" s="126"/>
      <c r="IR1487" s="126"/>
      <c r="IS1487" s="126"/>
      <c r="IT1487" s="126"/>
      <c r="IU1487" s="126"/>
      <c r="IV1487" s="126"/>
    </row>
    <row r="1488" spans="1:256" ht="12.75">
      <c r="A1488" s="267">
        <v>1884</v>
      </c>
      <c r="B1488" s="351" t="s">
        <v>1046</v>
      </c>
      <c r="C1488" s="493" t="s">
        <v>1444</v>
      </c>
      <c r="D1488" s="493"/>
      <c r="E1488" s="267" t="s">
        <v>261</v>
      </c>
      <c r="F1488" s="302">
        <v>14</v>
      </c>
      <c r="G1488" s="274"/>
      <c r="H1488" s="274"/>
      <c r="I1488" s="274"/>
      <c r="J1488" s="303">
        <v>4.26</v>
      </c>
      <c r="K1488" s="275">
        <f t="shared" si="21"/>
        <v>59.64</v>
      </c>
      <c r="FT1488" s="126"/>
      <c r="FU1488" s="126"/>
      <c r="FV1488" s="126"/>
      <c r="FW1488" s="126"/>
      <c r="FX1488" s="126"/>
      <c r="FY1488" s="126"/>
      <c r="FZ1488" s="126"/>
      <c r="GA1488" s="126"/>
      <c r="GB1488" s="126"/>
      <c r="GC1488" s="126"/>
      <c r="GD1488" s="126"/>
      <c r="GE1488" s="126"/>
      <c r="GF1488" s="126"/>
      <c r="GG1488" s="126"/>
      <c r="GH1488" s="126"/>
      <c r="GI1488" s="126"/>
      <c r="GJ1488" s="126"/>
      <c r="GK1488" s="126"/>
      <c r="GL1488" s="126"/>
      <c r="GM1488" s="126"/>
      <c r="GN1488" s="126"/>
      <c r="GO1488" s="126"/>
      <c r="GP1488" s="126"/>
      <c r="GQ1488" s="126"/>
      <c r="GR1488" s="126"/>
      <c r="GS1488" s="126"/>
      <c r="GT1488" s="126"/>
      <c r="GU1488" s="126"/>
      <c r="GV1488" s="126"/>
      <c r="GW1488" s="126"/>
      <c r="GX1488" s="126"/>
      <c r="GY1488" s="126"/>
      <c r="GZ1488" s="126"/>
      <c r="HA1488" s="126"/>
      <c r="HB1488" s="126"/>
      <c r="HC1488" s="126"/>
      <c r="HD1488" s="126"/>
      <c r="HE1488" s="126"/>
      <c r="HF1488" s="126"/>
      <c r="HG1488" s="126"/>
      <c r="HH1488" s="126"/>
      <c r="HI1488" s="126"/>
      <c r="HJ1488" s="126"/>
      <c r="HK1488" s="126"/>
      <c r="HL1488" s="126"/>
      <c r="HM1488" s="126"/>
      <c r="HN1488" s="126"/>
      <c r="HO1488" s="126"/>
      <c r="HP1488" s="126"/>
      <c r="HQ1488" s="126"/>
      <c r="HR1488" s="126"/>
      <c r="HS1488" s="126"/>
      <c r="HT1488" s="126"/>
      <c r="HU1488" s="126"/>
      <c r="HV1488" s="126"/>
      <c r="HW1488" s="126"/>
      <c r="HX1488" s="126"/>
      <c r="HY1488" s="126"/>
      <c r="HZ1488" s="126"/>
      <c r="IA1488" s="126"/>
      <c r="IB1488" s="126"/>
      <c r="IC1488" s="126"/>
      <c r="ID1488" s="126"/>
      <c r="IE1488" s="126"/>
      <c r="IF1488" s="126"/>
      <c r="IG1488" s="126"/>
      <c r="IH1488" s="126"/>
      <c r="II1488" s="126"/>
      <c r="IJ1488" s="126"/>
      <c r="IK1488" s="126"/>
      <c r="IL1488" s="126"/>
      <c r="IM1488" s="126"/>
      <c r="IN1488" s="126"/>
      <c r="IO1488" s="126"/>
      <c r="IP1488" s="126"/>
      <c r="IQ1488" s="126"/>
      <c r="IR1488" s="126"/>
      <c r="IS1488" s="126"/>
      <c r="IT1488" s="126"/>
      <c r="IU1488" s="126"/>
      <c r="IV1488" s="126"/>
    </row>
    <row r="1489" spans="1:256" ht="12.75">
      <c r="A1489" s="267">
        <v>1874</v>
      </c>
      <c r="B1489" s="351" t="s">
        <v>1046</v>
      </c>
      <c r="C1489" s="493" t="s">
        <v>1445</v>
      </c>
      <c r="D1489" s="493"/>
      <c r="E1489" s="267" t="s">
        <v>261</v>
      </c>
      <c r="F1489" s="302">
        <v>9</v>
      </c>
      <c r="G1489" s="274"/>
      <c r="H1489" s="274"/>
      <c r="I1489" s="274"/>
      <c r="J1489" s="303">
        <v>5.86</v>
      </c>
      <c r="K1489" s="275">
        <f t="shared" si="21"/>
        <v>52.74</v>
      </c>
      <c r="FT1489" s="126"/>
      <c r="FU1489" s="126"/>
      <c r="FV1489" s="126"/>
      <c r="FW1489" s="126"/>
      <c r="FX1489" s="126"/>
      <c r="FY1489" s="126"/>
      <c r="FZ1489" s="126"/>
      <c r="GA1489" s="126"/>
      <c r="GB1489" s="126"/>
      <c r="GC1489" s="126"/>
      <c r="GD1489" s="126"/>
      <c r="GE1489" s="126"/>
      <c r="GF1489" s="126"/>
      <c r="GG1489" s="126"/>
      <c r="GH1489" s="126"/>
      <c r="GI1489" s="126"/>
      <c r="GJ1489" s="126"/>
      <c r="GK1489" s="126"/>
      <c r="GL1489" s="126"/>
      <c r="GM1489" s="126"/>
      <c r="GN1489" s="126"/>
      <c r="GO1489" s="126"/>
      <c r="GP1489" s="126"/>
      <c r="GQ1489" s="126"/>
      <c r="GR1489" s="126"/>
      <c r="GS1489" s="126"/>
      <c r="GT1489" s="126"/>
      <c r="GU1489" s="126"/>
      <c r="GV1489" s="126"/>
      <c r="GW1489" s="126"/>
      <c r="GX1489" s="126"/>
      <c r="GY1489" s="126"/>
      <c r="GZ1489" s="126"/>
      <c r="HA1489" s="126"/>
      <c r="HB1489" s="126"/>
      <c r="HC1489" s="126"/>
      <c r="HD1489" s="126"/>
      <c r="HE1489" s="126"/>
      <c r="HF1489" s="126"/>
      <c r="HG1489" s="126"/>
      <c r="HH1489" s="126"/>
      <c r="HI1489" s="126"/>
      <c r="HJ1489" s="126"/>
      <c r="HK1489" s="126"/>
      <c r="HL1489" s="126"/>
      <c r="HM1489" s="126"/>
      <c r="HN1489" s="126"/>
      <c r="HO1489" s="126"/>
      <c r="HP1489" s="126"/>
      <c r="HQ1489" s="126"/>
      <c r="HR1489" s="126"/>
      <c r="HS1489" s="126"/>
      <c r="HT1489" s="126"/>
      <c r="HU1489" s="126"/>
      <c r="HV1489" s="126"/>
      <c r="HW1489" s="126"/>
      <c r="HX1489" s="126"/>
      <c r="HY1489" s="126"/>
      <c r="HZ1489" s="126"/>
      <c r="IA1489" s="126"/>
      <c r="IB1489" s="126"/>
      <c r="IC1489" s="126"/>
      <c r="ID1489" s="126"/>
      <c r="IE1489" s="126"/>
      <c r="IF1489" s="126"/>
      <c r="IG1489" s="126"/>
      <c r="IH1489" s="126"/>
      <c r="II1489" s="126"/>
      <c r="IJ1489" s="126"/>
      <c r="IK1489" s="126"/>
      <c r="IL1489" s="126"/>
      <c r="IM1489" s="126"/>
      <c r="IN1489" s="126"/>
      <c r="IO1489" s="126"/>
      <c r="IP1489" s="126"/>
      <c r="IQ1489" s="126"/>
      <c r="IR1489" s="126"/>
      <c r="IS1489" s="126"/>
      <c r="IT1489" s="126"/>
      <c r="IU1489" s="126"/>
      <c r="IV1489" s="126"/>
    </row>
    <row r="1490" spans="1:256" ht="12.75">
      <c r="A1490" s="267">
        <v>1875</v>
      </c>
      <c r="B1490" s="351" t="s">
        <v>1046</v>
      </c>
      <c r="C1490" s="493" t="s">
        <v>1446</v>
      </c>
      <c r="D1490" s="493"/>
      <c r="E1490" s="267" t="s">
        <v>261</v>
      </c>
      <c r="F1490" s="302">
        <v>2</v>
      </c>
      <c r="G1490" s="274"/>
      <c r="H1490" s="274"/>
      <c r="I1490" s="274"/>
      <c r="J1490" s="303">
        <v>6.61</v>
      </c>
      <c r="K1490" s="275">
        <f t="shared" si="21"/>
        <v>13.22</v>
      </c>
      <c r="FT1490" s="126"/>
      <c r="FU1490" s="126"/>
      <c r="FV1490" s="126"/>
      <c r="FW1490" s="126"/>
      <c r="FX1490" s="126"/>
      <c r="FY1490" s="126"/>
      <c r="FZ1490" s="126"/>
      <c r="GA1490" s="126"/>
      <c r="GB1490" s="126"/>
      <c r="GC1490" s="126"/>
      <c r="GD1490" s="126"/>
      <c r="GE1490" s="126"/>
      <c r="GF1490" s="126"/>
      <c r="GG1490" s="126"/>
      <c r="GH1490" s="126"/>
      <c r="GI1490" s="126"/>
      <c r="GJ1490" s="126"/>
      <c r="GK1490" s="126"/>
      <c r="GL1490" s="126"/>
      <c r="GM1490" s="126"/>
      <c r="GN1490" s="126"/>
      <c r="GO1490" s="126"/>
      <c r="GP1490" s="126"/>
      <c r="GQ1490" s="126"/>
      <c r="GR1490" s="126"/>
      <c r="GS1490" s="126"/>
      <c r="GT1490" s="126"/>
      <c r="GU1490" s="126"/>
      <c r="GV1490" s="126"/>
      <c r="GW1490" s="126"/>
      <c r="GX1490" s="126"/>
      <c r="GY1490" s="126"/>
      <c r="GZ1490" s="126"/>
      <c r="HA1490" s="126"/>
      <c r="HB1490" s="126"/>
      <c r="HC1490" s="126"/>
      <c r="HD1490" s="126"/>
      <c r="HE1490" s="126"/>
      <c r="HF1490" s="126"/>
      <c r="HG1490" s="126"/>
      <c r="HH1490" s="126"/>
      <c r="HI1490" s="126"/>
      <c r="HJ1490" s="126"/>
      <c r="HK1490" s="126"/>
      <c r="HL1490" s="126"/>
      <c r="HM1490" s="126"/>
      <c r="HN1490" s="126"/>
      <c r="HO1490" s="126"/>
      <c r="HP1490" s="126"/>
      <c r="HQ1490" s="126"/>
      <c r="HR1490" s="126"/>
      <c r="HS1490" s="126"/>
      <c r="HT1490" s="126"/>
      <c r="HU1490" s="126"/>
      <c r="HV1490" s="126"/>
      <c r="HW1490" s="126"/>
      <c r="HX1490" s="126"/>
      <c r="HY1490" s="126"/>
      <c r="HZ1490" s="126"/>
      <c r="IA1490" s="126"/>
      <c r="IB1490" s="126"/>
      <c r="IC1490" s="126"/>
      <c r="ID1490" s="126"/>
      <c r="IE1490" s="126"/>
      <c r="IF1490" s="126"/>
      <c r="IG1490" s="126"/>
      <c r="IH1490" s="126"/>
      <c r="II1490" s="126"/>
      <c r="IJ1490" s="126"/>
      <c r="IK1490" s="126"/>
      <c r="IL1490" s="126"/>
      <c r="IM1490" s="126"/>
      <c r="IN1490" s="126"/>
      <c r="IO1490" s="126"/>
      <c r="IP1490" s="126"/>
      <c r="IQ1490" s="126"/>
      <c r="IR1490" s="126"/>
      <c r="IS1490" s="126"/>
      <c r="IT1490" s="126"/>
      <c r="IU1490" s="126"/>
      <c r="IV1490" s="126"/>
    </row>
    <row r="1491" spans="1:256" ht="12.75">
      <c r="A1491" s="267"/>
      <c r="B1491" s="351"/>
      <c r="C1491" s="269"/>
      <c r="D1491" s="269"/>
      <c r="E1491" s="267"/>
      <c r="F1491" s="302"/>
      <c r="G1491" s="276"/>
      <c r="H1491" s="276"/>
      <c r="I1491" s="276"/>
      <c r="J1491" s="303"/>
      <c r="K1491" s="275"/>
    </row>
    <row r="1492" spans="1:256" ht="12.75">
      <c r="A1492" s="324"/>
      <c r="B1492" s="324"/>
      <c r="C1492" s="510" t="s">
        <v>484</v>
      </c>
      <c r="D1492" s="510"/>
      <c r="E1492" s="324"/>
      <c r="F1492" s="326"/>
      <c r="G1492" s="327"/>
      <c r="H1492" s="327"/>
      <c r="I1492" s="327"/>
      <c r="J1492" s="330" t="s">
        <v>83</v>
      </c>
      <c r="K1492" s="331">
        <f>SUM(K1493:K1495)</f>
        <v>5564.3</v>
      </c>
    </row>
    <row r="1493" spans="1:256" ht="12.75">
      <c r="A1493" s="267">
        <v>8331</v>
      </c>
      <c r="B1493" s="267" t="s">
        <v>1074</v>
      </c>
      <c r="C1493" s="493" t="s">
        <v>1463</v>
      </c>
      <c r="D1493" s="493"/>
      <c r="E1493" s="267" t="s">
        <v>167</v>
      </c>
      <c r="F1493" s="302">
        <v>109</v>
      </c>
      <c r="G1493" s="274"/>
      <c r="H1493" s="274"/>
      <c r="I1493" s="274"/>
      <c r="J1493" s="303">
        <v>1.8</v>
      </c>
      <c r="K1493" s="275">
        <f>F1493*J1493</f>
        <v>196.20000000000002</v>
      </c>
      <c r="FT1493" s="126"/>
      <c r="FU1493" s="126"/>
      <c r="FV1493" s="126"/>
      <c r="FW1493" s="126"/>
      <c r="FX1493" s="126"/>
      <c r="FY1493" s="126"/>
      <c r="FZ1493" s="126"/>
      <c r="GA1493" s="126"/>
      <c r="GB1493" s="126"/>
      <c r="GC1493" s="126"/>
      <c r="GD1493" s="126"/>
      <c r="GE1493" s="126"/>
      <c r="GF1493" s="126"/>
      <c r="GG1493" s="126"/>
      <c r="GH1493" s="126"/>
      <c r="GI1493" s="126"/>
      <c r="GJ1493" s="126"/>
      <c r="GK1493" s="126"/>
      <c r="GL1493" s="126"/>
      <c r="GM1493" s="126"/>
      <c r="GN1493" s="126"/>
      <c r="GO1493" s="126"/>
      <c r="GP1493" s="126"/>
      <c r="GQ1493" s="126"/>
      <c r="GR1493" s="126"/>
      <c r="GS1493" s="126"/>
      <c r="GT1493" s="126"/>
      <c r="GU1493" s="126"/>
      <c r="GV1493" s="126"/>
      <c r="GW1493" s="126"/>
      <c r="GX1493" s="126"/>
      <c r="GY1493" s="126"/>
      <c r="GZ1493" s="126"/>
      <c r="HA1493" s="126"/>
      <c r="HB1493" s="126"/>
      <c r="HC1493" s="126"/>
      <c r="HD1493" s="126"/>
      <c r="HE1493" s="126"/>
      <c r="HF1493" s="126"/>
      <c r="HG1493" s="126"/>
      <c r="HH1493" s="126"/>
      <c r="HI1493" s="126"/>
      <c r="HJ1493" s="126"/>
      <c r="HK1493" s="126"/>
      <c r="HL1493" s="126"/>
      <c r="HM1493" s="126"/>
      <c r="HN1493" s="126"/>
      <c r="HO1493" s="126"/>
      <c r="HP1493" s="126"/>
      <c r="HQ1493" s="126"/>
      <c r="HR1493" s="126"/>
      <c r="HS1493" s="126"/>
      <c r="HT1493" s="126"/>
      <c r="HU1493" s="126"/>
      <c r="HV1493" s="126"/>
      <c r="HW1493" s="126"/>
      <c r="HX1493" s="126"/>
      <c r="HY1493" s="126"/>
      <c r="HZ1493" s="126"/>
      <c r="IA1493" s="126"/>
      <c r="IB1493" s="126"/>
      <c r="IC1493" s="126"/>
      <c r="ID1493" s="126"/>
      <c r="IE1493" s="126"/>
      <c r="IF1493" s="126"/>
      <c r="IG1493" s="126"/>
      <c r="IH1493" s="126"/>
      <c r="II1493" s="126"/>
      <c r="IJ1493" s="126"/>
      <c r="IK1493" s="126"/>
      <c r="IL1493" s="126"/>
      <c r="IM1493" s="126"/>
      <c r="IN1493" s="126"/>
      <c r="IO1493" s="126"/>
      <c r="IP1493" s="126"/>
      <c r="IQ1493" s="126"/>
      <c r="IR1493" s="126"/>
      <c r="IS1493" s="126"/>
      <c r="IT1493" s="126"/>
      <c r="IU1493" s="126"/>
      <c r="IV1493" s="126"/>
    </row>
    <row r="1494" spans="1:256" ht="12.75">
      <c r="A1494" s="267">
        <v>9628</v>
      </c>
      <c r="B1494" s="351" t="s">
        <v>1074</v>
      </c>
      <c r="C1494" s="493" t="s">
        <v>1464</v>
      </c>
      <c r="D1494" s="493"/>
      <c r="E1494" s="267" t="s">
        <v>167</v>
      </c>
      <c r="F1494" s="302">
        <v>30</v>
      </c>
      <c r="G1494" s="274"/>
      <c r="H1494" s="274"/>
      <c r="I1494" s="274"/>
      <c r="J1494" s="303">
        <v>1.27</v>
      </c>
      <c r="K1494" s="275">
        <f>F1494*J1494</f>
        <v>38.1</v>
      </c>
      <c r="FT1494" s="126"/>
      <c r="FU1494" s="126"/>
      <c r="FV1494" s="126"/>
      <c r="FW1494" s="126"/>
      <c r="FX1494" s="126"/>
      <c r="FY1494" s="126"/>
      <c r="FZ1494" s="126"/>
      <c r="GA1494" s="126"/>
      <c r="GB1494" s="126"/>
      <c r="GC1494" s="126"/>
      <c r="GD1494" s="126"/>
      <c r="GE1494" s="126"/>
      <c r="GF1494" s="126"/>
      <c r="GG1494" s="126"/>
      <c r="GH1494" s="126"/>
      <c r="GI1494" s="126"/>
      <c r="GJ1494" s="126"/>
      <c r="GK1494" s="126"/>
      <c r="GL1494" s="126"/>
      <c r="GM1494" s="126"/>
      <c r="GN1494" s="126"/>
      <c r="GO1494" s="126"/>
      <c r="GP1494" s="126"/>
      <c r="GQ1494" s="126"/>
      <c r="GR1494" s="126"/>
      <c r="GS1494" s="126"/>
      <c r="GT1494" s="126"/>
      <c r="GU1494" s="126"/>
      <c r="GV1494" s="126"/>
      <c r="GW1494" s="126"/>
      <c r="GX1494" s="126"/>
      <c r="GY1494" s="126"/>
      <c r="GZ1494" s="126"/>
      <c r="HA1494" s="126"/>
      <c r="HB1494" s="126"/>
      <c r="HC1494" s="126"/>
      <c r="HD1494" s="126"/>
      <c r="HE1494" s="126"/>
      <c r="HF1494" s="126"/>
      <c r="HG1494" s="126"/>
      <c r="HH1494" s="126"/>
      <c r="HI1494" s="126"/>
      <c r="HJ1494" s="126"/>
      <c r="HK1494" s="126"/>
      <c r="HL1494" s="126"/>
      <c r="HM1494" s="126"/>
      <c r="HN1494" s="126"/>
      <c r="HO1494" s="126"/>
      <c r="HP1494" s="126"/>
      <c r="HQ1494" s="126"/>
      <c r="HR1494" s="126"/>
      <c r="HS1494" s="126"/>
      <c r="HT1494" s="126"/>
      <c r="HU1494" s="126"/>
      <c r="HV1494" s="126"/>
      <c r="HW1494" s="126"/>
      <c r="HX1494" s="126"/>
      <c r="HY1494" s="126"/>
      <c r="HZ1494" s="126"/>
      <c r="IA1494" s="126"/>
      <c r="IB1494" s="126"/>
      <c r="IC1494" s="126"/>
      <c r="ID1494" s="126"/>
      <c r="IE1494" s="126"/>
      <c r="IF1494" s="126"/>
      <c r="IG1494" s="126"/>
      <c r="IH1494" s="126"/>
      <c r="II1494" s="126"/>
      <c r="IJ1494" s="126"/>
      <c r="IK1494" s="126"/>
      <c r="IL1494" s="126"/>
      <c r="IM1494" s="126"/>
      <c r="IN1494" s="126"/>
      <c r="IO1494" s="126"/>
      <c r="IP1494" s="126"/>
      <c r="IQ1494" s="126"/>
      <c r="IR1494" s="126"/>
      <c r="IS1494" s="126"/>
      <c r="IT1494" s="126"/>
      <c r="IU1494" s="126"/>
      <c r="IV1494" s="126"/>
    </row>
    <row r="1495" spans="1:256" ht="12.75">
      <c r="A1495" s="267" t="s">
        <v>1465</v>
      </c>
      <c r="B1495" s="351"/>
      <c r="C1495" s="493" t="s">
        <v>1466</v>
      </c>
      <c r="D1495" s="493"/>
      <c r="E1495" s="267" t="s">
        <v>79</v>
      </c>
      <c r="F1495" s="302">
        <v>533</v>
      </c>
      <c r="G1495" s="274"/>
      <c r="H1495" s="274"/>
      <c r="I1495" s="274"/>
      <c r="J1495" s="303">
        <v>10</v>
      </c>
      <c r="K1495" s="275">
        <f>F1495*J1495</f>
        <v>5330</v>
      </c>
      <c r="FT1495" s="126"/>
      <c r="FU1495" s="126"/>
      <c r="FV1495" s="126"/>
      <c r="FW1495" s="126"/>
      <c r="FX1495" s="126"/>
      <c r="FY1495" s="126"/>
      <c r="FZ1495" s="126"/>
      <c r="GA1495" s="126"/>
      <c r="GB1495" s="126"/>
      <c r="GC1495" s="126"/>
      <c r="GD1495" s="126"/>
      <c r="GE1495" s="126"/>
      <c r="GF1495" s="126"/>
      <c r="GG1495" s="126"/>
      <c r="GH1495" s="126"/>
      <c r="GI1495" s="126"/>
      <c r="GJ1495" s="126"/>
      <c r="GK1495" s="126"/>
      <c r="GL1495" s="126"/>
      <c r="GM1495" s="126"/>
      <c r="GN1495" s="126"/>
      <c r="GO1495" s="126"/>
      <c r="GP1495" s="126"/>
      <c r="GQ1495" s="126"/>
      <c r="GR1495" s="126"/>
      <c r="GS1495" s="126"/>
      <c r="GT1495" s="126"/>
      <c r="GU1495" s="126"/>
      <c r="GV1495" s="126"/>
      <c r="GW1495" s="126"/>
      <c r="GX1495" s="126"/>
      <c r="GY1495" s="126"/>
      <c r="GZ1495" s="126"/>
      <c r="HA1495" s="126"/>
      <c r="HB1495" s="126"/>
      <c r="HC1495" s="126"/>
      <c r="HD1495" s="126"/>
      <c r="HE1495" s="126"/>
      <c r="HF1495" s="126"/>
      <c r="HG1495" s="126"/>
      <c r="HH1495" s="126"/>
      <c r="HI1495" s="126"/>
      <c r="HJ1495" s="126"/>
      <c r="HK1495" s="126"/>
      <c r="HL1495" s="126"/>
      <c r="HM1495" s="126"/>
      <c r="HN1495" s="126"/>
      <c r="HO1495" s="126"/>
      <c r="HP1495" s="126"/>
      <c r="HQ1495" s="126"/>
      <c r="HR1495" s="126"/>
      <c r="HS1495" s="126"/>
      <c r="HT1495" s="126"/>
      <c r="HU1495" s="126"/>
      <c r="HV1495" s="126"/>
      <c r="HW1495" s="126"/>
      <c r="HX1495" s="126"/>
      <c r="HY1495" s="126"/>
      <c r="HZ1495" s="126"/>
      <c r="IA1495" s="126"/>
      <c r="IB1495" s="126"/>
      <c r="IC1495" s="126"/>
      <c r="ID1495" s="126"/>
      <c r="IE1495" s="126"/>
      <c r="IF1495" s="126"/>
      <c r="IG1495" s="126"/>
      <c r="IH1495" s="126"/>
      <c r="II1495" s="126"/>
      <c r="IJ1495" s="126"/>
      <c r="IK1495" s="126"/>
      <c r="IL1495" s="126"/>
      <c r="IM1495" s="126"/>
      <c r="IN1495" s="126"/>
      <c r="IO1495" s="126"/>
      <c r="IP1495" s="126"/>
      <c r="IQ1495" s="126"/>
      <c r="IR1495" s="126"/>
      <c r="IS1495" s="126"/>
      <c r="IT1495" s="126"/>
      <c r="IU1495" s="126"/>
      <c r="IV1495" s="126"/>
    </row>
    <row r="1496" spans="1:256" ht="12.75">
      <c r="A1496" s="324"/>
      <c r="B1496" s="324"/>
      <c r="C1496" s="520" t="s">
        <v>1467</v>
      </c>
      <c r="D1496" s="520"/>
      <c r="E1496" s="324"/>
      <c r="F1496" s="326"/>
      <c r="G1496" s="327"/>
      <c r="H1496" s="327"/>
      <c r="I1496" s="327"/>
      <c r="J1496" s="330" t="s">
        <v>83</v>
      </c>
      <c r="K1496" s="331">
        <f>SUM(K1497:K1499)</f>
        <v>726.65</v>
      </c>
    </row>
    <row r="1497" spans="1:256" ht="12.75">
      <c r="A1497" s="267">
        <v>20245</v>
      </c>
      <c r="B1497" s="351" t="s">
        <v>1046</v>
      </c>
      <c r="C1497" s="493" t="s">
        <v>1468</v>
      </c>
      <c r="D1497" s="493"/>
      <c r="E1497" s="267" t="s">
        <v>261</v>
      </c>
      <c r="F1497" s="302">
        <v>8</v>
      </c>
      <c r="G1497" s="281"/>
      <c r="H1497" s="281"/>
      <c r="I1497" s="281"/>
      <c r="J1497" s="303">
        <v>6.55</v>
      </c>
      <c r="K1497" s="275">
        <f>F1497*J1497</f>
        <v>52.4</v>
      </c>
      <c r="FT1497" s="126"/>
      <c r="FU1497" s="126"/>
      <c r="FV1497" s="126"/>
      <c r="FW1497" s="126"/>
      <c r="FX1497" s="126"/>
      <c r="FY1497" s="126"/>
      <c r="FZ1497" s="126"/>
      <c r="GA1497" s="126"/>
      <c r="GB1497" s="126"/>
      <c r="GC1497" s="126"/>
      <c r="GD1497" s="126"/>
      <c r="GE1497" s="126"/>
      <c r="GF1497" s="126"/>
      <c r="GG1497" s="126"/>
      <c r="GH1497" s="126"/>
      <c r="GI1497" s="126"/>
      <c r="GJ1497" s="126"/>
      <c r="GK1497" s="126"/>
      <c r="GL1497" s="126"/>
      <c r="GM1497" s="126"/>
      <c r="GN1497" s="126"/>
      <c r="GO1497" s="126"/>
      <c r="GP1497" s="126"/>
      <c r="GQ1497" s="126"/>
      <c r="GR1497" s="126"/>
      <c r="GS1497" s="126"/>
      <c r="GT1497" s="126"/>
      <c r="GU1497" s="126"/>
      <c r="GV1497" s="126"/>
      <c r="GW1497" s="126"/>
      <c r="GX1497" s="126"/>
      <c r="GY1497" s="126"/>
      <c r="GZ1497" s="126"/>
      <c r="HA1497" s="126"/>
      <c r="HB1497" s="126"/>
      <c r="HC1497" s="126"/>
      <c r="HD1497" s="126"/>
      <c r="HE1497" s="126"/>
      <c r="HF1497" s="126"/>
      <c r="HG1497" s="126"/>
      <c r="HH1497" s="126"/>
      <c r="HI1497" s="126"/>
      <c r="HJ1497" s="126"/>
      <c r="HK1497" s="126"/>
      <c r="HL1497" s="126"/>
      <c r="HM1497" s="126"/>
      <c r="HN1497" s="126"/>
      <c r="HO1497" s="126"/>
      <c r="HP1497" s="126"/>
      <c r="HQ1497" s="126"/>
      <c r="HR1497" s="126"/>
      <c r="HS1497" s="126"/>
      <c r="HT1497" s="126"/>
      <c r="HU1497" s="126"/>
      <c r="HV1497" s="126"/>
      <c r="HW1497" s="126"/>
      <c r="HX1497" s="126"/>
      <c r="HY1497" s="126"/>
      <c r="HZ1497" s="126"/>
      <c r="IA1497" s="126"/>
      <c r="IB1497" s="126"/>
      <c r="IC1497" s="126"/>
      <c r="ID1497" s="126"/>
      <c r="IE1497" s="126"/>
      <c r="IF1497" s="126"/>
      <c r="IG1497" s="126"/>
      <c r="IH1497" s="126"/>
      <c r="II1497" s="126"/>
      <c r="IJ1497" s="126"/>
      <c r="IK1497" s="126"/>
      <c r="IL1497" s="126"/>
      <c r="IM1497" s="126"/>
      <c r="IN1497" s="126"/>
      <c r="IO1497" s="126"/>
      <c r="IP1497" s="126"/>
      <c r="IQ1497" s="126"/>
      <c r="IR1497" s="126"/>
      <c r="IS1497" s="126"/>
      <c r="IT1497" s="126"/>
      <c r="IU1497" s="126"/>
      <c r="IV1497" s="126"/>
    </row>
    <row r="1498" spans="1:256" ht="12.75">
      <c r="A1498" s="267">
        <v>11542</v>
      </c>
      <c r="B1498" s="351" t="s">
        <v>1074</v>
      </c>
      <c r="C1498" s="493" t="s">
        <v>1469</v>
      </c>
      <c r="D1498" s="493"/>
      <c r="E1498" s="267" t="s">
        <v>261</v>
      </c>
      <c r="F1498" s="302">
        <v>5</v>
      </c>
      <c r="G1498" s="274"/>
      <c r="H1498" s="274"/>
      <c r="I1498" s="274"/>
      <c r="J1498" s="303">
        <v>34.85</v>
      </c>
      <c r="K1498" s="275">
        <f>F1498*J1498</f>
        <v>174.25</v>
      </c>
      <c r="FT1498" s="126"/>
      <c r="FU1498" s="126"/>
      <c r="FV1498" s="126"/>
      <c r="FW1498" s="126"/>
      <c r="FX1498" s="126"/>
      <c r="FY1498" s="126"/>
      <c r="FZ1498" s="126"/>
      <c r="GA1498" s="126"/>
      <c r="GB1498" s="126"/>
      <c r="GC1498" s="126"/>
      <c r="GD1498" s="126"/>
      <c r="GE1498" s="126"/>
      <c r="GF1498" s="126"/>
      <c r="GG1498" s="126"/>
      <c r="GH1498" s="126"/>
      <c r="GI1498" s="126"/>
      <c r="GJ1498" s="126"/>
      <c r="GK1498" s="126"/>
      <c r="GL1498" s="126"/>
      <c r="GM1498" s="126"/>
      <c r="GN1498" s="126"/>
      <c r="GO1498" s="126"/>
      <c r="GP1498" s="126"/>
      <c r="GQ1498" s="126"/>
      <c r="GR1498" s="126"/>
      <c r="GS1498" s="126"/>
      <c r="GT1498" s="126"/>
      <c r="GU1498" s="126"/>
      <c r="GV1498" s="126"/>
      <c r="GW1498" s="126"/>
      <c r="GX1498" s="126"/>
      <c r="GY1498" s="126"/>
      <c r="GZ1498" s="126"/>
      <c r="HA1498" s="126"/>
      <c r="HB1498" s="126"/>
      <c r="HC1498" s="126"/>
      <c r="HD1498" s="126"/>
      <c r="HE1498" s="126"/>
      <c r="HF1498" s="126"/>
      <c r="HG1498" s="126"/>
      <c r="HH1498" s="126"/>
      <c r="HI1498" s="126"/>
      <c r="HJ1498" s="126"/>
      <c r="HK1498" s="126"/>
      <c r="HL1498" s="126"/>
      <c r="HM1498" s="126"/>
      <c r="HN1498" s="126"/>
      <c r="HO1498" s="126"/>
      <c r="HP1498" s="126"/>
      <c r="HQ1498" s="126"/>
      <c r="HR1498" s="126"/>
      <c r="HS1498" s="126"/>
      <c r="HT1498" s="126"/>
      <c r="HU1498" s="126"/>
      <c r="HV1498" s="126"/>
      <c r="HW1498" s="126"/>
      <c r="HX1498" s="126"/>
      <c r="HY1498" s="126"/>
      <c r="HZ1498" s="126"/>
      <c r="IA1498" s="126"/>
      <c r="IB1498" s="126"/>
      <c r="IC1498" s="126"/>
      <c r="ID1498" s="126"/>
      <c r="IE1498" s="126"/>
      <c r="IF1498" s="126"/>
      <c r="IG1498" s="126"/>
      <c r="IH1498" s="126"/>
      <c r="II1498" s="126"/>
      <c r="IJ1498" s="126"/>
      <c r="IK1498" s="126"/>
      <c r="IL1498" s="126"/>
      <c r="IM1498" s="126"/>
      <c r="IN1498" s="126"/>
      <c r="IO1498" s="126"/>
      <c r="IP1498" s="126"/>
      <c r="IQ1498" s="126"/>
      <c r="IR1498" s="126"/>
      <c r="IS1498" s="126"/>
      <c r="IT1498" s="126"/>
      <c r="IU1498" s="126"/>
      <c r="IV1498" s="126"/>
    </row>
    <row r="1499" spans="1:256" ht="12.75">
      <c r="A1499" s="267"/>
      <c r="B1499" s="267"/>
      <c r="C1499" s="503" t="s">
        <v>1072</v>
      </c>
      <c r="D1499" s="503"/>
      <c r="E1499" s="268" t="s">
        <v>87</v>
      </c>
      <c r="F1499" s="289">
        <v>1</v>
      </c>
      <c r="G1499" s="278"/>
      <c r="H1499" s="278"/>
      <c r="I1499" s="278"/>
      <c r="J1499" s="291">
        <v>500</v>
      </c>
      <c r="K1499" s="275">
        <f>F1499*J1499</f>
        <v>500</v>
      </c>
    </row>
    <row r="1500" spans="1:256" ht="12.75">
      <c r="A1500" s="267"/>
      <c r="B1500" s="267"/>
      <c r="C1500" s="494"/>
      <c r="D1500" s="494"/>
      <c r="E1500" s="267"/>
      <c r="F1500" s="295"/>
      <c r="G1500" s="274"/>
      <c r="H1500" s="274"/>
      <c r="I1500" s="274"/>
      <c r="J1500" s="280"/>
      <c r="K1500" s="275"/>
    </row>
    <row r="1501" spans="1:256" ht="12.75">
      <c r="A1501" s="267"/>
      <c r="B1501" s="267"/>
      <c r="C1501" s="494" t="s">
        <v>473</v>
      </c>
      <c r="D1501" s="494"/>
      <c r="E1501" s="494"/>
      <c r="F1501" s="494"/>
      <c r="G1501" s="494"/>
      <c r="H1501" s="494"/>
      <c r="I1501" s="494"/>
      <c r="J1501" s="494"/>
      <c r="K1501" s="494"/>
    </row>
    <row r="1502" spans="1:256" ht="12.75">
      <c r="A1502" s="267"/>
      <c r="B1502" s="267"/>
      <c r="C1502" s="492" t="s">
        <v>9</v>
      </c>
      <c r="D1502" s="492"/>
      <c r="E1502" s="268" t="s">
        <v>681</v>
      </c>
      <c r="F1502" s="278" t="s">
        <v>80</v>
      </c>
      <c r="G1502" s="278"/>
      <c r="H1502" s="278"/>
      <c r="I1502" s="278"/>
      <c r="J1502" s="268" t="s">
        <v>1045</v>
      </c>
      <c r="K1502" s="268" t="s">
        <v>1042</v>
      </c>
    </row>
    <row r="1503" spans="1:256" ht="12.75">
      <c r="A1503" s="267">
        <v>247</v>
      </c>
      <c r="B1503" s="267" t="s">
        <v>1046</v>
      </c>
      <c r="C1503" s="493" t="s">
        <v>1178</v>
      </c>
      <c r="D1503" s="493"/>
      <c r="E1503" s="267" t="s">
        <v>1051</v>
      </c>
      <c r="F1503" s="295">
        <v>132</v>
      </c>
      <c r="G1503" s="274"/>
      <c r="H1503" s="274"/>
      <c r="I1503" s="274"/>
      <c r="J1503" s="280">
        <v>14.57</v>
      </c>
      <c r="K1503" s="275">
        <f>F1503*J1503</f>
        <v>1923.24</v>
      </c>
      <c r="FT1503" s="126"/>
      <c r="FU1503" s="126"/>
      <c r="FV1503" s="126"/>
      <c r="FW1503" s="126"/>
      <c r="FX1503" s="126"/>
      <c r="FY1503" s="126"/>
      <c r="FZ1503" s="126"/>
      <c r="GA1503" s="126"/>
      <c r="GB1503" s="126"/>
      <c r="GC1503" s="126"/>
      <c r="GD1503" s="126"/>
      <c r="GE1503" s="126"/>
      <c r="GF1503" s="126"/>
      <c r="GG1503" s="126"/>
      <c r="GH1503" s="126"/>
      <c r="GI1503" s="126"/>
      <c r="GJ1503" s="126"/>
      <c r="GK1503" s="126"/>
      <c r="GL1503" s="126"/>
      <c r="GM1503" s="126"/>
      <c r="GN1503" s="126"/>
      <c r="GO1503" s="126"/>
      <c r="GP1503" s="126"/>
      <c r="GQ1503" s="126"/>
      <c r="GR1503" s="126"/>
      <c r="GS1503" s="126"/>
      <c r="GT1503" s="126"/>
      <c r="GU1503" s="126"/>
      <c r="GV1503" s="126"/>
      <c r="GW1503" s="126"/>
      <c r="GX1503" s="126"/>
      <c r="GY1503" s="126"/>
      <c r="GZ1503" s="126"/>
      <c r="HA1503" s="126"/>
      <c r="HB1503" s="126"/>
      <c r="HC1503" s="126"/>
      <c r="HD1503" s="126"/>
      <c r="HE1503" s="126"/>
      <c r="HF1503" s="126"/>
      <c r="HG1503" s="126"/>
      <c r="HH1503" s="126"/>
      <c r="HI1503" s="126"/>
      <c r="HJ1503" s="126"/>
      <c r="HK1503" s="126"/>
      <c r="HL1503" s="126"/>
      <c r="HM1503" s="126"/>
      <c r="HN1503" s="126"/>
      <c r="HO1503" s="126"/>
      <c r="HP1503" s="126"/>
      <c r="HQ1503" s="126"/>
      <c r="HR1503" s="126"/>
      <c r="HS1503" s="126"/>
      <c r="HT1503" s="126"/>
      <c r="HU1503" s="126"/>
      <c r="HV1503" s="126"/>
      <c r="HW1503" s="126"/>
      <c r="HX1503" s="126"/>
      <c r="HY1503" s="126"/>
      <c r="HZ1503" s="126"/>
      <c r="IA1503" s="126"/>
      <c r="IB1503" s="126"/>
      <c r="IC1503" s="126"/>
      <c r="ID1503" s="126"/>
      <c r="IE1503" s="126"/>
      <c r="IF1503" s="126"/>
      <c r="IG1503" s="126"/>
      <c r="IH1503" s="126"/>
      <c r="II1503" s="126"/>
      <c r="IJ1503" s="126"/>
      <c r="IK1503" s="126"/>
      <c r="IL1503" s="126"/>
      <c r="IM1503" s="126"/>
      <c r="IN1503" s="126"/>
      <c r="IO1503" s="126"/>
      <c r="IP1503" s="126"/>
      <c r="IQ1503" s="126"/>
      <c r="IR1503" s="126"/>
      <c r="IS1503" s="126"/>
      <c r="IT1503" s="126"/>
      <c r="IU1503" s="126"/>
      <c r="IV1503" s="126"/>
    </row>
    <row r="1504" spans="1:256" ht="12.75">
      <c r="A1504" s="267">
        <v>2436</v>
      </c>
      <c r="B1504" s="267" t="s">
        <v>1046</v>
      </c>
      <c r="C1504" s="493" t="s">
        <v>1092</v>
      </c>
      <c r="D1504" s="493"/>
      <c r="E1504" s="267" t="s">
        <v>1051</v>
      </c>
      <c r="F1504" s="295">
        <v>80</v>
      </c>
      <c r="G1504" s="274"/>
      <c r="H1504" s="274"/>
      <c r="I1504" s="274"/>
      <c r="J1504" s="280">
        <v>13.42</v>
      </c>
      <c r="K1504" s="275">
        <f>F1504*J1504</f>
        <v>1073.5999999999999</v>
      </c>
      <c r="FT1504" s="126"/>
      <c r="FU1504" s="126"/>
      <c r="FV1504" s="126"/>
      <c r="FW1504" s="126"/>
      <c r="FX1504" s="126"/>
      <c r="FY1504" s="126"/>
      <c r="FZ1504" s="126"/>
      <c r="GA1504" s="126"/>
      <c r="GB1504" s="126"/>
      <c r="GC1504" s="126"/>
      <c r="GD1504" s="126"/>
      <c r="GE1504" s="126"/>
      <c r="GF1504" s="126"/>
      <c r="GG1504" s="126"/>
      <c r="GH1504" s="126"/>
      <c r="GI1504" s="126"/>
      <c r="GJ1504" s="126"/>
      <c r="GK1504" s="126"/>
      <c r="GL1504" s="126"/>
      <c r="GM1504" s="126"/>
      <c r="GN1504" s="126"/>
      <c r="GO1504" s="126"/>
      <c r="GP1504" s="126"/>
      <c r="GQ1504" s="126"/>
      <c r="GR1504" s="126"/>
      <c r="GS1504" s="126"/>
      <c r="GT1504" s="126"/>
      <c r="GU1504" s="126"/>
      <c r="GV1504" s="126"/>
      <c r="GW1504" s="126"/>
      <c r="GX1504" s="126"/>
      <c r="GY1504" s="126"/>
      <c r="GZ1504" s="126"/>
      <c r="HA1504" s="126"/>
      <c r="HB1504" s="126"/>
      <c r="HC1504" s="126"/>
      <c r="HD1504" s="126"/>
      <c r="HE1504" s="126"/>
      <c r="HF1504" s="126"/>
      <c r="HG1504" s="126"/>
      <c r="HH1504" s="126"/>
      <c r="HI1504" s="126"/>
      <c r="HJ1504" s="126"/>
      <c r="HK1504" s="126"/>
      <c r="HL1504" s="126"/>
      <c r="HM1504" s="126"/>
      <c r="HN1504" s="126"/>
      <c r="HO1504" s="126"/>
      <c r="HP1504" s="126"/>
      <c r="HQ1504" s="126"/>
      <c r="HR1504" s="126"/>
      <c r="HS1504" s="126"/>
      <c r="HT1504" s="126"/>
      <c r="HU1504" s="126"/>
      <c r="HV1504" s="126"/>
      <c r="HW1504" s="126"/>
      <c r="HX1504" s="126"/>
      <c r="HY1504" s="126"/>
      <c r="HZ1504" s="126"/>
      <c r="IA1504" s="126"/>
      <c r="IB1504" s="126"/>
      <c r="IC1504" s="126"/>
      <c r="ID1504" s="126"/>
      <c r="IE1504" s="126"/>
      <c r="IF1504" s="126"/>
      <c r="IG1504" s="126"/>
      <c r="IH1504" s="126"/>
      <c r="II1504" s="126"/>
      <c r="IJ1504" s="126"/>
      <c r="IK1504" s="126"/>
      <c r="IL1504" s="126"/>
      <c r="IM1504" s="126"/>
      <c r="IN1504" s="126"/>
      <c r="IO1504" s="126"/>
      <c r="IP1504" s="126"/>
      <c r="IQ1504" s="126"/>
      <c r="IR1504" s="126"/>
      <c r="IS1504" s="126"/>
      <c r="IT1504" s="126"/>
      <c r="IU1504" s="126"/>
      <c r="IV1504" s="126"/>
    </row>
    <row r="1505" spans="1:256" ht="12.75">
      <c r="A1505" s="267">
        <v>6111</v>
      </c>
      <c r="B1505" s="267" t="s">
        <v>1046</v>
      </c>
      <c r="C1505" s="493" t="s">
        <v>1050</v>
      </c>
      <c r="D1505" s="493"/>
      <c r="E1505" s="267" t="s">
        <v>1051</v>
      </c>
      <c r="F1505" s="295">
        <v>92</v>
      </c>
      <c r="G1505" s="274"/>
      <c r="H1505" s="274"/>
      <c r="I1505" s="274"/>
      <c r="J1505" s="280">
        <v>8.08</v>
      </c>
      <c r="K1505" s="275">
        <f>F1505*J1505</f>
        <v>743.36</v>
      </c>
      <c r="FT1505" s="126"/>
      <c r="FU1505" s="126"/>
      <c r="FV1505" s="126"/>
      <c r="FW1505" s="126"/>
      <c r="FX1505" s="126"/>
      <c r="FY1505" s="126"/>
      <c r="FZ1505" s="126"/>
      <c r="GA1505" s="126"/>
      <c r="GB1505" s="126"/>
      <c r="GC1505" s="126"/>
      <c r="GD1505" s="126"/>
      <c r="GE1505" s="126"/>
      <c r="GF1505" s="126"/>
      <c r="GG1505" s="126"/>
      <c r="GH1505" s="126"/>
      <c r="GI1505" s="126"/>
      <c r="GJ1505" s="126"/>
      <c r="GK1505" s="126"/>
      <c r="GL1505" s="126"/>
      <c r="GM1505" s="126"/>
      <c r="GN1505" s="126"/>
      <c r="GO1505" s="126"/>
      <c r="GP1505" s="126"/>
      <c r="GQ1505" s="126"/>
      <c r="GR1505" s="126"/>
      <c r="GS1505" s="126"/>
      <c r="GT1505" s="126"/>
      <c r="GU1505" s="126"/>
      <c r="GV1505" s="126"/>
      <c r="GW1505" s="126"/>
      <c r="GX1505" s="126"/>
      <c r="GY1505" s="126"/>
      <c r="GZ1505" s="126"/>
      <c r="HA1505" s="126"/>
      <c r="HB1505" s="126"/>
      <c r="HC1505" s="126"/>
      <c r="HD1505" s="126"/>
      <c r="HE1505" s="126"/>
      <c r="HF1505" s="126"/>
      <c r="HG1505" s="126"/>
      <c r="HH1505" s="126"/>
      <c r="HI1505" s="126"/>
      <c r="HJ1505" s="126"/>
      <c r="HK1505" s="126"/>
      <c r="HL1505" s="126"/>
      <c r="HM1505" s="126"/>
      <c r="HN1505" s="126"/>
      <c r="HO1505" s="126"/>
      <c r="HP1505" s="126"/>
      <c r="HQ1505" s="126"/>
      <c r="HR1505" s="126"/>
      <c r="HS1505" s="126"/>
      <c r="HT1505" s="126"/>
      <c r="HU1505" s="126"/>
      <c r="HV1505" s="126"/>
      <c r="HW1505" s="126"/>
      <c r="HX1505" s="126"/>
      <c r="HY1505" s="126"/>
      <c r="HZ1505" s="126"/>
      <c r="IA1505" s="126"/>
      <c r="IB1505" s="126"/>
      <c r="IC1505" s="126"/>
      <c r="ID1505" s="126"/>
      <c r="IE1505" s="126"/>
      <c r="IF1505" s="126"/>
      <c r="IG1505" s="126"/>
      <c r="IH1505" s="126"/>
      <c r="II1505" s="126"/>
      <c r="IJ1505" s="126"/>
      <c r="IK1505" s="126"/>
      <c r="IL1505" s="126"/>
      <c r="IM1505" s="126"/>
      <c r="IN1505" s="126"/>
      <c r="IO1505" s="126"/>
      <c r="IP1505" s="126"/>
      <c r="IQ1505" s="126"/>
      <c r="IR1505" s="126"/>
      <c r="IS1505" s="126"/>
      <c r="IT1505" s="126"/>
      <c r="IU1505" s="126"/>
      <c r="IV1505" s="126"/>
    </row>
    <row r="1506" spans="1:256" ht="12.75">
      <c r="A1506" s="267"/>
      <c r="B1506" s="267"/>
      <c r="C1506" s="495" t="s">
        <v>1043</v>
      </c>
      <c r="D1506" s="495"/>
      <c r="E1506" s="495"/>
      <c r="F1506" s="495"/>
      <c r="G1506" s="495"/>
      <c r="H1506" s="495"/>
      <c r="I1506" s="495"/>
      <c r="J1506" s="495"/>
      <c r="K1506" s="277">
        <f>SUM(K1503:K1505)</f>
        <v>3740.2000000000003</v>
      </c>
    </row>
    <row r="1507" spans="1:256" ht="12.75">
      <c r="A1507" s="267"/>
      <c r="B1507" s="267"/>
      <c r="C1507" s="495" t="s">
        <v>1053</v>
      </c>
      <c r="D1507" s="495"/>
      <c r="E1507" s="296">
        <v>1</v>
      </c>
      <c r="F1507" s="495" t="s">
        <v>1054</v>
      </c>
      <c r="G1507" s="495"/>
      <c r="H1507" s="495"/>
      <c r="I1507" s="495"/>
      <c r="J1507" s="495"/>
      <c r="K1507" s="277">
        <f>K1506</f>
        <v>3740.2000000000003</v>
      </c>
    </row>
    <row r="1508" spans="1:256" ht="12.75">
      <c r="A1508" s="264"/>
      <c r="B1508" s="502"/>
      <c r="C1508" s="502"/>
      <c r="D1508" s="500" t="s">
        <v>1056</v>
      </c>
      <c r="E1508" s="500"/>
      <c r="F1508" s="500"/>
      <c r="G1508" s="500"/>
      <c r="H1508" s="500"/>
      <c r="I1508" s="500"/>
      <c r="J1508" s="500"/>
      <c r="K1508" s="283">
        <f>K1474+K1492+K1496+K1506</f>
        <v>11852.36</v>
      </c>
    </row>
    <row r="1509" spans="1:256" ht="12.75">
      <c r="A1509" s="498"/>
      <c r="B1509" s="498"/>
      <c r="C1509" s="498"/>
      <c r="D1509" s="498"/>
      <c r="E1509" s="498"/>
      <c r="F1509" s="498"/>
      <c r="G1509" s="498"/>
      <c r="H1509" s="498"/>
      <c r="I1509" s="498"/>
      <c r="J1509" s="498"/>
      <c r="K1509" s="498"/>
    </row>
    <row r="1510" spans="1:256" ht="12.75" customHeight="1">
      <c r="A1510" s="264" t="s">
        <v>78</v>
      </c>
      <c r="B1510" s="264" t="s">
        <v>1031</v>
      </c>
      <c r="C1510" s="502" t="s">
        <v>0</v>
      </c>
      <c r="D1510" s="502"/>
      <c r="E1510" s="491" t="s">
        <v>1032</v>
      </c>
      <c r="F1510" s="491"/>
      <c r="G1510" s="491"/>
      <c r="H1510" s="491"/>
      <c r="I1510" s="491"/>
      <c r="J1510" s="491"/>
      <c r="K1510" s="266" t="s">
        <v>527</v>
      </c>
    </row>
    <row r="1511" spans="1:256" ht="12.75">
      <c r="A1511" s="267"/>
      <c r="B1511" s="267"/>
      <c r="C1511" s="503" t="s">
        <v>1067</v>
      </c>
      <c r="D1511" s="503"/>
      <c r="E1511" s="268"/>
      <c r="F1511" s="276"/>
      <c r="G1511" s="268"/>
      <c r="H1511" s="278"/>
      <c r="I1511" s="278"/>
      <c r="J1511" s="272" t="s">
        <v>1068</v>
      </c>
      <c r="K1511" s="272"/>
    </row>
    <row r="1512" spans="1:256" ht="12.75" customHeight="1">
      <c r="A1512" s="267"/>
      <c r="B1512" s="267"/>
      <c r="C1512" s="504" t="s">
        <v>1470</v>
      </c>
      <c r="D1512" s="504"/>
      <c r="E1512" s="504"/>
      <c r="F1512" s="504"/>
      <c r="G1512" s="504"/>
      <c r="H1512" s="504"/>
      <c r="I1512" s="504"/>
      <c r="J1512" s="272" t="s">
        <v>1036</v>
      </c>
      <c r="K1512" s="272" t="s">
        <v>87</v>
      </c>
    </row>
    <row r="1513" spans="1:256" ht="12.75">
      <c r="A1513" s="267"/>
      <c r="B1513" s="267"/>
      <c r="C1513" s="494" t="s">
        <v>1037</v>
      </c>
      <c r="D1513" s="494"/>
      <c r="E1513" s="494"/>
      <c r="F1513" s="494"/>
      <c r="G1513" s="494"/>
      <c r="H1513" s="494"/>
      <c r="I1513" s="494"/>
      <c r="J1513" s="494"/>
      <c r="K1513" s="494"/>
    </row>
    <row r="1514" spans="1:256" ht="12.75">
      <c r="A1514" s="267"/>
      <c r="B1514" s="267"/>
      <c r="C1514" s="492" t="s">
        <v>9</v>
      </c>
      <c r="D1514" s="492"/>
      <c r="E1514" s="268" t="s">
        <v>681</v>
      </c>
      <c r="F1514" s="278" t="s">
        <v>80</v>
      </c>
      <c r="G1514" s="273" t="s">
        <v>1038</v>
      </c>
      <c r="H1514" s="273" t="s">
        <v>1039</v>
      </c>
      <c r="I1514" s="288" t="s">
        <v>1070</v>
      </c>
      <c r="J1514" s="288" t="s">
        <v>1071</v>
      </c>
      <c r="K1514" s="268" t="s">
        <v>1042</v>
      </c>
    </row>
    <row r="1515" spans="1:256" ht="12.75" customHeight="1">
      <c r="A1515" s="267"/>
      <c r="B1515" s="267"/>
      <c r="C1515" s="509"/>
      <c r="D1515" s="509"/>
      <c r="E1515" s="268"/>
      <c r="F1515" s="289"/>
      <c r="G1515" s="290"/>
      <c r="H1515" s="290"/>
      <c r="I1515" s="288"/>
      <c r="J1515" s="288"/>
      <c r="K1515" s="275"/>
    </row>
    <row r="1516" spans="1:256" ht="12.75">
      <c r="A1516" s="267"/>
      <c r="B1516" s="267"/>
      <c r="C1516" s="495" t="s">
        <v>1043</v>
      </c>
      <c r="D1516" s="495"/>
      <c r="E1516" s="495"/>
      <c r="F1516" s="495"/>
      <c r="G1516" s="495"/>
      <c r="H1516" s="495"/>
      <c r="I1516" s="495"/>
      <c r="J1516" s="495"/>
      <c r="K1516" s="277">
        <f>SUM(K1515:K1515)</f>
        <v>0</v>
      </c>
    </row>
    <row r="1517" spans="1:256" ht="12.75">
      <c r="A1517" s="267"/>
      <c r="B1517" s="267"/>
      <c r="C1517" s="494" t="s">
        <v>1044</v>
      </c>
      <c r="D1517" s="494"/>
      <c r="E1517" s="494"/>
      <c r="F1517" s="494"/>
      <c r="G1517" s="494"/>
      <c r="H1517" s="494"/>
      <c r="I1517" s="494"/>
      <c r="J1517" s="494"/>
      <c r="K1517" s="494"/>
    </row>
    <row r="1518" spans="1:256" ht="12.75">
      <c r="A1518" s="267"/>
      <c r="B1518" s="267"/>
      <c r="C1518" s="492" t="s">
        <v>9</v>
      </c>
      <c r="D1518" s="492"/>
      <c r="E1518" s="268" t="s">
        <v>681</v>
      </c>
      <c r="F1518" s="278" t="s">
        <v>80</v>
      </c>
      <c r="G1518" s="278"/>
      <c r="H1518" s="278"/>
      <c r="I1518" s="278"/>
      <c r="J1518" s="268" t="s">
        <v>1045</v>
      </c>
      <c r="K1518" s="268" t="s">
        <v>1042</v>
      </c>
    </row>
    <row r="1519" spans="1:256" ht="12.75">
      <c r="A1519" s="324"/>
      <c r="B1519" s="324"/>
      <c r="C1519" s="510" t="s">
        <v>1471</v>
      </c>
      <c r="D1519" s="510"/>
      <c r="E1519" s="324"/>
      <c r="F1519" s="326"/>
      <c r="G1519" s="327"/>
      <c r="H1519" s="327"/>
      <c r="I1519" s="327"/>
      <c r="J1519" s="328"/>
      <c r="K1519" s="329"/>
    </row>
    <row r="1520" spans="1:256" ht="12.75">
      <c r="A1520" s="325"/>
      <c r="B1520" s="325"/>
      <c r="C1520" s="510" t="s">
        <v>528</v>
      </c>
      <c r="D1520" s="510"/>
      <c r="E1520" s="325"/>
      <c r="F1520" s="365"/>
      <c r="G1520" s="366"/>
      <c r="H1520" s="366"/>
      <c r="I1520" s="366"/>
      <c r="J1520" s="330" t="s">
        <v>83</v>
      </c>
      <c r="K1520" s="334">
        <f>SUM(K1521:K1522)</f>
        <v>34966.99</v>
      </c>
    </row>
    <row r="1521" spans="1:256" ht="27" customHeight="1">
      <c r="A1521" s="267">
        <v>2737</v>
      </c>
      <c r="B1521" s="351" t="s">
        <v>1074</v>
      </c>
      <c r="C1521" s="496" t="s">
        <v>1472</v>
      </c>
      <c r="D1521" s="496"/>
      <c r="E1521" s="267" t="s">
        <v>79</v>
      </c>
      <c r="F1521" s="302">
        <v>1</v>
      </c>
      <c r="G1521" s="274"/>
      <c r="H1521" s="274"/>
      <c r="I1521" s="274"/>
      <c r="J1521" s="303">
        <v>1810.96</v>
      </c>
      <c r="K1521" s="275">
        <f>F1521*J1521</f>
        <v>1810.96</v>
      </c>
      <c r="FT1521" s="126"/>
      <c r="FU1521" s="126"/>
      <c r="FV1521" s="126"/>
      <c r="FW1521" s="126"/>
      <c r="FX1521" s="126"/>
      <c r="FY1521" s="126"/>
      <c r="FZ1521" s="126"/>
      <c r="GA1521" s="126"/>
      <c r="GB1521" s="126"/>
      <c r="GC1521" s="126"/>
      <c r="GD1521" s="126"/>
      <c r="GE1521" s="126"/>
      <c r="GF1521" s="126"/>
      <c r="GG1521" s="126"/>
      <c r="GH1521" s="126"/>
      <c r="GI1521" s="126"/>
      <c r="GJ1521" s="126"/>
      <c r="GK1521" s="126"/>
      <c r="GL1521" s="126"/>
      <c r="GM1521" s="126"/>
      <c r="GN1521" s="126"/>
      <c r="GO1521" s="126"/>
      <c r="GP1521" s="126"/>
      <c r="GQ1521" s="126"/>
      <c r="GR1521" s="126"/>
      <c r="GS1521" s="126"/>
      <c r="GT1521" s="126"/>
      <c r="GU1521" s="126"/>
      <c r="GV1521" s="126"/>
      <c r="GW1521" s="126"/>
      <c r="GX1521" s="126"/>
      <c r="GY1521" s="126"/>
      <c r="GZ1521" s="126"/>
      <c r="HA1521" s="126"/>
      <c r="HB1521" s="126"/>
      <c r="HC1521" s="126"/>
      <c r="HD1521" s="126"/>
      <c r="HE1521" s="126"/>
      <c r="HF1521" s="126"/>
      <c r="HG1521" s="126"/>
      <c r="HH1521" s="126"/>
      <c r="HI1521" s="126"/>
      <c r="HJ1521" s="126"/>
      <c r="HK1521" s="126"/>
      <c r="HL1521" s="126"/>
      <c r="HM1521" s="126"/>
      <c r="HN1521" s="126"/>
      <c r="HO1521" s="126"/>
      <c r="HP1521" s="126"/>
      <c r="HQ1521" s="126"/>
      <c r="HR1521" s="126"/>
      <c r="HS1521" s="126"/>
      <c r="HT1521" s="126"/>
      <c r="HU1521" s="126"/>
      <c r="HV1521" s="126"/>
      <c r="HW1521" s="126"/>
      <c r="HX1521" s="126"/>
      <c r="HY1521" s="126"/>
      <c r="HZ1521" s="126"/>
      <c r="IA1521" s="126"/>
      <c r="IB1521" s="126"/>
      <c r="IC1521" s="126"/>
      <c r="ID1521" s="126"/>
      <c r="IE1521" s="126"/>
      <c r="IF1521" s="126"/>
      <c r="IG1521" s="126"/>
      <c r="IH1521" s="126"/>
      <c r="II1521" s="126"/>
      <c r="IJ1521" s="126"/>
      <c r="IK1521" s="126"/>
      <c r="IL1521" s="126"/>
      <c r="IM1521" s="126"/>
      <c r="IN1521" s="126"/>
      <c r="IO1521" s="126"/>
      <c r="IP1521" s="126"/>
      <c r="IQ1521" s="126"/>
      <c r="IR1521" s="126"/>
      <c r="IS1521" s="126"/>
      <c r="IT1521" s="126"/>
      <c r="IU1521" s="126"/>
      <c r="IV1521" s="126"/>
    </row>
    <row r="1522" spans="1:256" ht="29.25" customHeight="1">
      <c r="A1522" s="267">
        <v>10320</v>
      </c>
      <c r="B1522" s="351" t="s">
        <v>1074</v>
      </c>
      <c r="C1522" s="496" t="s">
        <v>1473</v>
      </c>
      <c r="D1522" s="496"/>
      <c r="E1522" s="267" t="s">
        <v>79</v>
      </c>
      <c r="F1522" s="302">
        <v>3</v>
      </c>
      <c r="G1522" s="274"/>
      <c r="H1522" s="274"/>
      <c r="I1522" s="274"/>
      <c r="J1522" s="303">
        <v>11052.01</v>
      </c>
      <c r="K1522" s="275">
        <f>F1522*J1522</f>
        <v>33156.03</v>
      </c>
      <c r="FT1522" s="126"/>
      <c r="FU1522" s="126"/>
      <c r="FV1522" s="126"/>
      <c r="FW1522" s="126"/>
      <c r="FX1522" s="126"/>
      <c r="FY1522" s="126"/>
      <c r="FZ1522" s="126"/>
      <c r="GA1522" s="126"/>
      <c r="GB1522" s="126"/>
      <c r="GC1522" s="126"/>
      <c r="GD1522" s="126"/>
      <c r="GE1522" s="126"/>
      <c r="GF1522" s="126"/>
      <c r="GG1522" s="126"/>
      <c r="GH1522" s="126"/>
      <c r="GI1522" s="126"/>
      <c r="GJ1522" s="126"/>
      <c r="GK1522" s="126"/>
      <c r="GL1522" s="126"/>
      <c r="GM1522" s="126"/>
      <c r="GN1522" s="126"/>
      <c r="GO1522" s="126"/>
      <c r="GP1522" s="126"/>
      <c r="GQ1522" s="126"/>
      <c r="GR1522" s="126"/>
      <c r="GS1522" s="126"/>
      <c r="GT1522" s="126"/>
      <c r="GU1522" s="126"/>
      <c r="GV1522" s="126"/>
      <c r="GW1522" s="126"/>
      <c r="GX1522" s="126"/>
      <c r="GY1522" s="126"/>
      <c r="GZ1522" s="126"/>
      <c r="HA1522" s="126"/>
      <c r="HB1522" s="126"/>
      <c r="HC1522" s="126"/>
      <c r="HD1522" s="126"/>
      <c r="HE1522" s="126"/>
      <c r="HF1522" s="126"/>
      <c r="HG1522" s="126"/>
      <c r="HH1522" s="126"/>
      <c r="HI1522" s="126"/>
      <c r="HJ1522" s="126"/>
      <c r="HK1522" s="126"/>
      <c r="HL1522" s="126"/>
      <c r="HM1522" s="126"/>
      <c r="HN1522" s="126"/>
      <c r="HO1522" s="126"/>
      <c r="HP1522" s="126"/>
      <c r="HQ1522" s="126"/>
      <c r="HR1522" s="126"/>
      <c r="HS1522" s="126"/>
      <c r="HT1522" s="126"/>
      <c r="HU1522" s="126"/>
      <c r="HV1522" s="126"/>
      <c r="HW1522" s="126"/>
      <c r="HX1522" s="126"/>
      <c r="HY1522" s="126"/>
      <c r="HZ1522" s="126"/>
      <c r="IA1522" s="126"/>
      <c r="IB1522" s="126"/>
      <c r="IC1522" s="126"/>
      <c r="ID1522" s="126"/>
      <c r="IE1522" s="126"/>
      <c r="IF1522" s="126"/>
      <c r="IG1522" s="126"/>
      <c r="IH1522" s="126"/>
      <c r="II1522" s="126"/>
      <c r="IJ1522" s="126"/>
      <c r="IK1522" s="126"/>
      <c r="IL1522" s="126"/>
      <c r="IM1522" s="126"/>
      <c r="IN1522" s="126"/>
      <c r="IO1522" s="126"/>
      <c r="IP1522" s="126"/>
      <c r="IQ1522" s="126"/>
      <c r="IR1522" s="126"/>
      <c r="IS1522" s="126"/>
      <c r="IT1522" s="126"/>
      <c r="IU1522" s="126"/>
      <c r="IV1522" s="126"/>
    </row>
    <row r="1523" spans="1:256" ht="12.75">
      <c r="A1523" s="267"/>
      <c r="B1523" s="267"/>
      <c r="C1523" s="335"/>
      <c r="D1523" s="335"/>
      <c r="E1523" s="267"/>
      <c r="F1523" s="295"/>
      <c r="G1523" s="274"/>
      <c r="H1523" s="274"/>
      <c r="I1523" s="274"/>
      <c r="J1523" s="280"/>
      <c r="K1523" s="275"/>
    </row>
    <row r="1524" spans="1:256" ht="12.75">
      <c r="A1524" s="325"/>
      <c r="B1524" s="325"/>
      <c r="C1524" s="510" t="s">
        <v>529</v>
      </c>
      <c r="D1524" s="510"/>
      <c r="E1524" s="325"/>
      <c r="F1524" s="365"/>
      <c r="G1524" s="366"/>
      <c r="H1524" s="366"/>
      <c r="I1524" s="366"/>
      <c r="J1524" s="330" t="s">
        <v>83</v>
      </c>
      <c r="K1524" s="334">
        <f>SUM(K1525:K1559)</f>
        <v>13046.572999999999</v>
      </c>
    </row>
    <row r="1525" spans="1:256" ht="12.75">
      <c r="A1525" s="267">
        <v>20086</v>
      </c>
      <c r="B1525" s="351" t="s">
        <v>1046</v>
      </c>
      <c r="C1525" s="493" t="s">
        <v>1474</v>
      </c>
      <c r="D1525" s="493"/>
      <c r="E1525" s="267" t="s">
        <v>79</v>
      </c>
      <c r="F1525" s="302">
        <v>6</v>
      </c>
      <c r="G1525" s="274"/>
      <c r="H1525" s="274"/>
      <c r="I1525" s="274"/>
      <c r="J1525" s="303">
        <v>1.96</v>
      </c>
      <c r="K1525" s="275">
        <f t="shared" ref="K1525:K1559" si="22">F1525*J1525</f>
        <v>11.76</v>
      </c>
      <c r="FT1525" s="126"/>
      <c r="FU1525" s="126"/>
      <c r="FV1525" s="126"/>
      <c r="FW1525" s="126"/>
      <c r="FX1525" s="126"/>
      <c r="FY1525" s="126"/>
      <c r="FZ1525" s="126"/>
      <c r="GA1525" s="126"/>
      <c r="GB1525" s="126"/>
      <c r="GC1525" s="126"/>
      <c r="GD1525" s="126"/>
      <c r="GE1525" s="126"/>
      <c r="GF1525" s="126"/>
      <c r="GG1525" s="126"/>
      <c r="GH1525" s="126"/>
      <c r="GI1525" s="126"/>
      <c r="GJ1525" s="126"/>
      <c r="GK1525" s="126"/>
      <c r="GL1525" s="126"/>
      <c r="GM1525" s="126"/>
      <c r="GN1525" s="126"/>
      <c r="GO1525" s="126"/>
      <c r="GP1525" s="126"/>
      <c r="GQ1525" s="126"/>
      <c r="GR1525" s="126"/>
      <c r="GS1525" s="126"/>
      <c r="GT1525" s="126"/>
      <c r="GU1525" s="126"/>
      <c r="GV1525" s="126"/>
      <c r="GW1525" s="126"/>
      <c r="GX1525" s="126"/>
      <c r="GY1525" s="126"/>
      <c r="GZ1525" s="126"/>
      <c r="HA1525" s="126"/>
      <c r="HB1525" s="126"/>
      <c r="HC1525" s="126"/>
      <c r="HD1525" s="126"/>
      <c r="HE1525" s="126"/>
      <c r="HF1525" s="126"/>
      <c r="HG1525" s="126"/>
      <c r="HH1525" s="126"/>
      <c r="HI1525" s="126"/>
      <c r="HJ1525" s="126"/>
      <c r="HK1525" s="126"/>
      <c r="HL1525" s="126"/>
      <c r="HM1525" s="126"/>
      <c r="HN1525" s="126"/>
      <c r="HO1525" s="126"/>
      <c r="HP1525" s="126"/>
      <c r="HQ1525" s="126"/>
      <c r="HR1525" s="126"/>
      <c r="HS1525" s="126"/>
      <c r="HT1525" s="126"/>
      <c r="HU1525" s="126"/>
      <c r="HV1525" s="126"/>
      <c r="HW1525" s="126"/>
      <c r="HX1525" s="126"/>
      <c r="HY1525" s="126"/>
      <c r="HZ1525" s="126"/>
      <c r="IA1525" s="126"/>
      <c r="IB1525" s="126"/>
      <c r="IC1525" s="126"/>
      <c r="ID1525" s="126"/>
      <c r="IE1525" s="126"/>
      <c r="IF1525" s="126"/>
      <c r="IG1525" s="126"/>
      <c r="IH1525" s="126"/>
      <c r="II1525" s="126"/>
      <c r="IJ1525" s="126"/>
      <c r="IK1525" s="126"/>
      <c r="IL1525" s="126"/>
      <c r="IM1525" s="126"/>
      <c r="IN1525" s="126"/>
      <c r="IO1525" s="126"/>
      <c r="IP1525" s="126"/>
      <c r="IQ1525" s="126"/>
      <c r="IR1525" s="126"/>
      <c r="IS1525" s="126"/>
      <c r="IT1525" s="126"/>
      <c r="IU1525" s="126"/>
      <c r="IV1525" s="126"/>
    </row>
    <row r="1526" spans="1:256" ht="12.75">
      <c r="A1526" s="267">
        <v>1200</v>
      </c>
      <c r="B1526" s="351" t="s">
        <v>1046</v>
      </c>
      <c r="C1526" s="493" t="s">
        <v>1475</v>
      </c>
      <c r="D1526" s="493"/>
      <c r="E1526" s="267" t="s">
        <v>79</v>
      </c>
      <c r="F1526" s="302">
        <v>2</v>
      </c>
      <c r="G1526" s="274"/>
      <c r="H1526" s="274"/>
      <c r="I1526" s="274"/>
      <c r="J1526" s="303">
        <v>5.83</v>
      </c>
      <c r="K1526" s="275">
        <f t="shared" si="22"/>
        <v>11.66</v>
      </c>
      <c r="FT1526" s="126"/>
      <c r="FU1526" s="126"/>
      <c r="FV1526" s="126"/>
      <c r="FW1526" s="126"/>
      <c r="FX1526" s="126"/>
      <c r="FY1526" s="126"/>
      <c r="FZ1526" s="126"/>
      <c r="GA1526" s="126"/>
      <c r="GB1526" s="126"/>
      <c r="GC1526" s="126"/>
      <c r="GD1526" s="126"/>
      <c r="GE1526" s="126"/>
      <c r="GF1526" s="126"/>
      <c r="GG1526" s="126"/>
      <c r="GH1526" s="126"/>
      <c r="GI1526" s="126"/>
      <c r="GJ1526" s="126"/>
      <c r="GK1526" s="126"/>
      <c r="GL1526" s="126"/>
      <c r="GM1526" s="126"/>
      <c r="GN1526" s="126"/>
      <c r="GO1526" s="126"/>
      <c r="GP1526" s="126"/>
      <c r="GQ1526" s="126"/>
      <c r="GR1526" s="126"/>
      <c r="GS1526" s="126"/>
      <c r="GT1526" s="126"/>
      <c r="GU1526" s="126"/>
      <c r="GV1526" s="126"/>
      <c r="GW1526" s="126"/>
      <c r="GX1526" s="126"/>
      <c r="GY1526" s="126"/>
      <c r="GZ1526" s="126"/>
      <c r="HA1526" s="126"/>
      <c r="HB1526" s="126"/>
      <c r="HC1526" s="126"/>
      <c r="HD1526" s="126"/>
      <c r="HE1526" s="126"/>
      <c r="HF1526" s="126"/>
      <c r="HG1526" s="126"/>
      <c r="HH1526" s="126"/>
      <c r="HI1526" s="126"/>
      <c r="HJ1526" s="126"/>
      <c r="HK1526" s="126"/>
      <c r="HL1526" s="126"/>
      <c r="HM1526" s="126"/>
      <c r="HN1526" s="126"/>
      <c r="HO1526" s="126"/>
      <c r="HP1526" s="126"/>
      <c r="HQ1526" s="126"/>
      <c r="HR1526" s="126"/>
      <c r="HS1526" s="126"/>
      <c r="HT1526" s="126"/>
      <c r="HU1526" s="126"/>
      <c r="HV1526" s="126"/>
      <c r="HW1526" s="126"/>
      <c r="HX1526" s="126"/>
      <c r="HY1526" s="126"/>
      <c r="HZ1526" s="126"/>
      <c r="IA1526" s="126"/>
      <c r="IB1526" s="126"/>
      <c r="IC1526" s="126"/>
      <c r="ID1526" s="126"/>
      <c r="IE1526" s="126"/>
      <c r="IF1526" s="126"/>
      <c r="IG1526" s="126"/>
      <c r="IH1526" s="126"/>
      <c r="II1526" s="126"/>
      <c r="IJ1526" s="126"/>
      <c r="IK1526" s="126"/>
      <c r="IL1526" s="126"/>
      <c r="IM1526" s="126"/>
      <c r="IN1526" s="126"/>
      <c r="IO1526" s="126"/>
      <c r="IP1526" s="126"/>
      <c r="IQ1526" s="126"/>
      <c r="IR1526" s="126"/>
      <c r="IS1526" s="126"/>
      <c r="IT1526" s="126"/>
      <c r="IU1526" s="126"/>
      <c r="IV1526" s="126"/>
    </row>
    <row r="1527" spans="1:256" ht="12.75">
      <c r="A1527" s="267">
        <v>35277</v>
      </c>
      <c r="B1527" s="351" t="s">
        <v>1046</v>
      </c>
      <c r="C1527" s="493" t="s">
        <v>1476</v>
      </c>
      <c r="D1527" s="493"/>
      <c r="E1527" s="267" t="s">
        <v>79</v>
      </c>
      <c r="F1527" s="302">
        <v>5</v>
      </c>
      <c r="G1527" s="274"/>
      <c r="H1527" s="274"/>
      <c r="I1527" s="274"/>
      <c r="J1527" s="303">
        <v>282.35000000000002</v>
      </c>
      <c r="K1527" s="275">
        <f t="shared" si="22"/>
        <v>1411.75</v>
      </c>
      <c r="FT1527" s="126"/>
      <c r="FU1527" s="126"/>
      <c r="FV1527" s="126"/>
      <c r="FW1527" s="126"/>
      <c r="FX1527" s="126"/>
      <c r="FY1527" s="126"/>
      <c r="FZ1527" s="126"/>
      <c r="GA1527" s="126"/>
      <c r="GB1527" s="126"/>
      <c r="GC1527" s="126"/>
      <c r="GD1527" s="126"/>
      <c r="GE1527" s="126"/>
      <c r="GF1527" s="126"/>
      <c r="GG1527" s="126"/>
      <c r="GH1527" s="126"/>
      <c r="GI1527" s="126"/>
      <c r="GJ1527" s="126"/>
      <c r="GK1527" s="126"/>
      <c r="GL1527" s="126"/>
      <c r="GM1527" s="126"/>
      <c r="GN1527" s="126"/>
      <c r="GO1527" s="126"/>
      <c r="GP1527" s="126"/>
      <c r="GQ1527" s="126"/>
      <c r="GR1527" s="126"/>
      <c r="GS1527" s="126"/>
      <c r="GT1527" s="126"/>
      <c r="GU1527" s="126"/>
      <c r="GV1527" s="126"/>
      <c r="GW1527" s="126"/>
      <c r="GX1527" s="126"/>
      <c r="GY1527" s="126"/>
      <c r="GZ1527" s="126"/>
      <c r="HA1527" s="126"/>
      <c r="HB1527" s="126"/>
      <c r="HC1527" s="126"/>
      <c r="HD1527" s="126"/>
      <c r="HE1527" s="126"/>
      <c r="HF1527" s="126"/>
      <c r="HG1527" s="126"/>
      <c r="HH1527" s="126"/>
      <c r="HI1527" s="126"/>
      <c r="HJ1527" s="126"/>
      <c r="HK1527" s="126"/>
      <c r="HL1527" s="126"/>
      <c r="HM1527" s="126"/>
      <c r="HN1527" s="126"/>
      <c r="HO1527" s="126"/>
      <c r="HP1527" s="126"/>
      <c r="HQ1527" s="126"/>
      <c r="HR1527" s="126"/>
      <c r="HS1527" s="126"/>
      <c r="HT1527" s="126"/>
      <c r="HU1527" s="126"/>
      <c r="HV1527" s="126"/>
      <c r="HW1527" s="126"/>
      <c r="HX1527" s="126"/>
      <c r="HY1527" s="126"/>
      <c r="HZ1527" s="126"/>
      <c r="IA1527" s="126"/>
      <c r="IB1527" s="126"/>
      <c r="IC1527" s="126"/>
      <c r="ID1527" s="126"/>
      <c r="IE1527" s="126"/>
      <c r="IF1527" s="126"/>
      <c r="IG1527" s="126"/>
      <c r="IH1527" s="126"/>
      <c r="II1527" s="126"/>
      <c r="IJ1527" s="126"/>
      <c r="IK1527" s="126"/>
      <c r="IL1527" s="126"/>
      <c r="IM1527" s="126"/>
      <c r="IN1527" s="126"/>
      <c r="IO1527" s="126"/>
      <c r="IP1527" s="126"/>
      <c r="IQ1527" s="126"/>
      <c r="IR1527" s="126"/>
      <c r="IS1527" s="126"/>
      <c r="IT1527" s="126"/>
      <c r="IU1527" s="126"/>
      <c r="IV1527" s="126"/>
    </row>
    <row r="1528" spans="1:256" ht="12.75">
      <c r="A1528" s="267">
        <v>11717</v>
      </c>
      <c r="B1528" s="351" t="s">
        <v>1046</v>
      </c>
      <c r="C1528" s="493" t="s">
        <v>1477</v>
      </c>
      <c r="D1528" s="493"/>
      <c r="E1528" s="267" t="s">
        <v>79</v>
      </c>
      <c r="F1528" s="302">
        <v>25</v>
      </c>
      <c r="G1528" s="274"/>
      <c r="H1528" s="274"/>
      <c r="I1528" s="274"/>
      <c r="J1528" s="303">
        <v>21.73</v>
      </c>
      <c r="K1528" s="275">
        <f t="shared" si="22"/>
        <v>543.25</v>
      </c>
      <c r="FT1528" s="126"/>
      <c r="FU1528" s="126"/>
      <c r="FV1528" s="126"/>
      <c r="FW1528" s="126"/>
      <c r="FX1528" s="126"/>
      <c r="FY1528" s="126"/>
      <c r="FZ1528" s="126"/>
      <c r="GA1528" s="126"/>
      <c r="GB1528" s="126"/>
      <c r="GC1528" s="126"/>
      <c r="GD1528" s="126"/>
      <c r="GE1528" s="126"/>
      <c r="GF1528" s="126"/>
      <c r="GG1528" s="126"/>
      <c r="GH1528" s="126"/>
      <c r="GI1528" s="126"/>
      <c r="GJ1528" s="126"/>
      <c r="GK1528" s="126"/>
      <c r="GL1528" s="126"/>
      <c r="GM1528" s="126"/>
      <c r="GN1528" s="126"/>
      <c r="GO1528" s="126"/>
      <c r="GP1528" s="126"/>
      <c r="GQ1528" s="126"/>
      <c r="GR1528" s="126"/>
      <c r="GS1528" s="126"/>
      <c r="GT1528" s="126"/>
      <c r="GU1528" s="126"/>
      <c r="GV1528" s="126"/>
      <c r="GW1528" s="126"/>
      <c r="GX1528" s="126"/>
      <c r="GY1528" s="126"/>
      <c r="GZ1528" s="126"/>
      <c r="HA1528" s="126"/>
      <c r="HB1528" s="126"/>
      <c r="HC1528" s="126"/>
      <c r="HD1528" s="126"/>
      <c r="HE1528" s="126"/>
      <c r="HF1528" s="126"/>
      <c r="HG1528" s="126"/>
      <c r="HH1528" s="126"/>
      <c r="HI1528" s="126"/>
      <c r="HJ1528" s="126"/>
      <c r="HK1528" s="126"/>
      <c r="HL1528" s="126"/>
      <c r="HM1528" s="126"/>
      <c r="HN1528" s="126"/>
      <c r="HO1528" s="126"/>
      <c r="HP1528" s="126"/>
      <c r="HQ1528" s="126"/>
      <c r="HR1528" s="126"/>
      <c r="HS1528" s="126"/>
      <c r="HT1528" s="126"/>
      <c r="HU1528" s="126"/>
      <c r="HV1528" s="126"/>
      <c r="HW1528" s="126"/>
      <c r="HX1528" s="126"/>
      <c r="HY1528" s="126"/>
      <c r="HZ1528" s="126"/>
      <c r="IA1528" s="126"/>
      <c r="IB1528" s="126"/>
      <c r="IC1528" s="126"/>
      <c r="ID1528" s="126"/>
      <c r="IE1528" s="126"/>
      <c r="IF1528" s="126"/>
      <c r="IG1528" s="126"/>
      <c r="IH1528" s="126"/>
      <c r="II1528" s="126"/>
      <c r="IJ1528" s="126"/>
      <c r="IK1528" s="126"/>
      <c r="IL1528" s="126"/>
      <c r="IM1528" s="126"/>
      <c r="IN1528" s="126"/>
      <c r="IO1528" s="126"/>
      <c r="IP1528" s="126"/>
      <c r="IQ1528" s="126"/>
      <c r="IR1528" s="126"/>
      <c r="IS1528" s="126"/>
      <c r="IT1528" s="126"/>
      <c r="IU1528" s="126"/>
      <c r="IV1528" s="126"/>
    </row>
    <row r="1529" spans="1:256" ht="12.75">
      <c r="A1529" s="267">
        <v>1951</v>
      </c>
      <c r="B1529" s="351" t="s">
        <v>1046</v>
      </c>
      <c r="C1529" s="493" t="s">
        <v>1478</v>
      </c>
      <c r="D1529" s="493"/>
      <c r="E1529" s="267" t="s">
        <v>79</v>
      </c>
      <c r="F1529" s="302">
        <v>35</v>
      </c>
      <c r="G1529" s="274"/>
      <c r="H1529" s="274"/>
      <c r="I1529" s="274"/>
      <c r="J1529" s="303">
        <v>14.87</v>
      </c>
      <c r="K1529" s="275">
        <f t="shared" si="22"/>
        <v>520.44999999999993</v>
      </c>
      <c r="FT1529" s="126"/>
      <c r="FU1529" s="126"/>
      <c r="FV1529" s="126"/>
      <c r="FW1529" s="126"/>
      <c r="FX1529" s="126"/>
      <c r="FY1529" s="126"/>
      <c r="FZ1529" s="126"/>
      <c r="GA1529" s="126"/>
      <c r="GB1529" s="126"/>
      <c r="GC1529" s="126"/>
      <c r="GD1529" s="126"/>
      <c r="GE1529" s="126"/>
      <c r="GF1529" s="126"/>
      <c r="GG1529" s="126"/>
      <c r="GH1529" s="126"/>
      <c r="GI1529" s="126"/>
      <c r="GJ1529" s="126"/>
      <c r="GK1529" s="126"/>
      <c r="GL1529" s="126"/>
      <c r="GM1529" s="126"/>
      <c r="GN1529" s="126"/>
      <c r="GO1529" s="126"/>
      <c r="GP1529" s="126"/>
      <c r="GQ1529" s="126"/>
      <c r="GR1529" s="126"/>
      <c r="GS1529" s="126"/>
      <c r="GT1529" s="126"/>
      <c r="GU1529" s="126"/>
      <c r="GV1529" s="126"/>
      <c r="GW1529" s="126"/>
      <c r="GX1529" s="126"/>
      <c r="GY1529" s="126"/>
      <c r="GZ1529" s="126"/>
      <c r="HA1529" s="126"/>
      <c r="HB1529" s="126"/>
      <c r="HC1529" s="126"/>
      <c r="HD1529" s="126"/>
      <c r="HE1529" s="126"/>
      <c r="HF1529" s="126"/>
      <c r="HG1529" s="126"/>
      <c r="HH1529" s="126"/>
      <c r="HI1529" s="126"/>
      <c r="HJ1529" s="126"/>
      <c r="HK1529" s="126"/>
      <c r="HL1529" s="126"/>
      <c r="HM1529" s="126"/>
      <c r="HN1529" s="126"/>
      <c r="HO1529" s="126"/>
      <c r="HP1529" s="126"/>
      <c r="HQ1529" s="126"/>
      <c r="HR1529" s="126"/>
      <c r="HS1529" s="126"/>
      <c r="HT1529" s="126"/>
      <c r="HU1529" s="126"/>
      <c r="HV1529" s="126"/>
      <c r="HW1529" s="126"/>
      <c r="HX1529" s="126"/>
      <c r="HY1529" s="126"/>
      <c r="HZ1529" s="126"/>
      <c r="IA1529" s="126"/>
      <c r="IB1529" s="126"/>
      <c r="IC1529" s="126"/>
      <c r="ID1529" s="126"/>
      <c r="IE1529" s="126"/>
      <c r="IF1529" s="126"/>
      <c r="IG1529" s="126"/>
      <c r="IH1529" s="126"/>
      <c r="II1529" s="126"/>
      <c r="IJ1529" s="126"/>
      <c r="IK1529" s="126"/>
      <c r="IL1529" s="126"/>
      <c r="IM1529" s="126"/>
      <c r="IN1529" s="126"/>
      <c r="IO1529" s="126"/>
      <c r="IP1529" s="126"/>
      <c r="IQ1529" s="126"/>
      <c r="IR1529" s="126"/>
      <c r="IS1529" s="126"/>
      <c r="IT1529" s="126"/>
      <c r="IU1529" s="126"/>
      <c r="IV1529" s="126"/>
    </row>
    <row r="1530" spans="1:256" ht="12.75">
      <c r="A1530" s="267">
        <v>20148</v>
      </c>
      <c r="B1530" s="351" t="s">
        <v>1046</v>
      </c>
      <c r="C1530" s="493" t="s">
        <v>1479</v>
      </c>
      <c r="D1530" s="493"/>
      <c r="E1530" s="267" t="s">
        <v>79</v>
      </c>
      <c r="F1530" s="302">
        <v>23</v>
      </c>
      <c r="G1530" s="274"/>
      <c r="H1530" s="274"/>
      <c r="I1530" s="274"/>
      <c r="J1530" s="303">
        <v>2.36</v>
      </c>
      <c r="K1530" s="275">
        <f t="shared" si="22"/>
        <v>54.279999999999994</v>
      </c>
      <c r="FT1530" s="126"/>
      <c r="FU1530" s="126"/>
      <c r="FV1530" s="126"/>
      <c r="FW1530" s="126"/>
      <c r="FX1530" s="126"/>
      <c r="FY1530" s="126"/>
      <c r="FZ1530" s="126"/>
      <c r="GA1530" s="126"/>
      <c r="GB1530" s="126"/>
      <c r="GC1530" s="126"/>
      <c r="GD1530" s="126"/>
      <c r="GE1530" s="126"/>
      <c r="GF1530" s="126"/>
      <c r="GG1530" s="126"/>
      <c r="GH1530" s="126"/>
      <c r="GI1530" s="126"/>
      <c r="GJ1530" s="126"/>
      <c r="GK1530" s="126"/>
      <c r="GL1530" s="126"/>
      <c r="GM1530" s="126"/>
      <c r="GN1530" s="126"/>
      <c r="GO1530" s="126"/>
      <c r="GP1530" s="126"/>
      <c r="GQ1530" s="126"/>
      <c r="GR1530" s="126"/>
      <c r="GS1530" s="126"/>
      <c r="GT1530" s="126"/>
      <c r="GU1530" s="126"/>
      <c r="GV1530" s="126"/>
      <c r="GW1530" s="126"/>
      <c r="GX1530" s="126"/>
      <c r="GY1530" s="126"/>
      <c r="GZ1530" s="126"/>
      <c r="HA1530" s="126"/>
      <c r="HB1530" s="126"/>
      <c r="HC1530" s="126"/>
      <c r="HD1530" s="126"/>
      <c r="HE1530" s="126"/>
      <c r="HF1530" s="126"/>
      <c r="HG1530" s="126"/>
      <c r="HH1530" s="126"/>
      <c r="HI1530" s="126"/>
      <c r="HJ1530" s="126"/>
      <c r="HK1530" s="126"/>
      <c r="HL1530" s="126"/>
      <c r="HM1530" s="126"/>
      <c r="HN1530" s="126"/>
      <c r="HO1530" s="126"/>
      <c r="HP1530" s="126"/>
      <c r="HQ1530" s="126"/>
      <c r="HR1530" s="126"/>
      <c r="HS1530" s="126"/>
      <c r="HT1530" s="126"/>
      <c r="HU1530" s="126"/>
      <c r="HV1530" s="126"/>
      <c r="HW1530" s="126"/>
      <c r="HX1530" s="126"/>
      <c r="HY1530" s="126"/>
      <c r="HZ1530" s="126"/>
      <c r="IA1530" s="126"/>
      <c r="IB1530" s="126"/>
      <c r="IC1530" s="126"/>
      <c r="ID1530" s="126"/>
      <c r="IE1530" s="126"/>
      <c r="IF1530" s="126"/>
      <c r="IG1530" s="126"/>
      <c r="IH1530" s="126"/>
      <c r="II1530" s="126"/>
      <c r="IJ1530" s="126"/>
      <c r="IK1530" s="126"/>
      <c r="IL1530" s="126"/>
      <c r="IM1530" s="126"/>
      <c r="IN1530" s="126"/>
      <c r="IO1530" s="126"/>
      <c r="IP1530" s="126"/>
      <c r="IQ1530" s="126"/>
      <c r="IR1530" s="126"/>
      <c r="IS1530" s="126"/>
      <c r="IT1530" s="126"/>
      <c r="IU1530" s="126"/>
      <c r="IV1530" s="126"/>
    </row>
    <row r="1531" spans="1:256" ht="12.75">
      <c r="A1531" s="267">
        <v>20149</v>
      </c>
      <c r="B1531" s="351" t="s">
        <v>1046</v>
      </c>
      <c r="C1531" s="493" t="s">
        <v>1480</v>
      </c>
      <c r="D1531" s="493"/>
      <c r="E1531" s="267" t="s">
        <v>79</v>
      </c>
      <c r="F1531" s="302">
        <v>32</v>
      </c>
      <c r="G1531" s="274"/>
      <c r="H1531" s="274"/>
      <c r="I1531" s="274"/>
      <c r="J1531" s="303">
        <v>3.59</v>
      </c>
      <c r="K1531" s="275">
        <f t="shared" si="22"/>
        <v>114.88</v>
      </c>
      <c r="FT1531" s="126"/>
      <c r="FU1531" s="126"/>
      <c r="FV1531" s="126"/>
      <c r="FW1531" s="126"/>
      <c r="FX1531" s="126"/>
      <c r="FY1531" s="126"/>
      <c r="FZ1531" s="126"/>
      <c r="GA1531" s="126"/>
      <c r="GB1531" s="126"/>
      <c r="GC1531" s="126"/>
      <c r="GD1531" s="126"/>
      <c r="GE1531" s="126"/>
      <c r="GF1531" s="126"/>
      <c r="GG1531" s="126"/>
      <c r="GH1531" s="126"/>
      <c r="GI1531" s="126"/>
      <c r="GJ1531" s="126"/>
      <c r="GK1531" s="126"/>
      <c r="GL1531" s="126"/>
      <c r="GM1531" s="126"/>
      <c r="GN1531" s="126"/>
      <c r="GO1531" s="126"/>
      <c r="GP1531" s="126"/>
      <c r="GQ1531" s="126"/>
      <c r="GR1531" s="126"/>
      <c r="GS1531" s="126"/>
      <c r="GT1531" s="126"/>
      <c r="GU1531" s="126"/>
      <c r="GV1531" s="126"/>
      <c r="GW1531" s="126"/>
      <c r="GX1531" s="126"/>
      <c r="GY1531" s="126"/>
      <c r="GZ1531" s="126"/>
      <c r="HA1531" s="126"/>
      <c r="HB1531" s="126"/>
      <c r="HC1531" s="126"/>
      <c r="HD1531" s="126"/>
      <c r="HE1531" s="126"/>
      <c r="HF1531" s="126"/>
      <c r="HG1531" s="126"/>
      <c r="HH1531" s="126"/>
      <c r="HI1531" s="126"/>
      <c r="HJ1531" s="126"/>
      <c r="HK1531" s="126"/>
      <c r="HL1531" s="126"/>
      <c r="HM1531" s="126"/>
      <c r="HN1531" s="126"/>
      <c r="HO1531" s="126"/>
      <c r="HP1531" s="126"/>
      <c r="HQ1531" s="126"/>
      <c r="HR1531" s="126"/>
      <c r="HS1531" s="126"/>
      <c r="HT1531" s="126"/>
      <c r="HU1531" s="126"/>
      <c r="HV1531" s="126"/>
      <c r="HW1531" s="126"/>
      <c r="HX1531" s="126"/>
      <c r="HY1531" s="126"/>
      <c r="HZ1531" s="126"/>
      <c r="IA1531" s="126"/>
      <c r="IB1531" s="126"/>
      <c r="IC1531" s="126"/>
      <c r="ID1531" s="126"/>
      <c r="IE1531" s="126"/>
      <c r="IF1531" s="126"/>
      <c r="IG1531" s="126"/>
      <c r="IH1531" s="126"/>
      <c r="II1531" s="126"/>
      <c r="IJ1531" s="126"/>
      <c r="IK1531" s="126"/>
      <c r="IL1531" s="126"/>
      <c r="IM1531" s="126"/>
      <c r="IN1531" s="126"/>
      <c r="IO1531" s="126"/>
      <c r="IP1531" s="126"/>
      <c r="IQ1531" s="126"/>
      <c r="IR1531" s="126"/>
      <c r="IS1531" s="126"/>
      <c r="IT1531" s="126"/>
      <c r="IU1531" s="126"/>
      <c r="IV1531" s="126"/>
    </row>
    <row r="1532" spans="1:256" ht="12.75">
      <c r="A1532" s="267">
        <v>20150</v>
      </c>
      <c r="B1532" s="351" t="s">
        <v>1046</v>
      </c>
      <c r="C1532" s="493" t="s">
        <v>1481</v>
      </c>
      <c r="D1532" s="493"/>
      <c r="E1532" s="267" t="s">
        <v>79</v>
      </c>
      <c r="F1532" s="302">
        <v>25</v>
      </c>
      <c r="G1532" s="274"/>
      <c r="H1532" s="274"/>
      <c r="I1532" s="274"/>
      <c r="J1532" s="303">
        <v>8.4499999999999993</v>
      </c>
      <c r="K1532" s="275">
        <f t="shared" si="22"/>
        <v>211.24999999999997</v>
      </c>
      <c r="FT1532" s="126"/>
      <c r="FU1532" s="126"/>
      <c r="FV1532" s="126"/>
      <c r="FW1532" s="126"/>
      <c r="FX1532" s="126"/>
      <c r="FY1532" s="126"/>
      <c r="FZ1532" s="126"/>
      <c r="GA1532" s="126"/>
      <c r="GB1532" s="126"/>
      <c r="GC1532" s="126"/>
      <c r="GD1532" s="126"/>
      <c r="GE1532" s="126"/>
      <c r="GF1532" s="126"/>
      <c r="GG1532" s="126"/>
      <c r="GH1532" s="126"/>
      <c r="GI1532" s="126"/>
      <c r="GJ1532" s="126"/>
      <c r="GK1532" s="126"/>
      <c r="GL1532" s="126"/>
      <c r="GM1532" s="126"/>
      <c r="GN1532" s="126"/>
      <c r="GO1532" s="126"/>
      <c r="GP1532" s="126"/>
      <c r="GQ1532" s="126"/>
      <c r="GR1532" s="126"/>
      <c r="GS1532" s="126"/>
      <c r="GT1532" s="126"/>
      <c r="GU1532" s="126"/>
      <c r="GV1532" s="126"/>
      <c r="GW1532" s="126"/>
      <c r="GX1532" s="126"/>
      <c r="GY1532" s="126"/>
      <c r="GZ1532" s="126"/>
      <c r="HA1532" s="126"/>
      <c r="HB1532" s="126"/>
      <c r="HC1532" s="126"/>
      <c r="HD1532" s="126"/>
      <c r="HE1532" s="126"/>
      <c r="HF1532" s="126"/>
      <c r="HG1532" s="126"/>
      <c r="HH1532" s="126"/>
      <c r="HI1532" s="126"/>
      <c r="HJ1532" s="126"/>
      <c r="HK1532" s="126"/>
      <c r="HL1532" s="126"/>
      <c r="HM1532" s="126"/>
      <c r="HN1532" s="126"/>
      <c r="HO1532" s="126"/>
      <c r="HP1532" s="126"/>
      <c r="HQ1532" s="126"/>
      <c r="HR1532" s="126"/>
      <c r="HS1532" s="126"/>
      <c r="HT1532" s="126"/>
      <c r="HU1532" s="126"/>
      <c r="HV1532" s="126"/>
      <c r="HW1532" s="126"/>
      <c r="HX1532" s="126"/>
      <c r="HY1532" s="126"/>
      <c r="HZ1532" s="126"/>
      <c r="IA1532" s="126"/>
      <c r="IB1532" s="126"/>
      <c r="IC1532" s="126"/>
      <c r="ID1532" s="126"/>
      <c r="IE1532" s="126"/>
      <c r="IF1532" s="126"/>
      <c r="IG1532" s="126"/>
      <c r="IH1532" s="126"/>
      <c r="II1532" s="126"/>
      <c r="IJ1532" s="126"/>
      <c r="IK1532" s="126"/>
      <c r="IL1532" s="126"/>
      <c r="IM1532" s="126"/>
      <c r="IN1532" s="126"/>
      <c r="IO1532" s="126"/>
      <c r="IP1532" s="126"/>
      <c r="IQ1532" s="126"/>
      <c r="IR1532" s="126"/>
      <c r="IS1532" s="126"/>
      <c r="IT1532" s="126"/>
      <c r="IU1532" s="126"/>
      <c r="IV1532" s="126"/>
    </row>
    <row r="1533" spans="1:256" ht="12.75">
      <c r="A1533" s="267">
        <v>20151</v>
      </c>
      <c r="B1533" s="351" t="s">
        <v>1046</v>
      </c>
      <c r="C1533" s="493" t="s">
        <v>1482</v>
      </c>
      <c r="D1533" s="493"/>
      <c r="E1533" s="267" t="s">
        <v>79</v>
      </c>
      <c r="F1533" s="302">
        <v>11</v>
      </c>
      <c r="G1533" s="274"/>
      <c r="H1533" s="274"/>
      <c r="I1533" s="274"/>
      <c r="J1533" s="303">
        <v>11.93</v>
      </c>
      <c r="K1533" s="275">
        <f t="shared" si="22"/>
        <v>131.22999999999999</v>
      </c>
      <c r="FT1533" s="126"/>
      <c r="FU1533" s="126"/>
      <c r="FV1533" s="126"/>
      <c r="FW1533" s="126"/>
      <c r="FX1533" s="126"/>
      <c r="FY1533" s="126"/>
      <c r="FZ1533" s="126"/>
      <c r="GA1533" s="126"/>
      <c r="GB1533" s="126"/>
      <c r="GC1533" s="126"/>
      <c r="GD1533" s="126"/>
      <c r="GE1533" s="126"/>
      <c r="GF1533" s="126"/>
      <c r="GG1533" s="126"/>
      <c r="GH1533" s="126"/>
      <c r="GI1533" s="126"/>
      <c r="GJ1533" s="126"/>
      <c r="GK1533" s="126"/>
      <c r="GL1533" s="126"/>
      <c r="GM1533" s="126"/>
      <c r="GN1533" s="126"/>
      <c r="GO1533" s="126"/>
      <c r="GP1533" s="126"/>
      <c r="GQ1533" s="126"/>
      <c r="GR1533" s="126"/>
      <c r="GS1533" s="126"/>
      <c r="GT1533" s="126"/>
      <c r="GU1533" s="126"/>
      <c r="GV1533" s="126"/>
      <c r="GW1533" s="126"/>
      <c r="GX1533" s="126"/>
      <c r="GY1533" s="126"/>
      <c r="GZ1533" s="126"/>
      <c r="HA1533" s="126"/>
      <c r="HB1533" s="126"/>
      <c r="HC1533" s="126"/>
      <c r="HD1533" s="126"/>
      <c r="HE1533" s="126"/>
      <c r="HF1533" s="126"/>
      <c r="HG1533" s="126"/>
      <c r="HH1533" s="126"/>
      <c r="HI1533" s="126"/>
      <c r="HJ1533" s="126"/>
      <c r="HK1533" s="126"/>
      <c r="HL1533" s="126"/>
      <c r="HM1533" s="126"/>
      <c r="HN1533" s="126"/>
      <c r="HO1533" s="126"/>
      <c r="HP1533" s="126"/>
      <c r="HQ1533" s="126"/>
      <c r="HR1533" s="126"/>
      <c r="HS1533" s="126"/>
      <c r="HT1533" s="126"/>
      <c r="HU1533" s="126"/>
      <c r="HV1533" s="126"/>
      <c r="HW1533" s="126"/>
      <c r="HX1533" s="126"/>
      <c r="HY1533" s="126"/>
      <c r="HZ1533" s="126"/>
      <c r="IA1533" s="126"/>
      <c r="IB1533" s="126"/>
      <c r="IC1533" s="126"/>
      <c r="ID1533" s="126"/>
      <c r="IE1533" s="126"/>
      <c r="IF1533" s="126"/>
      <c r="IG1533" s="126"/>
      <c r="IH1533" s="126"/>
      <c r="II1533" s="126"/>
      <c r="IJ1533" s="126"/>
      <c r="IK1533" s="126"/>
      <c r="IL1533" s="126"/>
      <c r="IM1533" s="126"/>
      <c r="IN1533" s="126"/>
      <c r="IO1533" s="126"/>
      <c r="IP1533" s="126"/>
      <c r="IQ1533" s="126"/>
      <c r="IR1533" s="126"/>
      <c r="IS1533" s="126"/>
      <c r="IT1533" s="126"/>
      <c r="IU1533" s="126"/>
      <c r="IV1533" s="126"/>
    </row>
    <row r="1534" spans="1:256" ht="12.75">
      <c r="A1534" s="267">
        <v>20154</v>
      </c>
      <c r="B1534" s="351" t="s">
        <v>1046</v>
      </c>
      <c r="C1534" s="493" t="s">
        <v>1483</v>
      </c>
      <c r="D1534" s="493"/>
      <c r="E1534" s="267" t="s">
        <v>79</v>
      </c>
      <c r="F1534" s="302">
        <v>3</v>
      </c>
      <c r="G1534" s="274"/>
      <c r="H1534" s="274"/>
      <c r="I1534" s="274"/>
      <c r="J1534" s="303">
        <v>2.6</v>
      </c>
      <c r="K1534" s="275">
        <f t="shared" si="22"/>
        <v>7.8000000000000007</v>
      </c>
      <c r="FT1534" s="126"/>
      <c r="FU1534" s="126"/>
      <c r="FV1534" s="126"/>
      <c r="FW1534" s="126"/>
      <c r="FX1534" s="126"/>
      <c r="FY1534" s="126"/>
      <c r="FZ1534" s="126"/>
      <c r="GA1534" s="126"/>
      <c r="GB1534" s="126"/>
      <c r="GC1534" s="126"/>
      <c r="GD1534" s="126"/>
      <c r="GE1534" s="126"/>
      <c r="GF1534" s="126"/>
      <c r="GG1534" s="126"/>
      <c r="GH1534" s="126"/>
      <c r="GI1534" s="126"/>
      <c r="GJ1534" s="126"/>
      <c r="GK1534" s="126"/>
      <c r="GL1534" s="126"/>
      <c r="GM1534" s="126"/>
      <c r="GN1534" s="126"/>
      <c r="GO1534" s="126"/>
      <c r="GP1534" s="126"/>
      <c r="GQ1534" s="126"/>
      <c r="GR1534" s="126"/>
      <c r="GS1534" s="126"/>
      <c r="GT1534" s="126"/>
      <c r="GU1534" s="126"/>
      <c r="GV1534" s="126"/>
      <c r="GW1534" s="126"/>
      <c r="GX1534" s="126"/>
      <c r="GY1534" s="126"/>
      <c r="GZ1534" s="126"/>
      <c r="HA1534" s="126"/>
      <c r="HB1534" s="126"/>
      <c r="HC1534" s="126"/>
      <c r="HD1534" s="126"/>
      <c r="HE1534" s="126"/>
      <c r="HF1534" s="126"/>
      <c r="HG1534" s="126"/>
      <c r="HH1534" s="126"/>
      <c r="HI1534" s="126"/>
      <c r="HJ1534" s="126"/>
      <c r="HK1534" s="126"/>
      <c r="HL1534" s="126"/>
      <c r="HM1534" s="126"/>
      <c r="HN1534" s="126"/>
      <c r="HO1534" s="126"/>
      <c r="HP1534" s="126"/>
      <c r="HQ1534" s="126"/>
      <c r="HR1534" s="126"/>
      <c r="HS1534" s="126"/>
      <c r="HT1534" s="126"/>
      <c r="HU1534" s="126"/>
      <c r="HV1534" s="126"/>
      <c r="HW1534" s="126"/>
      <c r="HX1534" s="126"/>
      <c r="HY1534" s="126"/>
      <c r="HZ1534" s="126"/>
      <c r="IA1534" s="126"/>
      <c r="IB1534" s="126"/>
      <c r="IC1534" s="126"/>
      <c r="ID1534" s="126"/>
      <c r="IE1534" s="126"/>
      <c r="IF1534" s="126"/>
      <c r="IG1534" s="126"/>
      <c r="IH1534" s="126"/>
      <c r="II1534" s="126"/>
      <c r="IJ1534" s="126"/>
      <c r="IK1534" s="126"/>
      <c r="IL1534" s="126"/>
      <c r="IM1534" s="126"/>
      <c r="IN1534" s="126"/>
      <c r="IO1534" s="126"/>
      <c r="IP1534" s="126"/>
      <c r="IQ1534" s="126"/>
      <c r="IR1534" s="126"/>
      <c r="IS1534" s="126"/>
      <c r="IT1534" s="126"/>
      <c r="IU1534" s="126"/>
      <c r="IV1534" s="126"/>
    </row>
    <row r="1535" spans="1:256" ht="12.75">
      <c r="A1535" s="267">
        <v>20154</v>
      </c>
      <c r="B1535" s="351" t="s">
        <v>1046</v>
      </c>
      <c r="C1535" s="493" t="s">
        <v>1484</v>
      </c>
      <c r="D1535" s="493"/>
      <c r="E1535" s="267" t="s">
        <v>79</v>
      </c>
      <c r="F1535" s="302">
        <v>32</v>
      </c>
      <c r="G1535" s="274"/>
      <c r="H1535" s="274"/>
      <c r="I1535" s="274"/>
      <c r="J1535" s="303">
        <v>2.6</v>
      </c>
      <c r="K1535" s="275">
        <f t="shared" si="22"/>
        <v>83.2</v>
      </c>
      <c r="FT1535" s="126"/>
      <c r="FU1535" s="126"/>
      <c r="FV1535" s="126"/>
      <c r="FW1535" s="126"/>
      <c r="FX1535" s="126"/>
      <c r="FY1535" s="126"/>
      <c r="FZ1535" s="126"/>
      <c r="GA1535" s="126"/>
      <c r="GB1535" s="126"/>
      <c r="GC1535" s="126"/>
      <c r="GD1535" s="126"/>
      <c r="GE1535" s="126"/>
      <c r="GF1535" s="126"/>
      <c r="GG1535" s="126"/>
      <c r="GH1535" s="126"/>
      <c r="GI1535" s="126"/>
      <c r="GJ1535" s="126"/>
      <c r="GK1535" s="126"/>
      <c r="GL1535" s="126"/>
      <c r="GM1535" s="126"/>
      <c r="GN1535" s="126"/>
      <c r="GO1535" s="126"/>
      <c r="GP1535" s="126"/>
      <c r="GQ1535" s="126"/>
      <c r="GR1535" s="126"/>
      <c r="GS1535" s="126"/>
      <c r="GT1535" s="126"/>
      <c r="GU1535" s="126"/>
      <c r="GV1535" s="126"/>
      <c r="GW1535" s="126"/>
      <c r="GX1535" s="126"/>
      <c r="GY1535" s="126"/>
      <c r="GZ1535" s="126"/>
      <c r="HA1535" s="126"/>
      <c r="HB1535" s="126"/>
      <c r="HC1535" s="126"/>
      <c r="HD1535" s="126"/>
      <c r="HE1535" s="126"/>
      <c r="HF1535" s="126"/>
      <c r="HG1535" s="126"/>
      <c r="HH1535" s="126"/>
      <c r="HI1535" s="126"/>
      <c r="HJ1535" s="126"/>
      <c r="HK1535" s="126"/>
      <c r="HL1535" s="126"/>
      <c r="HM1535" s="126"/>
      <c r="HN1535" s="126"/>
      <c r="HO1535" s="126"/>
      <c r="HP1535" s="126"/>
      <c r="HQ1535" s="126"/>
      <c r="HR1535" s="126"/>
      <c r="HS1535" s="126"/>
      <c r="HT1535" s="126"/>
      <c r="HU1535" s="126"/>
      <c r="HV1535" s="126"/>
      <c r="HW1535" s="126"/>
      <c r="HX1535" s="126"/>
      <c r="HY1535" s="126"/>
      <c r="HZ1535" s="126"/>
      <c r="IA1535" s="126"/>
      <c r="IB1535" s="126"/>
      <c r="IC1535" s="126"/>
      <c r="ID1535" s="126"/>
      <c r="IE1535" s="126"/>
      <c r="IF1535" s="126"/>
      <c r="IG1535" s="126"/>
      <c r="IH1535" s="126"/>
      <c r="II1535" s="126"/>
      <c r="IJ1535" s="126"/>
      <c r="IK1535" s="126"/>
      <c r="IL1535" s="126"/>
      <c r="IM1535" s="126"/>
      <c r="IN1535" s="126"/>
      <c r="IO1535" s="126"/>
      <c r="IP1535" s="126"/>
      <c r="IQ1535" s="126"/>
      <c r="IR1535" s="126"/>
      <c r="IS1535" s="126"/>
      <c r="IT1535" s="126"/>
      <c r="IU1535" s="126"/>
      <c r="IV1535" s="126"/>
    </row>
    <row r="1536" spans="1:256" ht="12.75">
      <c r="A1536" s="267">
        <v>20155</v>
      </c>
      <c r="B1536" s="351" t="s">
        <v>1046</v>
      </c>
      <c r="C1536" s="493" t="s">
        <v>1485</v>
      </c>
      <c r="D1536" s="493"/>
      <c r="E1536" s="267" t="s">
        <v>79</v>
      </c>
      <c r="F1536" s="302">
        <v>10</v>
      </c>
      <c r="G1536" s="274"/>
      <c r="H1536" s="274"/>
      <c r="I1536" s="274"/>
      <c r="J1536" s="303">
        <v>4.0999999999999996</v>
      </c>
      <c r="K1536" s="275">
        <f t="shared" si="22"/>
        <v>41</v>
      </c>
      <c r="FT1536" s="126"/>
      <c r="FU1536" s="126"/>
      <c r="FV1536" s="126"/>
      <c r="FW1536" s="126"/>
      <c r="FX1536" s="126"/>
      <c r="FY1536" s="126"/>
      <c r="FZ1536" s="126"/>
      <c r="GA1536" s="126"/>
      <c r="GB1536" s="126"/>
      <c r="GC1536" s="126"/>
      <c r="GD1536" s="126"/>
      <c r="GE1536" s="126"/>
      <c r="GF1536" s="126"/>
      <c r="GG1536" s="126"/>
      <c r="GH1536" s="126"/>
      <c r="GI1536" s="126"/>
      <c r="GJ1536" s="126"/>
      <c r="GK1536" s="126"/>
      <c r="GL1536" s="126"/>
      <c r="GM1536" s="126"/>
      <c r="GN1536" s="126"/>
      <c r="GO1536" s="126"/>
      <c r="GP1536" s="126"/>
      <c r="GQ1536" s="126"/>
      <c r="GR1536" s="126"/>
      <c r="GS1536" s="126"/>
      <c r="GT1536" s="126"/>
      <c r="GU1536" s="126"/>
      <c r="GV1536" s="126"/>
      <c r="GW1536" s="126"/>
      <c r="GX1536" s="126"/>
      <c r="GY1536" s="126"/>
      <c r="GZ1536" s="126"/>
      <c r="HA1536" s="126"/>
      <c r="HB1536" s="126"/>
      <c r="HC1536" s="126"/>
      <c r="HD1536" s="126"/>
      <c r="HE1536" s="126"/>
      <c r="HF1536" s="126"/>
      <c r="HG1536" s="126"/>
      <c r="HH1536" s="126"/>
      <c r="HI1536" s="126"/>
      <c r="HJ1536" s="126"/>
      <c r="HK1536" s="126"/>
      <c r="HL1536" s="126"/>
      <c r="HM1536" s="126"/>
      <c r="HN1536" s="126"/>
      <c r="HO1536" s="126"/>
      <c r="HP1536" s="126"/>
      <c r="HQ1536" s="126"/>
      <c r="HR1536" s="126"/>
      <c r="HS1536" s="126"/>
      <c r="HT1536" s="126"/>
      <c r="HU1536" s="126"/>
      <c r="HV1536" s="126"/>
      <c r="HW1536" s="126"/>
      <c r="HX1536" s="126"/>
      <c r="HY1536" s="126"/>
      <c r="HZ1536" s="126"/>
      <c r="IA1536" s="126"/>
      <c r="IB1536" s="126"/>
      <c r="IC1536" s="126"/>
      <c r="ID1536" s="126"/>
      <c r="IE1536" s="126"/>
      <c r="IF1536" s="126"/>
      <c r="IG1536" s="126"/>
      <c r="IH1536" s="126"/>
      <c r="II1536" s="126"/>
      <c r="IJ1536" s="126"/>
      <c r="IK1536" s="126"/>
      <c r="IL1536" s="126"/>
      <c r="IM1536" s="126"/>
      <c r="IN1536" s="126"/>
      <c r="IO1536" s="126"/>
      <c r="IP1536" s="126"/>
      <c r="IQ1536" s="126"/>
      <c r="IR1536" s="126"/>
      <c r="IS1536" s="126"/>
      <c r="IT1536" s="126"/>
      <c r="IU1536" s="126"/>
      <c r="IV1536" s="126"/>
    </row>
    <row r="1537" spans="1:256" ht="12.75">
      <c r="A1537" s="267">
        <v>20157</v>
      </c>
      <c r="B1537" s="351" t="s">
        <v>1046</v>
      </c>
      <c r="C1537" s="493" t="s">
        <v>1486</v>
      </c>
      <c r="D1537" s="493"/>
      <c r="E1537" s="267" t="s">
        <v>79</v>
      </c>
      <c r="F1537" s="302">
        <v>6</v>
      </c>
      <c r="G1537" s="274"/>
      <c r="H1537" s="274"/>
      <c r="I1537" s="274"/>
      <c r="J1537" s="303">
        <v>14.57</v>
      </c>
      <c r="K1537" s="275">
        <f t="shared" si="22"/>
        <v>87.42</v>
      </c>
      <c r="FT1537" s="126"/>
      <c r="FU1537" s="126"/>
      <c r="FV1537" s="126"/>
      <c r="FW1537" s="126"/>
      <c r="FX1537" s="126"/>
      <c r="FY1537" s="126"/>
      <c r="FZ1537" s="126"/>
      <c r="GA1537" s="126"/>
      <c r="GB1537" s="126"/>
      <c r="GC1537" s="126"/>
      <c r="GD1537" s="126"/>
      <c r="GE1537" s="126"/>
      <c r="GF1537" s="126"/>
      <c r="GG1537" s="126"/>
      <c r="GH1537" s="126"/>
      <c r="GI1537" s="126"/>
      <c r="GJ1537" s="126"/>
      <c r="GK1537" s="126"/>
      <c r="GL1537" s="126"/>
      <c r="GM1537" s="126"/>
      <c r="GN1537" s="126"/>
      <c r="GO1537" s="126"/>
      <c r="GP1537" s="126"/>
      <c r="GQ1537" s="126"/>
      <c r="GR1537" s="126"/>
      <c r="GS1537" s="126"/>
      <c r="GT1537" s="126"/>
      <c r="GU1537" s="126"/>
      <c r="GV1537" s="126"/>
      <c r="GW1537" s="126"/>
      <c r="GX1537" s="126"/>
      <c r="GY1537" s="126"/>
      <c r="GZ1537" s="126"/>
      <c r="HA1537" s="126"/>
      <c r="HB1537" s="126"/>
      <c r="HC1537" s="126"/>
      <c r="HD1537" s="126"/>
      <c r="HE1537" s="126"/>
      <c r="HF1537" s="126"/>
      <c r="HG1537" s="126"/>
      <c r="HH1537" s="126"/>
      <c r="HI1537" s="126"/>
      <c r="HJ1537" s="126"/>
      <c r="HK1537" s="126"/>
      <c r="HL1537" s="126"/>
      <c r="HM1537" s="126"/>
      <c r="HN1537" s="126"/>
      <c r="HO1537" s="126"/>
      <c r="HP1537" s="126"/>
      <c r="HQ1537" s="126"/>
      <c r="HR1537" s="126"/>
      <c r="HS1537" s="126"/>
      <c r="HT1537" s="126"/>
      <c r="HU1537" s="126"/>
      <c r="HV1537" s="126"/>
      <c r="HW1537" s="126"/>
      <c r="HX1537" s="126"/>
      <c r="HY1537" s="126"/>
      <c r="HZ1537" s="126"/>
      <c r="IA1537" s="126"/>
      <c r="IB1537" s="126"/>
      <c r="IC1537" s="126"/>
      <c r="ID1537" s="126"/>
      <c r="IE1537" s="126"/>
      <c r="IF1537" s="126"/>
      <c r="IG1537" s="126"/>
      <c r="IH1537" s="126"/>
      <c r="II1537" s="126"/>
      <c r="IJ1537" s="126"/>
      <c r="IK1537" s="126"/>
      <c r="IL1537" s="126"/>
      <c r="IM1537" s="126"/>
      <c r="IN1537" s="126"/>
      <c r="IO1537" s="126"/>
      <c r="IP1537" s="126"/>
      <c r="IQ1537" s="126"/>
      <c r="IR1537" s="126"/>
      <c r="IS1537" s="126"/>
      <c r="IT1537" s="126"/>
      <c r="IU1537" s="126"/>
      <c r="IV1537" s="126"/>
    </row>
    <row r="1538" spans="1:256" ht="12.75">
      <c r="A1538" s="267">
        <v>10836</v>
      </c>
      <c r="B1538" s="351" t="s">
        <v>1046</v>
      </c>
      <c r="C1538" s="493" t="s">
        <v>1487</v>
      </c>
      <c r="D1538" s="493"/>
      <c r="E1538" s="267" t="s">
        <v>79</v>
      </c>
      <c r="F1538" s="302">
        <v>16</v>
      </c>
      <c r="G1538" s="274"/>
      <c r="H1538" s="274"/>
      <c r="I1538" s="274"/>
      <c r="J1538" s="303">
        <v>7.83</v>
      </c>
      <c r="K1538" s="275">
        <f t="shared" si="22"/>
        <v>125.28</v>
      </c>
      <c r="FT1538" s="126"/>
      <c r="FU1538" s="126"/>
      <c r="FV1538" s="126"/>
      <c r="FW1538" s="126"/>
      <c r="FX1538" s="126"/>
      <c r="FY1538" s="126"/>
      <c r="FZ1538" s="126"/>
      <c r="GA1538" s="126"/>
      <c r="GB1538" s="126"/>
      <c r="GC1538" s="126"/>
      <c r="GD1538" s="126"/>
      <c r="GE1538" s="126"/>
      <c r="GF1538" s="126"/>
      <c r="GG1538" s="126"/>
      <c r="GH1538" s="126"/>
      <c r="GI1538" s="126"/>
      <c r="GJ1538" s="126"/>
      <c r="GK1538" s="126"/>
      <c r="GL1538" s="126"/>
      <c r="GM1538" s="126"/>
      <c r="GN1538" s="126"/>
      <c r="GO1538" s="126"/>
      <c r="GP1538" s="126"/>
      <c r="GQ1538" s="126"/>
      <c r="GR1538" s="126"/>
      <c r="GS1538" s="126"/>
      <c r="GT1538" s="126"/>
      <c r="GU1538" s="126"/>
      <c r="GV1538" s="126"/>
      <c r="GW1538" s="126"/>
      <c r="GX1538" s="126"/>
      <c r="GY1538" s="126"/>
      <c r="GZ1538" s="126"/>
      <c r="HA1538" s="126"/>
      <c r="HB1538" s="126"/>
      <c r="HC1538" s="126"/>
      <c r="HD1538" s="126"/>
      <c r="HE1538" s="126"/>
      <c r="HF1538" s="126"/>
      <c r="HG1538" s="126"/>
      <c r="HH1538" s="126"/>
      <c r="HI1538" s="126"/>
      <c r="HJ1538" s="126"/>
      <c r="HK1538" s="126"/>
      <c r="HL1538" s="126"/>
      <c r="HM1538" s="126"/>
      <c r="HN1538" s="126"/>
      <c r="HO1538" s="126"/>
      <c r="HP1538" s="126"/>
      <c r="HQ1538" s="126"/>
      <c r="HR1538" s="126"/>
      <c r="HS1538" s="126"/>
      <c r="HT1538" s="126"/>
      <c r="HU1538" s="126"/>
      <c r="HV1538" s="126"/>
      <c r="HW1538" s="126"/>
      <c r="HX1538" s="126"/>
      <c r="HY1538" s="126"/>
      <c r="HZ1538" s="126"/>
      <c r="IA1538" s="126"/>
      <c r="IB1538" s="126"/>
      <c r="IC1538" s="126"/>
      <c r="ID1538" s="126"/>
      <c r="IE1538" s="126"/>
      <c r="IF1538" s="126"/>
      <c r="IG1538" s="126"/>
      <c r="IH1538" s="126"/>
      <c r="II1538" s="126"/>
      <c r="IJ1538" s="126"/>
      <c r="IK1538" s="126"/>
      <c r="IL1538" s="126"/>
      <c r="IM1538" s="126"/>
      <c r="IN1538" s="126"/>
      <c r="IO1538" s="126"/>
      <c r="IP1538" s="126"/>
      <c r="IQ1538" s="126"/>
      <c r="IR1538" s="126"/>
      <c r="IS1538" s="126"/>
      <c r="IT1538" s="126"/>
      <c r="IU1538" s="126"/>
      <c r="IV1538" s="126"/>
    </row>
    <row r="1539" spans="1:256" ht="12.75">
      <c r="A1539" s="267">
        <v>20140</v>
      </c>
      <c r="B1539" s="351" t="s">
        <v>1046</v>
      </c>
      <c r="C1539" s="493" t="s">
        <v>1488</v>
      </c>
      <c r="D1539" s="493"/>
      <c r="E1539" s="267" t="s">
        <v>79</v>
      </c>
      <c r="F1539" s="302">
        <v>4</v>
      </c>
      <c r="G1539" s="274"/>
      <c r="H1539" s="274"/>
      <c r="I1539" s="274"/>
      <c r="J1539" s="303">
        <v>4.78</v>
      </c>
      <c r="K1539" s="275">
        <f t="shared" si="22"/>
        <v>19.12</v>
      </c>
      <c r="FT1539" s="126"/>
      <c r="FU1539" s="126"/>
      <c r="FV1539" s="126"/>
      <c r="FW1539" s="126"/>
      <c r="FX1539" s="126"/>
      <c r="FY1539" s="126"/>
      <c r="FZ1539" s="126"/>
      <c r="GA1539" s="126"/>
      <c r="GB1539" s="126"/>
      <c r="GC1539" s="126"/>
      <c r="GD1539" s="126"/>
      <c r="GE1539" s="126"/>
      <c r="GF1539" s="126"/>
      <c r="GG1539" s="126"/>
      <c r="GH1539" s="126"/>
      <c r="GI1539" s="126"/>
      <c r="GJ1539" s="126"/>
      <c r="GK1539" s="126"/>
      <c r="GL1539" s="126"/>
      <c r="GM1539" s="126"/>
      <c r="GN1539" s="126"/>
      <c r="GO1539" s="126"/>
      <c r="GP1539" s="126"/>
      <c r="GQ1539" s="126"/>
      <c r="GR1539" s="126"/>
      <c r="GS1539" s="126"/>
      <c r="GT1539" s="126"/>
      <c r="GU1539" s="126"/>
      <c r="GV1539" s="126"/>
      <c r="GW1539" s="126"/>
      <c r="GX1539" s="126"/>
      <c r="GY1539" s="126"/>
      <c r="GZ1539" s="126"/>
      <c r="HA1539" s="126"/>
      <c r="HB1539" s="126"/>
      <c r="HC1539" s="126"/>
      <c r="HD1539" s="126"/>
      <c r="HE1539" s="126"/>
      <c r="HF1539" s="126"/>
      <c r="HG1539" s="126"/>
      <c r="HH1539" s="126"/>
      <c r="HI1539" s="126"/>
      <c r="HJ1539" s="126"/>
      <c r="HK1539" s="126"/>
      <c r="HL1539" s="126"/>
      <c r="HM1539" s="126"/>
      <c r="HN1539" s="126"/>
      <c r="HO1539" s="126"/>
      <c r="HP1539" s="126"/>
      <c r="HQ1539" s="126"/>
      <c r="HR1539" s="126"/>
      <c r="HS1539" s="126"/>
      <c r="HT1539" s="126"/>
      <c r="HU1539" s="126"/>
      <c r="HV1539" s="126"/>
      <c r="HW1539" s="126"/>
      <c r="HX1539" s="126"/>
      <c r="HY1539" s="126"/>
      <c r="HZ1539" s="126"/>
      <c r="IA1539" s="126"/>
      <c r="IB1539" s="126"/>
      <c r="IC1539" s="126"/>
      <c r="ID1539" s="126"/>
      <c r="IE1539" s="126"/>
      <c r="IF1539" s="126"/>
      <c r="IG1539" s="126"/>
      <c r="IH1539" s="126"/>
      <c r="II1539" s="126"/>
      <c r="IJ1539" s="126"/>
      <c r="IK1539" s="126"/>
      <c r="IL1539" s="126"/>
      <c r="IM1539" s="126"/>
      <c r="IN1539" s="126"/>
      <c r="IO1539" s="126"/>
      <c r="IP1539" s="126"/>
      <c r="IQ1539" s="126"/>
      <c r="IR1539" s="126"/>
      <c r="IS1539" s="126"/>
      <c r="IT1539" s="126"/>
      <c r="IU1539" s="126"/>
      <c r="IV1539" s="126"/>
    </row>
    <row r="1540" spans="1:256" ht="12.75">
      <c r="A1540" s="267">
        <v>20144</v>
      </c>
      <c r="B1540" s="351" t="s">
        <v>1046</v>
      </c>
      <c r="C1540" s="493" t="s">
        <v>1489</v>
      </c>
      <c r="D1540" s="493"/>
      <c r="E1540" s="267" t="s">
        <v>79</v>
      </c>
      <c r="F1540" s="302">
        <v>5</v>
      </c>
      <c r="G1540" s="274"/>
      <c r="H1540" s="274"/>
      <c r="I1540" s="274"/>
      <c r="J1540" s="303">
        <v>26.68</v>
      </c>
      <c r="K1540" s="275">
        <f t="shared" si="22"/>
        <v>133.4</v>
      </c>
      <c r="FT1540" s="126"/>
      <c r="FU1540" s="126"/>
      <c r="FV1540" s="126"/>
      <c r="FW1540" s="126"/>
      <c r="FX1540" s="126"/>
      <c r="FY1540" s="126"/>
      <c r="FZ1540" s="126"/>
      <c r="GA1540" s="126"/>
      <c r="GB1540" s="126"/>
      <c r="GC1540" s="126"/>
      <c r="GD1540" s="126"/>
      <c r="GE1540" s="126"/>
      <c r="GF1540" s="126"/>
      <c r="GG1540" s="126"/>
      <c r="GH1540" s="126"/>
      <c r="GI1540" s="126"/>
      <c r="GJ1540" s="126"/>
      <c r="GK1540" s="126"/>
      <c r="GL1540" s="126"/>
      <c r="GM1540" s="126"/>
      <c r="GN1540" s="126"/>
      <c r="GO1540" s="126"/>
      <c r="GP1540" s="126"/>
      <c r="GQ1540" s="126"/>
      <c r="GR1540" s="126"/>
      <c r="GS1540" s="126"/>
      <c r="GT1540" s="126"/>
      <c r="GU1540" s="126"/>
      <c r="GV1540" s="126"/>
      <c r="GW1540" s="126"/>
      <c r="GX1540" s="126"/>
      <c r="GY1540" s="126"/>
      <c r="GZ1540" s="126"/>
      <c r="HA1540" s="126"/>
      <c r="HB1540" s="126"/>
      <c r="HC1540" s="126"/>
      <c r="HD1540" s="126"/>
      <c r="HE1540" s="126"/>
      <c r="HF1540" s="126"/>
      <c r="HG1540" s="126"/>
      <c r="HH1540" s="126"/>
      <c r="HI1540" s="126"/>
      <c r="HJ1540" s="126"/>
      <c r="HK1540" s="126"/>
      <c r="HL1540" s="126"/>
      <c r="HM1540" s="126"/>
      <c r="HN1540" s="126"/>
      <c r="HO1540" s="126"/>
      <c r="HP1540" s="126"/>
      <c r="HQ1540" s="126"/>
      <c r="HR1540" s="126"/>
      <c r="HS1540" s="126"/>
      <c r="HT1540" s="126"/>
      <c r="HU1540" s="126"/>
      <c r="HV1540" s="126"/>
      <c r="HW1540" s="126"/>
      <c r="HX1540" s="126"/>
      <c r="HY1540" s="126"/>
      <c r="HZ1540" s="126"/>
      <c r="IA1540" s="126"/>
      <c r="IB1540" s="126"/>
      <c r="IC1540" s="126"/>
      <c r="ID1540" s="126"/>
      <c r="IE1540" s="126"/>
      <c r="IF1540" s="126"/>
      <c r="IG1540" s="126"/>
      <c r="IH1540" s="126"/>
      <c r="II1540" s="126"/>
      <c r="IJ1540" s="126"/>
      <c r="IK1540" s="126"/>
      <c r="IL1540" s="126"/>
      <c r="IM1540" s="126"/>
      <c r="IN1540" s="126"/>
      <c r="IO1540" s="126"/>
      <c r="IP1540" s="126"/>
      <c r="IQ1540" s="126"/>
      <c r="IR1540" s="126"/>
      <c r="IS1540" s="126"/>
      <c r="IT1540" s="126"/>
      <c r="IU1540" s="126"/>
      <c r="IV1540" s="126"/>
    </row>
    <row r="1541" spans="1:256" ht="12.75">
      <c r="A1541" s="267">
        <v>7091</v>
      </c>
      <c r="B1541" s="351" t="s">
        <v>1046</v>
      </c>
      <c r="C1541" s="493" t="s">
        <v>1490</v>
      </c>
      <c r="D1541" s="493"/>
      <c r="E1541" s="267" t="s">
        <v>79</v>
      </c>
      <c r="F1541" s="302">
        <v>3</v>
      </c>
      <c r="G1541" s="274"/>
      <c r="H1541" s="274"/>
      <c r="I1541" s="274"/>
      <c r="J1541" s="303">
        <v>9.6199999999999992</v>
      </c>
      <c r="K1541" s="275">
        <f t="shared" si="22"/>
        <v>28.86</v>
      </c>
      <c r="FT1541" s="126"/>
      <c r="FU1541" s="126"/>
      <c r="FV1541" s="126"/>
      <c r="FW1541" s="126"/>
      <c r="FX1541" s="126"/>
      <c r="FY1541" s="126"/>
      <c r="FZ1541" s="126"/>
      <c r="GA1541" s="126"/>
      <c r="GB1541" s="126"/>
      <c r="GC1541" s="126"/>
      <c r="GD1541" s="126"/>
      <c r="GE1541" s="126"/>
      <c r="GF1541" s="126"/>
      <c r="GG1541" s="126"/>
      <c r="GH1541" s="126"/>
      <c r="GI1541" s="126"/>
      <c r="GJ1541" s="126"/>
      <c r="GK1541" s="126"/>
      <c r="GL1541" s="126"/>
      <c r="GM1541" s="126"/>
      <c r="GN1541" s="126"/>
      <c r="GO1541" s="126"/>
      <c r="GP1541" s="126"/>
      <c r="GQ1541" s="126"/>
      <c r="GR1541" s="126"/>
      <c r="GS1541" s="126"/>
      <c r="GT1541" s="126"/>
      <c r="GU1541" s="126"/>
      <c r="GV1541" s="126"/>
      <c r="GW1541" s="126"/>
      <c r="GX1541" s="126"/>
      <c r="GY1541" s="126"/>
      <c r="GZ1541" s="126"/>
      <c r="HA1541" s="126"/>
      <c r="HB1541" s="126"/>
      <c r="HC1541" s="126"/>
      <c r="HD1541" s="126"/>
      <c r="HE1541" s="126"/>
      <c r="HF1541" s="126"/>
      <c r="HG1541" s="126"/>
      <c r="HH1541" s="126"/>
      <c r="HI1541" s="126"/>
      <c r="HJ1541" s="126"/>
      <c r="HK1541" s="126"/>
      <c r="HL1541" s="126"/>
      <c r="HM1541" s="126"/>
      <c r="HN1541" s="126"/>
      <c r="HO1541" s="126"/>
      <c r="HP1541" s="126"/>
      <c r="HQ1541" s="126"/>
      <c r="HR1541" s="126"/>
      <c r="HS1541" s="126"/>
      <c r="HT1541" s="126"/>
      <c r="HU1541" s="126"/>
      <c r="HV1541" s="126"/>
      <c r="HW1541" s="126"/>
      <c r="HX1541" s="126"/>
      <c r="HY1541" s="126"/>
      <c r="HZ1541" s="126"/>
      <c r="IA1541" s="126"/>
      <c r="IB1541" s="126"/>
      <c r="IC1541" s="126"/>
      <c r="ID1541" s="126"/>
      <c r="IE1541" s="126"/>
      <c r="IF1541" s="126"/>
      <c r="IG1541" s="126"/>
      <c r="IH1541" s="126"/>
      <c r="II1541" s="126"/>
      <c r="IJ1541" s="126"/>
      <c r="IK1541" s="126"/>
      <c r="IL1541" s="126"/>
      <c r="IM1541" s="126"/>
      <c r="IN1541" s="126"/>
      <c r="IO1541" s="126"/>
      <c r="IP1541" s="126"/>
      <c r="IQ1541" s="126"/>
      <c r="IR1541" s="126"/>
      <c r="IS1541" s="126"/>
      <c r="IT1541" s="126"/>
      <c r="IU1541" s="126"/>
      <c r="IV1541" s="126"/>
    </row>
    <row r="1542" spans="1:256" ht="12.75">
      <c r="A1542" s="267">
        <v>11655</v>
      </c>
      <c r="B1542" s="351" t="s">
        <v>1046</v>
      </c>
      <c r="C1542" s="493" t="s">
        <v>1491</v>
      </c>
      <c r="D1542" s="493"/>
      <c r="E1542" s="267" t="s">
        <v>79</v>
      </c>
      <c r="F1542" s="302">
        <v>15</v>
      </c>
      <c r="G1542" s="274"/>
      <c r="H1542" s="274"/>
      <c r="I1542" s="274"/>
      <c r="J1542" s="303">
        <v>8.61</v>
      </c>
      <c r="K1542" s="275">
        <f t="shared" si="22"/>
        <v>129.14999999999998</v>
      </c>
      <c r="FT1542" s="126"/>
      <c r="FU1542" s="126"/>
      <c r="FV1542" s="126"/>
      <c r="FW1542" s="126"/>
      <c r="FX1542" s="126"/>
      <c r="FY1542" s="126"/>
      <c r="FZ1542" s="126"/>
      <c r="GA1542" s="126"/>
      <c r="GB1542" s="126"/>
      <c r="GC1542" s="126"/>
      <c r="GD1542" s="126"/>
      <c r="GE1542" s="126"/>
      <c r="GF1542" s="126"/>
      <c r="GG1542" s="126"/>
      <c r="GH1542" s="126"/>
      <c r="GI1542" s="126"/>
      <c r="GJ1542" s="126"/>
      <c r="GK1542" s="126"/>
      <c r="GL1542" s="126"/>
      <c r="GM1542" s="126"/>
      <c r="GN1542" s="126"/>
      <c r="GO1542" s="126"/>
      <c r="GP1542" s="126"/>
      <c r="GQ1542" s="126"/>
      <c r="GR1542" s="126"/>
      <c r="GS1542" s="126"/>
      <c r="GT1542" s="126"/>
      <c r="GU1542" s="126"/>
      <c r="GV1542" s="126"/>
      <c r="GW1542" s="126"/>
      <c r="GX1542" s="126"/>
      <c r="GY1542" s="126"/>
      <c r="GZ1542" s="126"/>
      <c r="HA1542" s="126"/>
      <c r="HB1542" s="126"/>
      <c r="HC1542" s="126"/>
      <c r="HD1542" s="126"/>
      <c r="HE1542" s="126"/>
      <c r="HF1542" s="126"/>
      <c r="HG1542" s="126"/>
      <c r="HH1542" s="126"/>
      <c r="HI1542" s="126"/>
      <c r="HJ1542" s="126"/>
      <c r="HK1542" s="126"/>
      <c r="HL1542" s="126"/>
      <c r="HM1542" s="126"/>
      <c r="HN1542" s="126"/>
      <c r="HO1542" s="126"/>
      <c r="HP1542" s="126"/>
      <c r="HQ1542" s="126"/>
      <c r="HR1542" s="126"/>
      <c r="HS1542" s="126"/>
      <c r="HT1542" s="126"/>
      <c r="HU1542" s="126"/>
      <c r="HV1542" s="126"/>
      <c r="HW1542" s="126"/>
      <c r="HX1542" s="126"/>
      <c r="HY1542" s="126"/>
      <c r="HZ1542" s="126"/>
      <c r="IA1542" s="126"/>
      <c r="IB1542" s="126"/>
      <c r="IC1542" s="126"/>
      <c r="ID1542" s="126"/>
      <c r="IE1542" s="126"/>
      <c r="IF1542" s="126"/>
      <c r="IG1542" s="126"/>
      <c r="IH1542" s="126"/>
      <c r="II1542" s="126"/>
      <c r="IJ1542" s="126"/>
      <c r="IK1542" s="126"/>
      <c r="IL1542" s="126"/>
      <c r="IM1542" s="126"/>
      <c r="IN1542" s="126"/>
      <c r="IO1542" s="126"/>
      <c r="IP1542" s="126"/>
      <c r="IQ1542" s="126"/>
      <c r="IR1542" s="126"/>
      <c r="IS1542" s="126"/>
      <c r="IT1542" s="126"/>
      <c r="IU1542" s="126"/>
      <c r="IV1542" s="126"/>
    </row>
    <row r="1543" spans="1:256" ht="12.75">
      <c r="A1543" s="267">
        <v>11656</v>
      </c>
      <c r="B1543" s="351" t="s">
        <v>1046</v>
      </c>
      <c r="C1543" s="493" t="s">
        <v>1492</v>
      </c>
      <c r="D1543" s="493"/>
      <c r="E1543" s="267" t="s">
        <v>79</v>
      </c>
      <c r="F1543" s="302">
        <v>10</v>
      </c>
      <c r="G1543" s="274"/>
      <c r="H1543" s="274"/>
      <c r="I1543" s="274"/>
      <c r="J1543" s="303">
        <v>8.86</v>
      </c>
      <c r="K1543" s="275">
        <f t="shared" si="22"/>
        <v>88.6</v>
      </c>
      <c r="FT1543" s="126"/>
      <c r="FU1543" s="126"/>
      <c r="FV1543" s="126"/>
      <c r="FW1543" s="126"/>
      <c r="FX1543" s="126"/>
      <c r="FY1543" s="126"/>
      <c r="FZ1543" s="126"/>
      <c r="GA1543" s="126"/>
      <c r="GB1543" s="126"/>
      <c r="GC1543" s="126"/>
      <c r="GD1543" s="126"/>
      <c r="GE1543" s="126"/>
      <c r="GF1543" s="126"/>
      <c r="GG1543" s="126"/>
      <c r="GH1543" s="126"/>
      <c r="GI1543" s="126"/>
      <c r="GJ1543" s="126"/>
      <c r="GK1543" s="126"/>
      <c r="GL1543" s="126"/>
      <c r="GM1543" s="126"/>
      <c r="GN1543" s="126"/>
      <c r="GO1543" s="126"/>
      <c r="GP1543" s="126"/>
      <c r="GQ1543" s="126"/>
      <c r="GR1543" s="126"/>
      <c r="GS1543" s="126"/>
      <c r="GT1543" s="126"/>
      <c r="GU1543" s="126"/>
      <c r="GV1543" s="126"/>
      <c r="GW1543" s="126"/>
      <c r="GX1543" s="126"/>
      <c r="GY1543" s="126"/>
      <c r="GZ1543" s="126"/>
      <c r="HA1543" s="126"/>
      <c r="HB1543" s="126"/>
      <c r="HC1543" s="126"/>
      <c r="HD1543" s="126"/>
      <c r="HE1543" s="126"/>
      <c r="HF1543" s="126"/>
      <c r="HG1543" s="126"/>
      <c r="HH1543" s="126"/>
      <c r="HI1543" s="126"/>
      <c r="HJ1543" s="126"/>
      <c r="HK1543" s="126"/>
      <c r="HL1543" s="126"/>
      <c r="HM1543" s="126"/>
      <c r="HN1543" s="126"/>
      <c r="HO1543" s="126"/>
      <c r="HP1543" s="126"/>
      <c r="HQ1543" s="126"/>
      <c r="HR1543" s="126"/>
      <c r="HS1543" s="126"/>
      <c r="HT1543" s="126"/>
      <c r="HU1543" s="126"/>
      <c r="HV1543" s="126"/>
      <c r="HW1543" s="126"/>
      <c r="HX1543" s="126"/>
      <c r="HY1543" s="126"/>
      <c r="HZ1543" s="126"/>
      <c r="IA1543" s="126"/>
      <c r="IB1543" s="126"/>
      <c r="IC1543" s="126"/>
      <c r="ID1543" s="126"/>
      <c r="IE1543" s="126"/>
      <c r="IF1543" s="126"/>
      <c r="IG1543" s="126"/>
      <c r="IH1543" s="126"/>
      <c r="II1543" s="126"/>
      <c r="IJ1543" s="126"/>
      <c r="IK1543" s="126"/>
      <c r="IL1543" s="126"/>
      <c r="IM1543" s="126"/>
      <c r="IN1543" s="126"/>
      <c r="IO1543" s="126"/>
      <c r="IP1543" s="126"/>
      <c r="IQ1543" s="126"/>
      <c r="IR1543" s="126"/>
      <c r="IS1543" s="126"/>
      <c r="IT1543" s="126"/>
      <c r="IU1543" s="126"/>
      <c r="IV1543" s="126"/>
    </row>
    <row r="1544" spans="1:256" ht="12.75">
      <c r="A1544" s="267">
        <v>7097</v>
      </c>
      <c r="B1544" s="351" t="s">
        <v>1046</v>
      </c>
      <c r="C1544" s="493" t="s">
        <v>1493</v>
      </c>
      <c r="D1544" s="493"/>
      <c r="E1544" s="267" t="s">
        <v>79</v>
      </c>
      <c r="F1544" s="302">
        <v>1</v>
      </c>
      <c r="G1544" s="274"/>
      <c r="H1544" s="274"/>
      <c r="I1544" s="274"/>
      <c r="J1544" s="303">
        <v>4.2699999999999996</v>
      </c>
      <c r="K1544" s="275">
        <f t="shared" si="22"/>
        <v>4.2699999999999996</v>
      </c>
      <c r="FT1544" s="126"/>
      <c r="FU1544" s="126"/>
      <c r="FV1544" s="126"/>
      <c r="FW1544" s="126"/>
      <c r="FX1544" s="126"/>
      <c r="FY1544" s="126"/>
      <c r="FZ1544" s="126"/>
      <c r="GA1544" s="126"/>
      <c r="GB1544" s="126"/>
      <c r="GC1544" s="126"/>
      <c r="GD1544" s="126"/>
      <c r="GE1544" s="126"/>
      <c r="GF1544" s="126"/>
      <c r="GG1544" s="126"/>
      <c r="GH1544" s="126"/>
      <c r="GI1544" s="126"/>
      <c r="GJ1544" s="126"/>
      <c r="GK1544" s="126"/>
      <c r="GL1544" s="126"/>
      <c r="GM1544" s="126"/>
      <c r="GN1544" s="126"/>
      <c r="GO1544" s="126"/>
      <c r="GP1544" s="126"/>
      <c r="GQ1544" s="126"/>
      <c r="GR1544" s="126"/>
      <c r="GS1544" s="126"/>
      <c r="GT1544" s="126"/>
      <c r="GU1544" s="126"/>
      <c r="GV1544" s="126"/>
      <c r="GW1544" s="126"/>
      <c r="GX1544" s="126"/>
      <c r="GY1544" s="126"/>
      <c r="GZ1544" s="126"/>
      <c r="HA1544" s="126"/>
      <c r="HB1544" s="126"/>
      <c r="HC1544" s="126"/>
      <c r="HD1544" s="126"/>
      <c r="HE1544" s="126"/>
      <c r="HF1544" s="126"/>
      <c r="HG1544" s="126"/>
      <c r="HH1544" s="126"/>
      <c r="HI1544" s="126"/>
      <c r="HJ1544" s="126"/>
      <c r="HK1544" s="126"/>
      <c r="HL1544" s="126"/>
      <c r="HM1544" s="126"/>
      <c r="HN1544" s="126"/>
      <c r="HO1544" s="126"/>
      <c r="HP1544" s="126"/>
      <c r="HQ1544" s="126"/>
      <c r="HR1544" s="126"/>
      <c r="HS1544" s="126"/>
      <c r="HT1544" s="126"/>
      <c r="HU1544" s="126"/>
      <c r="HV1544" s="126"/>
      <c r="HW1544" s="126"/>
      <c r="HX1544" s="126"/>
      <c r="HY1544" s="126"/>
      <c r="HZ1544" s="126"/>
      <c r="IA1544" s="126"/>
      <c r="IB1544" s="126"/>
      <c r="IC1544" s="126"/>
      <c r="ID1544" s="126"/>
      <c r="IE1544" s="126"/>
      <c r="IF1544" s="126"/>
      <c r="IG1544" s="126"/>
      <c r="IH1544" s="126"/>
      <c r="II1544" s="126"/>
      <c r="IJ1544" s="126"/>
      <c r="IK1544" s="126"/>
      <c r="IL1544" s="126"/>
      <c r="IM1544" s="126"/>
      <c r="IN1544" s="126"/>
      <c r="IO1544" s="126"/>
      <c r="IP1544" s="126"/>
      <c r="IQ1544" s="126"/>
      <c r="IR1544" s="126"/>
      <c r="IS1544" s="126"/>
      <c r="IT1544" s="126"/>
      <c r="IU1544" s="126"/>
      <c r="IV1544" s="126"/>
    </row>
    <row r="1545" spans="1:256" ht="12.75">
      <c r="A1545" s="267">
        <v>11658</v>
      </c>
      <c r="B1545" s="351" t="s">
        <v>1046</v>
      </c>
      <c r="C1545" s="493" t="s">
        <v>1494</v>
      </c>
      <c r="D1545" s="493"/>
      <c r="E1545" s="267" t="s">
        <v>79</v>
      </c>
      <c r="F1545" s="302">
        <v>7</v>
      </c>
      <c r="G1545" s="274"/>
      <c r="H1545" s="274"/>
      <c r="I1545" s="274"/>
      <c r="J1545" s="303">
        <v>8.4499999999999993</v>
      </c>
      <c r="K1545" s="275">
        <f t="shared" si="22"/>
        <v>59.149999999999991</v>
      </c>
      <c r="FT1545" s="126"/>
      <c r="FU1545" s="126"/>
      <c r="FV1545" s="126"/>
      <c r="FW1545" s="126"/>
      <c r="FX1545" s="126"/>
      <c r="FY1545" s="126"/>
      <c r="FZ1545" s="126"/>
      <c r="GA1545" s="126"/>
      <c r="GB1545" s="126"/>
      <c r="GC1545" s="126"/>
      <c r="GD1545" s="126"/>
      <c r="GE1545" s="126"/>
      <c r="GF1545" s="126"/>
      <c r="GG1545" s="126"/>
      <c r="GH1545" s="126"/>
      <c r="GI1545" s="126"/>
      <c r="GJ1545" s="126"/>
      <c r="GK1545" s="126"/>
      <c r="GL1545" s="126"/>
      <c r="GM1545" s="126"/>
      <c r="GN1545" s="126"/>
      <c r="GO1545" s="126"/>
      <c r="GP1545" s="126"/>
      <c r="GQ1545" s="126"/>
      <c r="GR1545" s="126"/>
      <c r="GS1545" s="126"/>
      <c r="GT1545" s="126"/>
      <c r="GU1545" s="126"/>
      <c r="GV1545" s="126"/>
      <c r="GW1545" s="126"/>
      <c r="GX1545" s="126"/>
      <c r="GY1545" s="126"/>
      <c r="GZ1545" s="126"/>
      <c r="HA1545" s="126"/>
      <c r="HB1545" s="126"/>
      <c r="HC1545" s="126"/>
      <c r="HD1545" s="126"/>
      <c r="HE1545" s="126"/>
      <c r="HF1545" s="126"/>
      <c r="HG1545" s="126"/>
      <c r="HH1545" s="126"/>
      <c r="HI1545" s="126"/>
      <c r="HJ1545" s="126"/>
      <c r="HK1545" s="126"/>
      <c r="HL1545" s="126"/>
      <c r="HM1545" s="126"/>
      <c r="HN1545" s="126"/>
      <c r="HO1545" s="126"/>
      <c r="HP1545" s="126"/>
      <c r="HQ1545" s="126"/>
      <c r="HR1545" s="126"/>
      <c r="HS1545" s="126"/>
      <c r="HT1545" s="126"/>
      <c r="HU1545" s="126"/>
      <c r="HV1545" s="126"/>
      <c r="HW1545" s="126"/>
      <c r="HX1545" s="126"/>
      <c r="HY1545" s="126"/>
      <c r="HZ1545" s="126"/>
      <c r="IA1545" s="126"/>
      <c r="IB1545" s="126"/>
      <c r="IC1545" s="126"/>
      <c r="ID1545" s="126"/>
      <c r="IE1545" s="126"/>
      <c r="IF1545" s="126"/>
      <c r="IG1545" s="126"/>
      <c r="IH1545" s="126"/>
      <c r="II1545" s="126"/>
      <c r="IJ1545" s="126"/>
      <c r="IK1545" s="126"/>
      <c r="IL1545" s="126"/>
      <c r="IM1545" s="126"/>
      <c r="IN1545" s="126"/>
      <c r="IO1545" s="126"/>
      <c r="IP1545" s="126"/>
      <c r="IQ1545" s="126"/>
      <c r="IR1545" s="126"/>
      <c r="IS1545" s="126"/>
      <c r="IT1545" s="126"/>
      <c r="IU1545" s="126"/>
      <c r="IV1545" s="126"/>
    </row>
    <row r="1546" spans="1:256" ht="12.75">
      <c r="A1546" s="267">
        <v>9841</v>
      </c>
      <c r="B1546" s="351" t="s">
        <v>1046</v>
      </c>
      <c r="C1546" s="493" t="s">
        <v>1495</v>
      </c>
      <c r="D1546" s="493"/>
      <c r="E1546" s="267" t="s">
        <v>167</v>
      </c>
      <c r="F1546" s="302">
        <v>21</v>
      </c>
      <c r="G1546" s="274"/>
      <c r="H1546" s="274"/>
      <c r="I1546" s="274"/>
      <c r="J1546" s="303">
        <v>19.45</v>
      </c>
      <c r="K1546" s="275">
        <f t="shared" si="22"/>
        <v>408.45</v>
      </c>
      <c r="FT1546" s="126"/>
      <c r="FU1546" s="126"/>
      <c r="FV1546" s="126"/>
      <c r="FW1546" s="126"/>
      <c r="FX1546" s="126"/>
      <c r="FY1546" s="126"/>
      <c r="FZ1546" s="126"/>
      <c r="GA1546" s="126"/>
      <c r="GB1546" s="126"/>
      <c r="GC1546" s="126"/>
      <c r="GD1546" s="126"/>
      <c r="GE1546" s="126"/>
      <c r="GF1546" s="126"/>
      <c r="GG1546" s="126"/>
      <c r="GH1546" s="126"/>
      <c r="GI1546" s="126"/>
      <c r="GJ1546" s="126"/>
      <c r="GK1546" s="126"/>
      <c r="GL1546" s="126"/>
      <c r="GM1546" s="126"/>
      <c r="GN1546" s="126"/>
      <c r="GO1546" s="126"/>
      <c r="GP1546" s="126"/>
      <c r="GQ1546" s="126"/>
      <c r="GR1546" s="126"/>
      <c r="GS1546" s="126"/>
      <c r="GT1546" s="126"/>
      <c r="GU1546" s="126"/>
      <c r="GV1546" s="126"/>
      <c r="GW1546" s="126"/>
      <c r="GX1546" s="126"/>
      <c r="GY1546" s="126"/>
      <c r="GZ1546" s="126"/>
      <c r="HA1546" s="126"/>
      <c r="HB1546" s="126"/>
      <c r="HC1546" s="126"/>
      <c r="HD1546" s="126"/>
      <c r="HE1546" s="126"/>
      <c r="HF1546" s="126"/>
      <c r="HG1546" s="126"/>
      <c r="HH1546" s="126"/>
      <c r="HI1546" s="126"/>
      <c r="HJ1546" s="126"/>
      <c r="HK1546" s="126"/>
      <c r="HL1546" s="126"/>
      <c r="HM1546" s="126"/>
      <c r="HN1546" s="126"/>
      <c r="HO1546" s="126"/>
      <c r="HP1546" s="126"/>
      <c r="HQ1546" s="126"/>
      <c r="HR1546" s="126"/>
      <c r="HS1546" s="126"/>
      <c r="HT1546" s="126"/>
      <c r="HU1546" s="126"/>
      <c r="HV1546" s="126"/>
      <c r="HW1546" s="126"/>
      <c r="HX1546" s="126"/>
      <c r="HY1546" s="126"/>
      <c r="HZ1546" s="126"/>
      <c r="IA1546" s="126"/>
      <c r="IB1546" s="126"/>
      <c r="IC1546" s="126"/>
      <c r="ID1546" s="126"/>
      <c r="IE1546" s="126"/>
      <c r="IF1546" s="126"/>
      <c r="IG1546" s="126"/>
      <c r="IH1546" s="126"/>
      <c r="II1546" s="126"/>
      <c r="IJ1546" s="126"/>
      <c r="IK1546" s="126"/>
      <c r="IL1546" s="126"/>
      <c r="IM1546" s="126"/>
      <c r="IN1546" s="126"/>
      <c r="IO1546" s="126"/>
      <c r="IP1546" s="126"/>
      <c r="IQ1546" s="126"/>
      <c r="IR1546" s="126"/>
      <c r="IS1546" s="126"/>
      <c r="IT1546" s="126"/>
      <c r="IU1546" s="126"/>
      <c r="IV1546" s="126"/>
    </row>
    <row r="1547" spans="1:256" ht="12.75">
      <c r="A1547" s="267">
        <v>20068</v>
      </c>
      <c r="B1547" s="351" t="s">
        <v>1046</v>
      </c>
      <c r="C1547" s="493" t="s">
        <v>1496</v>
      </c>
      <c r="D1547" s="493"/>
      <c r="E1547" s="267" t="s">
        <v>167</v>
      </c>
      <c r="F1547" s="302">
        <v>14.7</v>
      </c>
      <c r="G1547" s="274"/>
      <c r="H1547" s="274"/>
      <c r="I1547" s="274"/>
      <c r="J1547" s="303">
        <v>9.2799999999999994</v>
      </c>
      <c r="K1547" s="275">
        <f t="shared" si="22"/>
        <v>136.416</v>
      </c>
      <c r="FT1547" s="126"/>
      <c r="FU1547" s="126"/>
      <c r="FV1547" s="126"/>
      <c r="FW1547" s="126"/>
      <c r="FX1547" s="126"/>
      <c r="FY1547" s="126"/>
      <c r="FZ1547" s="126"/>
      <c r="GA1547" s="126"/>
      <c r="GB1547" s="126"/>
      <c r="GC1547" s="126"/>
      <c r="GD1547" s="126"/>
      <c r="GE1547" s="126"/>
      <c r="GF1547" s="126"/>
      <c r="GG1547" s="126"/>
      <c r="GH1547" s="126"/>
      <c r="GI1547" s="126"/>
      <c r="GJ1547" s="126"/>
      <c r="GK1547" s="126"/>
      <c r="GL1547" s="126"/>
      <c r="GM1547" s="126"/>
      <c r="GN1547" s="126"/>
      <c r="GO1547" s="126"/>
      <c r="GP1547" s="126"/>
      <c r="GQ1547" s="126"/>
      <c r="GR1547" s="126"/>
      <c r="GS1547" s="126"/>
      <c r="GT1547" s="126"/>
      <c r="GU1547" s="126"/>
      <c r="GV1547" s="126"/>
      <c r="GW1547" s="126"/>
      <c r="GX1547" s="126"/>
      <c r="GY1547" s="126"/>
      <c r="GZ1547" s="126"/>
      <c r="HA1547" s="126"/>
      <c r="HB1547" s="126"/>
      <c r="HC1547" s="126"/>
      <c r="HD1547" s="126"/>
      <c r="HE1547" s="126"/>
      <c r="HF1547" s="126"/>
      <c r="HG1547" s="126"/>
      <c r="HH1547" s="126"/>
      <c r="HI1547" s="126"/>
      <c r="HJ1547" s="126"/>
      <c r="HK1547" s="126"/>
      <c r="HL1547" s="126"/>
      <c r="HM1547" s="126"/>
      <c r="HN1547" s="126"/>
      <c r="HO1547" s="126"/>
      <c r="HP1547" s="126"/>
      <c r="HQ1547" s="126"/>
      <c r="HR1547" s="126"/>
      <c r="HS1547" s="126"/>
      <c r="HT1547" s="126"/>
      <c r="HU1547" s="126"/>
      <c r="HV1547" s="126"/>
      <c r="HW1547" s="126"/>
      <c r="HX1547" s="126"/>
      <c r="HY1547" s="126"/>
      <c r="HZ1547" s="126"/>
      <c r="IA1547" s="126"/>
      <c r="IB1547" s="126"/>
      <c r="IC1547" s="126"/>
      <c r="ID1547" s="126"/>
      <c r="IE1547" s="126"/>
      <c r="IF1547" s="126"/>
      <c r="IG1547" s="126"/>
      <c r="IH1547" s="126"/>
      <c r="II1547" s="126"/>
      <c r="IJ1547" s="126"/>
      <c r="IK1547" s="126"/>
      <c r="IL1547" s="126"/>
      <c r="IM1547" s="126"/>
      <c r="IN1547" s="126"/>
      <c r="IO1547" s="126"/>
      <c r="IP1547" s="126"/>
      <c r="IQ1547" s="126"/>
      <c r="IR1547" s="126"/>
      <c r="IS1547" s="126"/>
      <c r="IT1547" s="126"/>
      <c r="IU1547" s="126"/>
      <c r="IV1547" s="126"/>
    </row>
    <row r="1548" spans="1:256" ht="12.75">
      <c r="A1548" s="267">
        <v>9839</v>
      </c>
      <c r="B1548" s="351" t="s">
        <v>1046</v>
      </c>
      <c r="C1548" s="493" t="s">
        <v>1497</v>
      </c>
      <c r="D1548" s="493"/>
      <c r="E1548" s="267" t="s">
        <v>167</v>
      </c>
      <c r="F1548" s="302">
        <v>7.35</v>
      </c>
      <c r="G1548" s="274"/>
      <c r="H1548" s="274"/>
      <c r="I1548" s="274"/>
      <c r="J1548" s="303">
        <v>11.81</v>
      </c>
      <c r="K1548" s="275">
        <f t="shared" si="22"/>
        <v>86.8035</v>
      </c>
      <c r="FT1548" s="126"/>
      <c r="FU1548" s="126"/>
      <c r="FV1548" s="126"/>
      <c r="FW1548" s="126"/>
      <c r="FX1548" s="126"/>
      <c r="FY1548" s="126"/>
      <c r="FZ1548" s="126"/>
      <c r="GA1548" s="126"/>
      <c r="GB1548" s="126"/>
      <c r="GC1548" s="126"/>
      <c r="GD1548" s="126"/>
      <c r="GE1548" s="126"/>
      <c r="GF1548" s="126"/>
      <c r="GG1548" s="126"/>
      <c r="GH1548" s="126"/>
      <c r="GI1548" s="126"/>
      <c r="GJ1548" s="126"/>
      <c r="GK1548" s="126"/>
      <c r="GL1548" s="126"/>
      <c r="GM1548" s="126"/>
      <c r="GN1548" s="126"/>
      <c r="GO1548" s="126"/>
      <c r="GP1548" s="126"/>
      <c r="GQ1548" s="126"/>
      <c r="GR1548" s="126"/>
      <c r="GS1548" s="126"/>
      <c r="GT1548" s="126"/>
      <c r="GU1548" s="126"/>
      <c r="GV1548" s="126"/>
      <c r="GW1548" s="126"/>
      <c r="GX1548" s="126"/>
      <c r="GY1548" s="126"/>
      <c r="GZ1548" s="126"/>
      <c r="HA1548" s="126"/>
      <c r="HB1548" s="126"/>
      <c r="HC1548" s="126"/>
      <c r="HD1548" s="126"/>
      <c r="HE1548" s="126"/>
      <c r="HF1548" s="126"/>
      <c r="HG1548" s="126"/>
      <c r="HH1548" s="126"/>
      <c r="HI1548" s="126"/>
      <c r="HJ1548" s="126"/>
      <c r="HK1548" s="126"/>
      <c r="HL1548" s="126"/>
      <c r="HM1548" s="126"/>
      <c r="HN1548" s="126"/>
      <c r="HO1548" s="126"/>
      <c r="HP1548" s="126"/>
      <c r="HQ1548" s="126"/>
      <c r="HR1548" s="126"/>
      <c r="HS1548" s="126"/>
      <c r="HT1548" s="126"/>
      <c r="HU1548" s="126"/>
      <c r="HV1548" s="126"/>
      <c r="HW1548" s="126"/>
      <c r="HX1548" s="126"/>
      <c r="HY1548" s="126"/>
      <c r="HZ1548" s="126"/>
      <c r="IA1548" s="126"/>
      <c r="IB1548" s="126"/>
      <c r="IC1548" s="126"/>
      <c r="ID1548" s="126"/>
      <c r="IE1548" s="126"/>
      <c r="IF1548" s="126"/>
      <c r="IG1548" s="126"/>
      <c r="IH1548" s="126"/>
      <c r="II1548" s="126"/>
      <c r="IJ1548" s="126"/>
      <c r="IK1548" s="126"/>
      <c r="IL1548" s="126"/>
      <c r="IM1548" s="126"/>
      <c r="IN1548" s="126"/>
      <c r="IO1548" s="126"/>
      <c r="IP1548" s="126"/>
      <c r="IQ1548" s="126"/>
      <c r="IR1548" s="126"/>
      <c r="IS1548" s="126"/>
      <c r="IT1548" s="126"/>
      <c r="IU1548" s="126"/>
      <c r="IV1548" s="126"/>
    </row>
    <row r="1549" spans="1:256" ht="12.75">
      <c r="A1549" s="267">
        <v>20069</v>
      </c>
      <c r="B1549" s="351" t="s">
        <v>1046</v>
      </c>
      <c r="C1549" s="493" t="s">
        <v>1498</v>
      </c>
      <c r="D1549" s="493"/>
      <c r="E1549" s="267" t="s">
        <v>167</v>
      </c>
      <c r="F1549" s="302">
        <v>55.28</v>
      </c>
      <c r="G1549" s="274"/>
      <c r="H1549" s="274"/>
      <c r="I1549" s="274"/>
      <c r="J1549" s="303">
        <v>7.45</v>
      </c>
      <c r="K1549" s="275">
        <f t="shared" si="22"/>
        <v>411.83600000000001</v>
      </c>
      <c r="FT1549" s="126"/>
      <c r="FU1549" s="126"/>
      <c r="FV1549" s="126"/>
      <c r="FW1549" s="126"/>
      <c r="FX1549" s="126"/>
      <c r="FY1549" s="126"/>
      <c r="FZ1549" s="126"/>
      <c r="GA1549" s="126"/>
      <c r="GB1549" s="126"/>
      <c r="GC1549" s="126"/>
      <c r="GD1549" s="126"/>
      <c r="GE1549" s="126"/>
      <c r="GF1549" s="126"/>
      <c r="GG1549" s="126"/>
      <c r="GH1549" s="126"/>
      <c r="GI1549" s="126"/>
      <c r="GJ1549" s="126"/>
      <c r="GK1549" s="126"/>
      <c r="GL1549" s="126"/>
      <c r="GM1549" s="126"/>
      <c r="GN1549" s="126"/>
      <c r="GO1549" s="126"/>
      <c r="GP1549" s="126"/>
      <c r="GQ1549" s="126"/>
      <c r="GR1549" s="126"/>
      <c r="GS1549" s="126"/>
      <c r="GT1549" s="126"/>
      <c r="GU1549" s="126"/>
      <c r="GV1549" s="126"/>
      <c r="GW1549" s="126"/>
      <c r="GX1549" s="126"/>
      <c r="GY1549" s="126"/>
      <c r="GZ1549" s="126"/>
      <c r="HA1549" s="126"/>
      <c r="HB1549" s="126"/>
      <c r="HC1549" s="126"/>
      <c r="HD1549" s="126"/>
      <c r="HE1549" s="126"/>
      <c r="HF1549" s="126"/>
      <c r="HG1549" s="126"/>
      <c r="HH1549" s="126"/>
      <c r="HI1549" s="126"/>
      <c r="HJ1549" s="126"/>
      <c r="HK1549" s="126"/>
      <c r="HL1549" s="126"/>
      <c r="HM1549" s="126"/>
      <c r="HN1549" s="126"/>
      <c r="HO1549" s="126"/>
      <c r="HP1549" s="126"/>
      <c r="HQ1549" s="126"/>
      <c r="HR1549" s="126"/>
      <c r="HS1549" s="126"/>
      <c r="HT1549" s="126"/>
      <c r="HU1549" s="126"/>
      <c r="HV1549" s="126"/>
      <c r="HW1549" s="126"/>
      <c r="HX1549" s="126"/>
      <c r="HY1549" s="126"/>
      <c r="HZ1549" s="126"/>
      <c r="IA1549" s="126"/>
      <c r="IB1549" s="126"/>
      <c r="IC1549" s="126"/>
      <c r="ID1549" s="126"/>
      <c r="IE1549" s="126"/>
      <c r="IF1549" s="126"/>
      <c r="IG1549" s="126"/>
      <c r="IH1549" s="126"/>
      <c r="II1549" s="126"/>
      <c r="IJ1549" s="126"/>
      <c r="IK1549" s="126"/>
      <c r="IL1549" s="126"/>
      <c r="IM1549" s="126"/>
      <c r="IN1549" s="126"/>
      <c r="IO1549" s="126"/>
      <c r="IP1549" s="126"/>
      <c r="IQ1549" s="126"/>
      <c r="IR1549" s="126"/>
      <c r="IS1549" s="126"/>
      <c r="IT1549" s="126"/>
      <c r="IU1549" s="126"/>
      <c r="IV1549" s="126"/>
    </row>
    <row r="1550" spans="1:256" ht="12.75">
      <c r="A1550" s="267">
        <v>20070</v>
      </c>
      <c r="B1550" s="351" t="s">
        <v>1046</v>
      </c>
      <c r="C1550" s="493" t="s">
        <v>1499</v>
      </c>
      <c r="D1550" s="493"/>
      <c r="E1550" s="267" t="s">
        <v>167</v>
      </c>
      <c r="F1550" s="302">
        <v>85.65</v>
      </c>
      <c r="G1550" s="274"/>
      <c r="H1550" s="274"/>
      <c r="I1550" s="274"/>
      <c r="J1550" s="303">
        <v>9.4499999999999993</v>
      </c>
      <c r="K1550" s="275">
        <f t="shared" si="22"/>
        <v>809.39250000000004</v>
      </c>
      <c r="FT1550" s="126"/>
      <c r="FU1550" s="126"/>
      <c r="FV1550" s="126"/>
      <c r="FW1550" s="126"/>
      <c r="FX1550" s="126"/>
      <c r="FY1550" s="126"/>
      <c r="FZ1550" s="126"/>
      <c r="GA1550" s="126"/>
      <c r="GB1550" s="126"/>
      <c r="GC1550" s="126"/>
      <c r="GD1550" s="126"/>
      <c r="GE1550" s="126"/>
      <c r="GF1550" s="126"/>
      <c r="GG1550" s="126"/>
      <c r="GH1550" s="126"/>
      <c r="GI1550" s="126"/>
      <c r="GJ1550" s="126"/>
      <c r="GK1550" s="126"/>
      <c r="GL1550" s="126"/>
      <c r="GM1550" s="126"/>
      <c r="GN1550" s="126"/>
      <c r="GO1550" s="126"/>
      <c r="GP1550" s="126"/>
      <c r="GQ1550" s="126"/>
      <c r="GR1550" s="126"/>
      <c r="GS1550" s="126"/>
      <c r="GT1550" s="126"/>
      <c r="GU1550" s="126"/>
      <c r="GV1550" s="126"/>
      <c r="GW1550" s="126"/>
      <c r="GX1550" s="126"/>
      <c r="GY1550" s="126"/>
      <c r="GZ1550" s="126"/>
      <c r="HA1550" s="126"/>
      <c r="HB1550" s="126"/>
      <c r="HC1550" s="126"/>
      <c r="HD1550" s="126"/>
      <c r="HE1550" s="126"/>
      <c r="HF1550" s="126"/>
      <c r="HG1550" s="126"/>
      <c r="HH1550" s="126"/>
      <c r="HI1550" s="126"/>
      <c r="HJ1550" s="126"/>
      <c r="HK1550" s="126"/>
      <c r="HL1550" s="126"/>
      <c r="HM1550" s="126"/>
      <c r="HN1550" s="126"/>
      <c r="HO1550" s="126"/>
      <c r="HP1550" s="126"/>
      <c r="HQ1550" s="126"/>
      <c r="HR1550" s="126"/>
      <c r="HS1550" s="126"/>
      <c r="HT1550" s="126"/>
      <c r="HU1550" s="126"/>
      <c r="HV1550" s="126"/>
      <c r="HW1550" s="126"/>
      <c r="HX1550" s="126"/>
      <c r="HY1550" s="126"/>
      <c r="HZ1550" s="126"/>
      <c r="IA1550" s="126"/>
      <c r="IB1550" s="126"/>
      <c r="IC1550" s="126"/>
      <c r="ID1550" s="126"/>
      <c r="IE1550" s="126"/>
      <c r="IF1550" s="126"/>
      <c r="IG1550" s="126"/>
      <c r="IH1550" s="126"/>
      <c r="II1550" s="126"/>
      <c r="IJ1550" s="126"/>
      <c r="IK1550" s="126"/>
      <c r="IL1550" s="126"/>
      <c r="IM1550" s="126"/>
      <c r="IN1550" s="126"/>
      <c r="IO1550" s="126"/>
      <c r="IP1550" s="126"/>
      <c r="IQ1550" s="126"/>
      <c r="IR1550" s="126"/>
      <c r="IS1550" s="126"/>
      <c r="IT1550" s="126"/>
      <c r="IU1550" s="126"/>
      <c r="IV1550" s="126"/>
    </row>
    <row r="1551" spans="1:256" ht="12.75">
      <c r="A1551" s="267">
        <v>20071</v>
      </c>
      <c r="B1551" s="351" t="s">
        <v>1046</v>
      </c>
      <c r="C1551" s="493" t="s">
        <v>1500</v>
      </c>
      <c r="D1551" s="493"/>
      <c r="E1551" s="267" t="s">
        <v>167</v>
      </c>
      <c r="F1551" s="302">
        <v>52.55</v>
      </c>
      <c r="G1551" s="274"/>
      <c r="H1551" s="274"/>
      <c r="I1551" s="274"/>
      <c r="J1551" s="303">
        <v>12.06</v>
      </c>
      <c r="K1551" s="275">
        <f t="shared" si="22"/>
        <v>633.75300000000004</v>
      </c>
      <c r="FT1551" s="126"/>
      <c r="FU1551" s="126"/>
      <c r="FV1551" s="126"/>
      <c r="FW1551" s="126"/>
      <c r="FX1551" s="126"/>
      <c r="FY1551" s="126"/>
      <c r="FZ1551" s="126"/>
      <c r="GA1551" s="126"/>
      <c r="GB1551" s="126"/>
      <c r="GC1551" s="126"/>
      <c r="GD1551" s="126"/>
      <c r="GE1551" s="126"/>
      <c r="GF1551" s="126"/>
      <c r="GG1551" s="126"/>
      <c r="GH1551" s="126"/>
      <c r="GI1551" s="126"/>
      <c r="GJ1551" s="126"/>
      <c r="GK1551" s="126"/>
      <c r="GL1551" s="126"/>
      <c r="GM1551" s="126"/>
      <c r="GN1551" s="126"/>
      <c r="GO1551" s="126"/>
      <c r="GP1551" s="126"/>
      <c r="GQ1551" s="126"/>
      <c r="GR1551" s="126"/>
      <c r="GS1551" s="126"/>
      <c r="GT1551" s="126"/>
      <c r="GU1551" s="126"/>
      <c r="GV1551" s="126"/>
      <c r="GW1551" s="126"/>
      <c r="GX1551" s="126"/>
      <c r="GY1551" s="126"/>
      <c r="GZ1551" s="126"/>
      <c r="HA1551" s="126"/>
      <c r="HB1551" s="126"/>
      <c r="HC1551" s="126"/>
      <c r="HD1551" s="126"/>
      <c r="HE1551" s="126"/>
      <c r="HF1551" s="126"/>
      <c r="HG1551" s="126"/>
      <c r="HH1551" s="126"/>
      <c r="HI1551" s="126"/>
      <c r="HJ1551" s="126"/>
      <c r="HK1551" s="126"/>
      <c r="HL1551" s="126"/>
      <c r="HM1551" s="126"/>
      <c r="HN1551" s="126"/>
      <c r="HO1551" s="126"/>
      <c r="HP1551" s="126"/>
      <c r="HQ1551" s="126"/>
      <c r="HR1551" s="126"/>
      <c r="HS1551" s="126"/>
      <c r="HT1551" s="126"/>
      <c r="HU1551" s="126"/>
      <c r="HV1551" s="126"/>
      <c r="HW1551" s="126"/>
      <c r="HX1551" s="126"/>
      <c r="HY1551" s="126"/>
      <c r="HZ1551" s="126"/>
      <c r="IA1551" s="126"/>
      <c r="IB1551" s="126"/>
      <c r="IC1551" s="126"/>
      <c r="ID1551" s="126"/>
      <c r="IE1551" s="126"/>
      <c r="IF1551" s="126"/>
      <c r="IG1551" s="126"/>
      <c r="IH1551" s="126"/>
      <c r="II1551" s="126"/>
      <c r="IJ1551" s="126"/>
      <c r="IK1551" s="126"/>
      <c r="IL1551" s="126"/>
      <c r="IM1551" s="126"/>
      <c r="IN1551" s="126"/>
      <c r="IO1551" s="126"/>
      <c r="IP1551" s="126"/>
      <c r="IQ1551" s="126"/>
      <c r="IR1551" s="126"/>
      <c r="IS1551" s="126"/>
      <c r="IT1551" s="126"/>
      <c r="IU1551" s="126"/>
      <c r="IV1551" s="126"/>
    </row>
    <row r="1552" spans="1:256" ht="12.75">
      <c r="A1552" s="267">
        <v>9836</v>
      </c>
      <c r="B1552" s="351" t="s">
        <v>1046</v>
      </c>
      <c r="C1552" s="493" t="s">
        <v>1501</v>
      </c>
      <c r="D1552" s="493"/>
      <c r="E1552" s="267" t="s">
        <v>167</v>
      </c>
      <c r="F1552" s="302">
        <v>306.39999999999998</v>
      </c>
      <c r="G1552" s="274"/>
      <c r="H1552" s="274"/>
      <c r="I1552" s="274"/>
      <c r="J1552" s="303">
        <v>10.130000000000001</v>
      </c>
      <c r="K1552" s="275">
        <f t="shared" si="22"/>
        <v>3103.8319999999999</v>
      </c>
      <c r="FT1552" s="126"/>
      <c r="FU1552" s="126"/>
      <c r="FV1552" s="126"/>
      <c r="FW1552" s="126"/>
      <c r="FX1552" s="126"/>
      <c r="FY1552" s="126"/>
      <c r="FZ1552" s="126"/>
      <c r="GA1552" s="126"/>
      <c r="GB1552" s="126"/>
      <c r="GC1552" s="126"/>
      <c r="GD1552" s="126"/>
      <c r="GE1552" s="126"/>
      <c r="GF1552" s="126"/>
      <c r="GG1552" s="126"/>
      <c r="GH1552" s="126"/>
      <c r="GI1552" s="126"/>
      <c r="GJ1552" s="126"/>
      <c r="GK1552" s="126"/>
      <c r="GL1552" s="126"/>
      <c r="GM1552" s="126"/>
      <c r="GN1552" s="126"/>
      <c r="GO1552" s="126"/>
      <c r="GP1552" s="126"/>
      <c r="GQ1552" s="126"/>
      <c r="GR1552" s="126"/>
      <c r="GS1552" s="126"/>
      <c r="GT1552" s="126"/>
      <c r="GU1552" s="126"/>
      <c r="GV1552" s="126"/>
      <c r="GW1552" s="126"/>
      <c r="GX1552" s="126"/>
      <c r="GY1552" s="126"/>
      <c r="GZ1552" s="126"/>
      <c r="HA1552" s="126"/>
      <c r="HB1552" s="126"/>
      <c r="HC1552" s="126"/>
      <c r="HD1552" s="126"/>
      <c r="HE1552" s="126"/>
      <c r="HF1552" s="126"/>
      <c r="HG1552" s="126"/>
      <c r="HH1552" s="126"/>
      <c r="HI1552" s="126"/>
      <c r="HJ1552" s="126"/>
      <c r="HK1552" s="126"/>
      <c r="HL1552" s="126"/>
      <c r="HM1552" s="126"/>
      <c r="HN1552" s="126"/>
      <c r="HO1552" s="126"/>
      <c r="HP1552" s="126"/>
      <c r="HQ1552" s="126"/>
      <c r="HR1552" s="126"/>
      <c r="HS1552" s="126"/>
      <c r="HT1552" s="126"/>
      <c r="HU1552" s="126"/>
      <c r="HV1552" s="126"/>
      <c r="HW1552" s="126"/>
      <c r="HX1552" s="126"/>
      <c r="HY1552" s="126"/>
      <c r="HZ1552" s="126"/>
      <c r="IA1552" s="126"/>
      <c r="IB1552" s="126"/>
      <c r="IC1552" s="126"/>
      <c r="ID1552" s="126"/>
      <c r="IE1552" s="126"/>
      <c r="IF1552" s="126"/>
      <c r="IG1552" s="126"/>
      <c r="IH1552" s="126"/>
      <c r="II1552" s="126"/>
      <c r="IJ1552" s="126"/>
      <c r="IK1552" s="126"/>
      <c r="IL1552" s="126"/>
      <c r="IM1552" s="126"/>
      <c r="IN1552" s="126"/>
      <c r="IO1552" s="126"/>
      <c r="IP1552" s="126"/>
      <c r="IQ1552" s="126"/>
      <c r="IR1552" s="126"/>
      <c r="IS1552" s="126"/>
      <c r="IT1552" s="126"/>
      <c r="IU1552" s="126"/>
      <c r="IV1552" s="126"/>
    </row>
    <row r="1553" spans="1:256" ht="12.75">
      <c r="A1553" s="267">
        <v>2909</v>
      </c>
      <c r="B1553" s="351" t="s">
        <v>1074</v>
      </c>
      <c r="C1553" s="493" t="s">
        <v>1502</v>
      </c>
      <c r="D1553" s="493"/>
      <c r="E1553" s="267" t="s">
        <v>1503</v>
      </c>
      <c r="F1553" s="302">
        <v>5</v>
      </c>
      <c r="G1553" s="274"/>
      <c r="H1553" s="274"/>
      <c r="I1553" s="274"/>
      <c r="J1553" s="303">
        <v>1.98</v>
      </c>
      <c r="K1553" s="275">
        <f t="shared" si="22"/>
        <v>9.9</v>
      </c>
      <c r="FT1553" s="126"/>
      <c r="FU1553" s="126"/>
      <c r="FV1553" s="126"/>
      <c r="FW1553" s="126"/>
      <c r="FX1553" s="126"/>
      <c r="FY1553" s="126"/>
      <c r="FZ1553" s="126"/>
      <c r="GA1553" s="126"/>
      <c r="GB1553" s="126"/>
      <c r="GC1553" s="126"/>
      <c r="GD1553" s="126"/>
      <c r="GE1553" s="126"/>
      <c r="GF1553" s="126"/>
      <c r="GG1553" s="126"/>
      <c r="GH1553" s="126"/>
      <c r="GI1553" s="126"/>
      <c r="GJ1553" s="126"/>
      <c r="GK1553" s="126"/>
      <c r="GL1553" s="126"/>
      <c r="GM1553" s="126"/>
      <c r="GN1553" s="126"/>
      <c r="GO1553" s="126"/>
      <c r="GP1553" s="126"/>
      <c r="GQ1553" s="126"/>
      <c r="GR1553" s="126"/>
      <c r="GS1553" s="126"/>
      <c r="GT1553" s="126"/>
      <c r="GU1553" s="126"/>
      <c r="GV1553" s="126"/>
      <c r="GW1553" s="126"/>
      <c r="GX1553" s="126"/>
      <c r="GY1553" s="126"/>
      <c r="GZ1553" s="126"/>
      <c r="HA1553" s="126"/>
      <c r="HB1553" s="126"/>
      <c r="HC1553" s="126"/>
      <c r="HD1553" s="126"/>
      <c r="HE1553" s="126"/>
      <c r="HF1553" s="126"/>
      <c r="HG1553" s="126"/>
      <c r="HH1553" s="126"/>
      <c r="HI1553" s="126"/>
      <c r="HJ1553" s="126"/>
      <c r="HK1553" s="126"/>
      <c r="HL1553" s="126"/>
      <c r="HM1553" s="126"/>
      <c r="HN1553" s="126"/>
      <c r="HO1553" s="126"/>
      <c r="HP1553" s="126"/>
      <c r="HQ1553" s="126"/>
      <c r="HR1553" s="126"/>
      <c r="HS1553" s="126"/>
      <c r="HT1553" s="126"/>
      <c r="HU1553" s="126"/>
      <c r="HV1553" s="126"/>
      <c r="HW1553" s="126"/>
      <c r="HX1553" s="126"/>
      <c r="HY1553" s="126"/>
      <c r="HZ1553" s="126"/>
      <c r="IA1553" s="126"/>
      <c r="IB1553" s="126"/>
      <c r="IC1553" s="126"/>
      <c r="ID1553" s="126"/>
      <c r="IE1553" s="126"/>
      <c r="IF1553" s="126"/>
      <c r="IG1553" s="126"/>
      <c r="IH1553" s="126"/>
      <c r="II1553" s="126"/>
      <c r="IJ1553" s="126"/>
      <c r="IK1553" s="126"/>
      <c r="IL1553" s="126"/>
      <c r="IM1553" s="126"/>
      <c r="IN1553" s="126"/>
      <c r="IO1553" s="126"/>
      <c r="IP1553" s="126"/>
      <c r="IQ1553" s="126"/>
      <c r="IR1553" s="126"/>
      <c r="IS1553" s="126"/>
      <c r="IT1553" s="126"/>
      <c r="IU1553" s="126"/>
      <c r="IV1553" s="126"/>
    </row>
    <row r="1554" spans="1:256" ht="12.75">
      <c r="A1554" s="267">
        <v>6152</v>
      </c>
      <c r="B1554" s="351" t="s">
        <v>1046</v>
      </c>
      <c r="C1554" s="493" t="s">
        <v>1504</v>
      </c>
      <c r="D1554" s="493"/>
      <c r="E1554" s="267" t="s">
        <v>79</v>
      </c>
      <c r="F1554" s="302">
        <v>33</v>
      </c>
      <c r="G1554" s="274"/>
      <c r="H1554" s="274"/>
      <c r="I1554" s="274"/>
      <c r="J1554" s="303">
        <v>1.99</v>
      </c>
      <c r="K1554" s="275">
        <f t="shared" si="22"/>
        <v>65.67</v>
      </c>
      <c r="FT1554" s="126"/>
      <c r="FU1554" s="126"/>
      <c r="FV1554" s="126"/>
      <c r="FW1554" s="126"/>
      <c r="FX1554" s="126"/>
      <c r="FY1554" s="126"/>
      <c r="FZ1554" s="126"/>
      <c r="GA1554" s="126"/>
      <c r="GB1554" s="126"/>
      <c r="GC1554" s="126"/>
      <c r="GD1554" s="126"/>
      <c r="GE1554" s="126"/>
      <c r="GF1554" s="126"/>
      <c r="GG1554" s="126"/>
      <c r="GH1554" s="126"/>
      <c r="GI1554" s="126"/>
      <c r="GJ1554" s="126"/>
      <c r="GK1554" s="126"/>
      <c r="GL1554" s="126"/>
      <c r="GM1554" s="126"/>
      <c r="GN1554" s="126"/>
      <c r="GO1554" s="126"/>
      <c r="GP1554" s="126"/>
      <c r="GQ1554" s="126"/>
      <c r="GR1554" s="126"/>
      <c r="GS1554" s="126"/>
      <c r="GT1554" s="126"/>
      <c r="GU1554" s="126"/>
      <c r="GV1554" s="126"/>
      <c r="GW1554" s="126"/>
      <c r="GX1554" s="126"/>
      <c r="GY1554" s="126"/>
      <c r="GZ1554" s="126"/>
      <c r="HA1554" s="126"/>
      <c r="HB1554" s="126"/>
      <c r="HC1554" s="126"/>
      <c r="HD1554" s="126"/>
      <c r="HE1554" s="126"/>
      <c r="HF1554" s="126"/>
      <c r="HG1554" s="126"/>
      <c r="HH1554" s="126"/>
      <c r="HI1554" s="126"/>
      <c r="HJ1554" s="126"/>
      <c r="HK1554" s="126"/>
      <c r="HL1554" s="126"/>
      <c r="HM1554" s="126"/>
      <c r="HN1554" s="126"/>
      <c r="HO1554" s="126"/>
      <c r="HP1554" s="126"/>
      <c r="HQ1554" s="126"/>
      <c r="HR1554" s="126"/>
      <c r="HS1554" s="126"/>
      <c r="HT1554" s="126"/>
      <c r="HU1554" s="126"/>
      <c r="HV1554" s="126"/>
      <c r="HW1554" s="126"/>
      <c r="HX1554" s="126"/>
      <c r="HY1554" s="126"/>
      <c r="HZ1554" s="126"/>
      <c r="IA1554" s="126"/>
      <c r="IB1554" s="126"/>
      <c r="IC1554" s="126"/>
      <c r="ID1554" s="126"/>
      <c r="IE1554" s="126"/>
      <c r="IF1554" s="126"/>
      <c r="IG1554" s="126"/>
      <c r="IH1554" s="126"/>
      <c r="II1554" s="126"/>
      <c r="IJ1554" s="126"/>
      <c r="IK1554" s="126"/>
      <c r="IL1554" s="126"/>
      <c r="IM1554" s="126"/>
      <c r="IN1554" s="126"/>
      <c r="IO1554" s="126"/>
      <c r="IP1554" s="126"/>
      <c r="IQ1554" s="126"/>
      <c r="IR1554" s="126"/>
      <c r="IS1554" s="126"/>
      <c r="IT1554" s="126"/>
      <c r="IU1554" s="126"/>
      <c r="IV1554" s="126"/>
    </row>
    <row r="1555" spans="1:256" ht="12.75">
      <c r="A1555" s="267">
        <v>11745</v>
      </c>
      <c r="B1555" s="351" t="s">
        <v>1046</v>
      </c>
      <c r="C1555" s="493" t="s">
        <v>1505</v>
      </c>
      <c r="D1555" s="493"/>
      <c r="E1555" s="267" t="s">
        <v>79</v>
      </c>
      <c r="F1555" s="302">
        <v>1</v>
      </c>
      <c r="G1555" s="274"/>
      <c r="H1555" s="274"/>
      <c r="I1555" s="274"/>
      <c r="J1555" s="303">
        <v>5.71</v>
      </c>
      <c r="K1555" s="275">
        <f t="shared" si="22"/>
        <v>5.71</v>
      </c>
      <c r="FT1555" s="126"/>
      <c r="FU1555" s="126"/>
      <c r="FV1555" s="126"/>
      <c r="FW1555" s="126"/>
      <c r="FX1555" s="126"/>
      <c r="FY1555" s="126"/>
      <c r="FZ1555" s="126"/>
      <c r="GA1555" s="126"/>
      <c r="GB1555" s="126"/>
      <c r="GC1555" s="126"/>
      <c r="GD1555" s="126"/>
      <c r="GE1555" s="126"/>
      <c r="GF1555" s="126"/>
      <c r="GG1555" s="126"/>
      <c r="GH1555" s="126"/>
      <c r="GI1555" s="126"/>
      <c r="GJ1555" s="126"/>
      <c r="GK1555" s="126"/>
      <c r="GL1555" s="126"/>
      <c r="GM1555" s="126"/>
      <c r="GN1555" s="126"/>
      <c r="GO1555" s="126"/>
      <c r="GP1555" s="126"/>
      <c r="GQ1555" s="126"/>
      <c r="GR1555" s="126"/>
      <c r="GS1555" s="126"/>
      <c r="GT1555" s="126"/>
      <c r="GU1555" s="126"/>
      <c r="GV1555" s="126"/>
      <c r="GW1555" s="126"/>
      <c r="GX1555" s="126"/>
      <c r="GY1555" s="126"/>
      <c r="GZ1555" s="126"/>
      <c r="HA1555" s="126"/>
      <c r="HB1555" s="126"/>
      <c r="HC1555" s="126"/>
      <c r="HD1555" s="126"/>
      <c r="HE1555" s="126"/>
      <c r="HF1555" s="126"/>
      <c r="HG1555" s="126"/>
      <c r="HH1555" s="126"/>
      <c r="HI1555" s="126"/>
      <c r="HJ1555" s="126"/>
      <c r="HK1555" s="126"/>
      <c r="HL1555" s="126"/>
      <c r="HM1555" s="126"/>
      <c r="HN1555" s="126"/>
      <c r="HO1555" s="126"/>
      <c r="HP1555" s="126"/>
      <c r="HQ1555" s="126"/>
      <c r="HR1555" s="126"/>
      <c r="HS1555" s="126"/>
      <c r="HT1555" s="126"/>
      <c r="HU1555" s="126"/>
      <c r="HV1555" s="126"/>
      <c r="HW1555" s="126"/>
      <c r="HX1555" s="126"/>
      <c r="HY1555" s="126"/>
      <c r="HZ1555" s="126"/>
      <c r="IA1555" s="126"/>
      <c r="IB1555" s="126"/>
      <c r="IC1555" s="126"/>
      <c r="ID1555" s="126"/>
      <c r="IE1555" s="126"/>
      <c r="IF1555" s="126"/>
      <c r="IG1555" s="126"/>
      <c r="IH1555" s="126"/>
      <c r="II1555" s="126"/>
      <c r="IJ1555" s="126"/>
      <c r="IK1555" s="126"/>
      <c r="IL1555" s="126"/>
      <c r="IM1555" s="126"/>
      <c r="IN1555" s="126"/>
      <c r="IO1555" s="126"/>
      <c r="IP1555" s="126"/>
      <c r="IQ1555" s="126"/>
      <c r="IR1555" s="126"/>
      <c r="IS1555" s="126"/>
      <c r="IT1555" s="126"/>
      <c r="IU1555" s="126"/>
      <c r="IV1555" s="126"/>
    </row>
    <row r="1556" spans="1:256" ht="12.75">
      <c r="A1556" s="267"/>
      <c r="B1556" s="351"/>
      <c r="C1556" s="493" t="s">
        <v>1506</v>
      </c>
      <c r="D1556" s="493"/>
      <c r="E1556" s="267" t="s">
        <v>1507</v>
      </c>
      <c r="F1556" s="302">
        <v>1</v>
      </c>
      <c r="G1556" s="278"/>
      <c r="H1556" s="278"/>
      <c r="I1556" s="278"/>
      <c r="J1556" s="303">
        <v>335</v>
      </c>
      <c r="K1556" s="275">
        <f t="shared" si="22"/>
        <v>335</v>
      </c>
    </row>
    <row r="1557" spans="1:256" ht="12.75">
      <c r="A1557" s="267">
        <v>3770</v>
      </c>
      <c r="B1557" s="351" t="s">
        <v>1074</v>
      </c>
      <c r="C1557" s="493" t="s">
        <v>1508</v>
      </c>
      <c r="D1557" s="493"/>
      <c r="E1557" s="267" t="s">
        <v>79</v>
      </c>
      <c r="F1557" s="302">
        <v>13</v>
      </c>
      <c r="G1557" s="274"/>
      <c r="H1557" s="274"/>
      <c r="I1557" s="274"/>
      <c r="J1557" s="303">
        <v>2.44</v>
      </c>
      <c r="K1557" s="275">
        <f t="shared" si="22"/>
        <v>31.72</v>
      </c>
      <c r="FT1557" s="126"/>
      <c r="FU1557" s="126"/>
      <c r="FV1557" s="126"/>
      <c r="FW1557" s="126"/>
      <c r="FX1557" s="126"/>
      <c r="FY1557" s="126"/>
      <c r="FZ1557" s="126"/>
      <c r="GA1557" s="126"/>
      <c r="GB1557" s="126"/>
      <c r="GC1557" s="126"/>
      <c r="GD1557" s="126"/>
      <c r="GE1557" s="126"/>
      <c r="GF1557" s="126"/>
      <c r="GG1557" s="126"/>
      <c r="GH1557" s="126"/>
      <c r="GI1557" s="126"/>
      <c r="GJ1557" s="126"/>
      <c r="GK1557" s="126"/>
      <c r="GL1557" s="126"/>
      <c r="GM1557" s="126"/>
      <c r="GN1557" s="126"/>
      <c r="GO1557" s="126"/>
      <c r="GP1557" s="126"/>
      <c r="GQ1557" s="126"/>
      <c r="GR1557" s="126"/>
      <c r="GS1557" s="126"/>
      <c r="GT1557" s="126"/>
      <c r="GU1557" s="126"/>
      <c r="GV1557" s="126"/>
      <c r="GW1557" s="126"/>
      <c r="GX1557" s="126"/>
      <c r="GY1557" s="126"/>
      <c r="GZ1557" s="126"/>
      <c r="HA1557" s="126"/>
      <c r="HB1557" s="126"/>
      <c r="HC1557" s="126"/>
      <c r="HD1557" s="126"/>
      <c r="HE1557" s="126"/>
      <c r="HF1557" s="126"/>
      <c r="HG1557" s="126"/>
      <c r="HH1557" s="126"/>
      <c r="HI1557" s="126"/>
      <c r="HJ1557" s="126"/>
      <c r="HK1557" s="126"/>
      <c r="HL1557" s="126"/>
      <c r="HM1557" s="126"/>
      <c r="HN1557" s="126"/>
      <c r="HO1557" s="126"/>
      <c r="HP1557" s="126"/>
      <c r="HQ1557" s="126"/>
      <c r="HR1557" s="126"/>
      <c r="HS1557" s="126"/>
      <c r="HT1557" s="126"/>
      <c r="HU1557" s="126"/>
      <c r="HV1557" s="126"/>
      <c r="HW1557" s="126"/>
      <c r="HX1557" s="126"/>
      <c r="HY1557" s="126"/>
      <c r="HZ1557" s="126"/>
      <c r="IA1557" s="126"/>
      <c r="IB1557" s="126"/>
      <c r="IC1557" s="126"/>
      <c r="ID1557" s="126"/>
      <c r="IE1557" s="126"/>
      <c r="IF1557" s="126"/>
      <c r="IG1557" s="126"/>
      <c r="IH1557" s="126"/>
      <c r="II1557" s="126"/>
      <c r="IJ1557" s="126"/>
      <c r="IK1557" s="126"/>
      <c r="IL1557" s="126"/>
      <c r="IM1557" s="126"/>
      <c r="IN1557" s="126"/>
      <c r="IO1557" s="126"/>
      <c r="IP1557" s="126"/>
      <c r="IQ1557" s="126"/>
      <c r="IR1557" s="126"/>
      <c r="IS1557" s="126"/>
      <c r="IT1557" s="126"/>
      <c r="IU1557" s="126"/>
      <c r="IV1557" s="126"/>
    </row>
    <row r="1558" spans="1:256" ht="12.75">
      <c r="A1558" s="267">
        <v>2207</v>
      </c>
      <c r="B1558" s="351" t="s">
        <v>1074</v>
      </c>
      <c r="C1558" s="493" t="s">
        <v>1509</v>
      </c>
      <c r="D1558" s="493"/>
      <c r="E1558" s="267" t="s">
        <v>79</v>
      </c>
      <c r="F1558" s="302">
        <v>8</v>
      </c>
      <c r="G1558" s="274"/>
      <c r="H1558" s="274"/>
      <c r="I1558" s="274"/>
      <c r="J1558" s="303">
        <v>1.51</v>
      </c>
      <c r="K1558" s="275">
        <f t="shared" si="22"/>
        <v>12.08</v>
      </c>
      <c r="FT1558" s="126"/>
      <c r="FU1558" s="126"/>
      <c r="FV1558" s="126"/>
      <c r="FW1558" s="126"/>
      <c r="FX1558" s="126"/>
      <c r="FY1558" s="126"/>
      <c r="FZ1558" s="126"/>
      <c r="GA1558" s="126"/>
      <c r="GB1558" s="126"/>
      <c r="GC1558" s="126"/>
      <c r="GD1558" s="126"/>
      <c r="GE1558" s="126"/>
      <c r="GF1558" s="126"/>
      <c r="GG1558" s="126"/>
      <c r="GH1558" s="126"/>
      <c r="GI1558" s="126"/>
      <c r="GJ1558" s="126"/>
      <c r="GK1558" s="126"/>
      <c r="GL1558" s="126"/>
      <c r="GM1558" s="126"/>
      <c r="GN1558" s="126"/>
      <c r="GO1558" s="126"/>
      <c r="GP1558" s="126"/>
      <c r="GQ1558" s="126"/>
      <c r="GR1558" s="126"/>
      <c r="GS1558" s="126"/>
      <c r="GT1558" s="126"/>
      <c r="GU1558" s="126"/>
      <c r="GV1558" s="126"/>
      <c r="GW1558" s="126"/>
      <c r="GX1558" s="126"/>
      <c r="GY1558" s="126"/>
      <c r="GZ1558" s="126"/>
      <c r="HA1558" s="126"/>
      <c r="HB1558" s="126"/>
      <c r="HC1558" s="126"/>
      <c r="HD1558" s="126"/>
      <c r="HE1558" s="126"/>
      <c r="HF1558" s="126"/>
      <c r="HG1558" s="126"/>
      <c r="HH1558" s="126"/>
      <c r="HI1558" s="126"/>
      <c r="HJ1558" s="126"/>
      <c r="HK1558" s="126"/>
      <c r="HL1558" s="126"/>
      <c r="HM1558" s="126"/>
      <c r="HN1558" s="126"/>
      <c r="HO1558" s="126"/>
      <c r="HP1558" s="126"/>
      <c r="HQ1558" s="126"/>
      <c r="HR1558" s="126"/>
      <c r="HS1558" s="126"/>
      <c r="HT1558" s="126"/>
      <c r="HU1558" s="126"/>
      <c r="HV1558" s="126"/>
      <c r="HW1558" s="126"/>
      <c r="HX1558" s="126"/>
      <c r="HY1558" s="126"/>
      <c r="HZ1558" s="126"/>
      <c r="IA1558" s="126"/>
      <c r="IB1558" s="126"/>
      <c r="IC1558" s="126"/>
      <c r="ID1558" s="126"/>
      <c r="IE1558" s="126"/>
      <c r="IF1558" s="126"/>
      <c r="IG1558" s="126"/>
      <c r="IH1558" s="126"/>
      <c r="II1558" s="126"/>
      <c r="IJ1558" s="126"/>
      <c r="IK1558" s="126"/>
      <c r="IL1558" s="126"/>
      <c r="IM1558" s="126"/>
      <c r="IN1558" s="126"/>
      <c r="IO1558" s="126"/>
      <c r="IP1558" s="126"/>
      <c r="IQ1558" s="126"/>
      <c r="IR1558" s="126"/>
      <c r="IS1558" s="126"/>
      <c r="IT1558" s="126"/>
      <c r="IU1558" s="126"/>
      <c r="IV1558" s="126"/>
    </row>
    <row r="1559" spans="1:256" ht="12.75">
      <c r="A1559" s="267">
        <v>72286</v>
      </c>
      <c r="B1559" s="351" t="s">
        <v>1046</v>
      </c>
      <c r="C1559" s="493" t="s">
        <v>1510</v>
      </c>
      <c r="D1559" s="493"/>
      <c r="E1559" s="267" t="s">
        <v>79</v>
      </c>
      <c r="F1559" s="302">
        <v>25</v>
      </c>
      <c r="G1559" s="274"/>
      <c r="H1559" s="274"/>
      <c r="I1559" s="274"/>
      <c r="J1559" s="303">
        <v>127.13</v>
      </c>
      <c r="K1559" s="275">
        <f t="shared" si="22"/>
        <v>3178.25</v>
      </c>
      <c r="FT1559" s="126"/>
      <c r="FU1559" s="126"/>
      <c r="FV1559" s="126"/>
      <c r="FW1559" s="126"/>
      <c r="FX1559" s="126"/>
      <c r="FY1559" s="126"/>
      <c r="FZ1559" s="126"/>
      <c r="GA1559" s="126"/>
      <c r="GB1559" s="126"/>
      <c r="GC1559" s="126"/>
      <c r="GD1559" s="126"/>
      <c r="GE1559" s="126"/>
      <c r="GF1559" s="126"/>
      <c r="GG1559" s="126"/>
      <c r="GH1559" s="126"/>
      <c r="GI1559" s="126"/>
      <c r="GJ1559" s="126"/>
      <c r="GK1559" s="126"/>
      <c r="GL1559" s="126"/>
      <c r="GM1559" s="126"/>
      <c r="GN1559" s="126"/>
      <c r="GO1559" s="126"/>
      <c r="GP1559" s="126"/>
      <c r="GQ1559" s="126"/>
      <c r="GR1559" s="126"/>
      <c r="GS1559" s="126"/>
      <c r="GT1559" s="126"/>
      <c r="GU1559" s="126"/>
      <c r="GV1559" s="126"/>
      <c r="GW1559" s="126"/>
      <c r="GX1559" s="126"/>
      <c r="GY1559" s="126"/>
      <c r="GZ1559" s="126"/>
      <c r="HA1559" s="126"/>
      <c r="HB1559" s="126"/>
      <c r="HC1559" s="126"/>
      <c r="HD1559" s="126"/>
      <c r="HE1559" s="126"/>
      <c r="HF1559" s="126"/>
      <c r="HG1559" s="126"/>
      <c r="HH1559" s="126"/>
      <c r="HI1559" s="126"/>
      <c r="HJ1559" s="126"/>
      <c r="HK1559" s="126"/>
      <c r="HL1559" s="126"/>
      <c r="HM1559" s="126"/>
      <c r="HN1559" s="126"/>
      <c r="HO1559" s="126"/>
      <c r="HP1559" s="126"/>
      <c r="HQ1559" s="126"/>
      <c r="HR1559" s="126"/>
      <c r="HS1559" s="126"/>
      <c r="HT1559" s="126"/>
      <c r="HU1559" s="126"/>
      <c r="HV1559" s="126"/>
      <c r="HW1559" s="126"/>
      <c r="HX1559" s="126"/>
      <c r="HY1559" s="126"/>
      <c r="HZ1559" s="126"/>
      <c r="IA1559" s="126"/>
      <c r="IB1559" s="126"/>
      <c r="IC1559" s="126"/>
      <c r="ID1559" s="126"/>
      <c r="IE1559" s="126"/>
      <c r="IF1559" s="126"/>
      <c r="IG1559" s="126"/>
      <c r="IH1559" s="126"/>
      <c r="II1559" s="126"/>
      <c r="IJ1559" s="126"/>
      <c r="IK1559" s="126"/>
      <c r="IL1559" s="126"/>
      <c r="IM1559" s="126"/>
      <c r="IN1559" s="126"/>
      <c r="IO1559" s="126"/>
      <c r="IP1559" s="126"/>
      <c r="IQ1559" s="126"/>
      <c r="IR1559" s="126"/>
      <c r="IS1559" s="126"/>
      <c r="IT1559" s="126"/>
      <c r="IU1559" s="126"/>
      <c r="IV1559" s="126"/>
    </row>
    <row r="1560" spans="1:256" ht="12.75">
      <c r="A1560" s="267"/>
      <c r="B1560" s="351"/>
      <c r="C1560" s="269"/>
      <c r="D1560" s="269"/>
      <c r="E1560" s="267"/>
      <c r="F1560" s="302"/>
      <c r="G1560" s="278"/>
      <c r="H1560" s="278"/>
      <c r="I1560" s="278"/>
      <c r="J1560" s="303"/>
      <c r="K1560" s="275"/>
    </row>
    <row r="1561" spans="1:256" ht="12.75">
      <c r="A1561" s="325"/>
      <c r="B1561" s="325"/>
      <c r="C1561" s="510" t="s">
        <v>530</v>
      </c>
      <c r="D1561" s="510"/>
      <c r="E1561" s="325"/>
      <c r="F1561" s="365"/>
      <c r="G1561" s="366"/>
      <c r="H1561" s="366"/>
      <c r="I1561" s="366"/>
      <c r="J1561" s="330" t="s">
        <v>83</v>
      </c>
      <c r="K1561" s="334">
        <f>SUM(K1562:K1568)</f>
        <v>8462.3000000000011</v>
      </c>
    </row>
    <row r="1562" spans="1:256" ht="12.75">
      <c r="A1562" s="267">
        <v>6149</v>
      </c>
      <c r="B1562" s="351" t="s">
        <v>1046</v>
      </c>
      <c r="C1562" s="493" t="s">
        <v>1511</v>
      </c>
      <c r="D1562" s="493"/>
      <c r="E1562" s="267" t="s">
        <v>79</v>
      </c>
      <c r="F1562" s="302">
        <v>32</v>
      </c>
      <c r="G1562" s="274"/>
      <c r="H1562" s="274"/>
      <c r="I1562" s="274"/>
      <c r="J1562" s="303">
        <v>8.7799999999999994</v>
      </c>
      <c r="K1562" s="275">
        <f t="shared" ref="K1562:K1568" si="23">F1562*J1562</f>
        <v>280.95999999999998</v>
      </c>
      <c r="FT1562" s="126"/>
      <c r="FU1562" s="126"/>
      <c r="FV1562" s="126"/>
      <c r="FW1562" s="126"/>
      <c r="FX1562" s="126"/>
      <c r="FY1562" s="126"/>
      <c r="FZ1562" s="126"/>
      <c r="GA1562" s="126"/>
      <c r="GB1562" s="126"/>
      <c r="GC1562" s="126"/>
      <c r="GD1562" s="126"/>
      <c r="GE1562" s="126"/>
      <c r="GF1562" s="126"/>
      <c r="GG1562" s="126"/>
      <c r="GH1562" s="126"/>
      <c r="GI1562" s="126"/>
      <c r="GJ1562" s="126"/>
      <c r="GK1562" s="126"/>
      <c r="GL1562" s="126"/>
      <c r="GM1562" s="126"/>
      <c r="GN1562" s="126"/>
      <c r="GO1562" s="126"/>
      <c r="GP1562" s="126"/>
      <c r="GQ1562" s="126"/>
      <c r="GR1562" s="126"/>
      <c r="GS1562" s="126"/>
      <c r="GT1562" s="126"/>
      <c r="GU1562" s="126"/>
      <c r="GV1562" s="126"/>
      <c r="GW1562" s="126"/>
      <c r="GX1562" s="126"/>
      <c r="GY1562" s="126"/>
      <c r="GZ1562" s="126"/>
      <c r="HA1562" s="126"/>
      <c r="HB1562" s="126"/>
      <c r="HC1562" s="126"/>
      <c r="HD1562" s="126"/>
      <c r="HE1562" s="126"/>
      <c r="HF1562" s="126"/>
      <c r="HG1562" s="126"/>
      <c r="HH1562" s="126"/>
      <c r="HI1562" s="126"/>
      <c r="HJ1562" s="126"/>
      <c r="HK1562" s="126"/>
      <c r="HL1562" s="126"/>
      <c r="HM1562" s="126"/>
      <c r="HN1562" s="126"/>
      <c r="HO1562" s="126"/>
      <c r="HP1562" s="126"/>
      <c r="HQ1562" s="126"/>
      <c r="HR1562" s="126"/>
      <c r="HS1562" s="126"/>
      <c r="HT1562" s="126"/>
      <c r="HU1562" s="126"/>
      <c r="HV1562" s="126"/>
      <c r="HW1562" s="126"/>
      <c r="HX1562" s="126"/>
      <c r="HY1562" s="126"/>
      <c r="HZ1562" s="126"/>
      <c r="IA1562" s="126"/>
      <c r="IB1562" s="126"/>
      <c r="IC1562" s="126"/>
      <c r="ID1562" s="126"/>
      <c r="IE1562" s="126"/>
      <c r="IF1562" s="126"/>
      <c r="IG1562" s="126"/>
      <c r="IH1562" s="126"/>
      <c r="II1562" s="126"/>
      <c r="IJ1562" s="126"/>
      <c r="IK1562" s="126"/>
      <c r="IL1562" s="126"/>
      <c r="IM1562" s="126"/>
      <c r="IN1562" s="126"/>
      <c r="IO1562" s="126"/>
      <c r="IP1562" s="126"/>
      <c r="IQ1562" s="126"/>
      <c r="IR1562" s="126"/>
      <c r="IS1562" s="126"/>
      <c r="IT1562" s="126"/>
      <c r="IU1562" s="126"/>
      <c r="IV1562" s="126"/>
    </row>
    <row r="1563" spans="1:256" ht="12.75">
      <c r="A1563" s="267">
        <v>2015</v>
      </c>
      <c r="B1563" s="351" t="s">
        <v>1074</v>
      </c>
      <c r="C1563" s="493" t="s">
        <v>1512</v>
      </c>
      <c r="D1563" s="493"/>
      <c r="E1563" s="267" t="s">
        <v>79</v>
      </c>
      <c r="F1563" s="302">
        <v>3</v>
      </c>
      <c r="G1563" s="274"/>
      <c r="H1563" s="274"/>
      <c r="I1563" s="274"/>
      <c r="J1563" s="303">
        <v>122.24</v>
      </c>
      <c r="K1563" s="275">
        <f t="shared" si="23"/>
        <v>366.71999999999997</v>
      </c>
      <c r="FT1563" s="126"/>
      <c r="FU1563" s="126"/>
      <c r="FV1563" s="126"/>
      <c r="FW1563" s="126"/>
      <c r="FX1563" s="126"/>
      <c r="FY1563" s="126"/>
      <c r="FZ1563" s="126"/>
      <c r="GA1563" s="126"/>
      <c r="GB1563" s="126"/>
      <c r="GC1563" s="126"/>
      <c r="GD1563" s="126"/>
      <c r="GE1563" s="126"/>
      <c r="GF1563" s="126"/>
      <c r="GG1563" s="126"/>
      <c r="GH1563" s="126"/>
      <c r="GI1563" s="126"/>
      <c r="GJ1563" s="126"/>
      <c r="GK1563" s="126"/>
      <c r="GL1563" s="126"/>
      <c r="GM1563" s="126"/>
      <c r="GN1563" s="126"/>
      <c r="GO1563" s="126"/>
      <c r="GP1563" s="126"/>
      <c r="GQ1563" s="126"/>
      <c r="GR1563" s="126"/>
      <c r="GS1563" s="126"/>
      <c r="GT1563" s="126"/>
      <c r="GU1563" s="126"/>
      <c r="GV1563" s="126"/>
      <c r="GW1563" s="126"/>
      <c r="GX1563" s="126"/>
      <c r="GY1563" s="126"/>
      <c r="GZ1563" s="126"/>
      <c r="HA1563" s="126"/>
      <c r="HB1563" s="126"/>
      <c r="HC1563" s="126"/>
      <c r="HD1563" s="126"/>
      <c r="HE1563" s="126"/>
      <c r="HF1563" s="126"/>
      <c r="HG1563" s="126"/>
      <c r="HH1563" s="126"/>
      <c r="HI1563" s="126"/>
      <c r="HJ1563" s="126"/>
      <c r="HK1563" s="126"/>
      <c r="HL1563" s="126"/>
      <c r="HM1563" s="126"/>
      <c r="HN1563" s="126"/>
      <c r="HO1563" s="126"/>
      <c r="HP1563" s="126"/>
      <c r="HQ1563" s="126"/>
      <c r="HR1563" s="126"/>
      <c r="HS1563" s="126"/>
      <c r="HT1563" s="126"/>
      <c r="HU1563" s="126"/>
      <c r="HV1563" s="126"/>
      <c r="HW1563" s="126"/>
      <c r="HX1563" s="126"/>
      <c r="HY1563" s="126"/>
      <c r="HZ1563" s="126"/>
      <c r="IA1563" s="126"/>
      <c r="IB1563" s="126"/>
      <c r="IC1563" s="126"/>
      <c r="ID1563" s="126"/>
      <c r="IE1563" s="126"/>
      <c r="IF1563" s="126"/>
      <c r="IG1563" s="126"/>
      <c r="IH1563" s="126"/>
      <c r="II1563" s="126"/>
      <c r="IJ1563" s="126"/>
      <c r="IK1563" s="126"/>
      <c r="IL1563" s="126"/>
      <c r="IM1563" s="126"/>
      <c r="IN1563" s="126"/>
      <c r="IO1563" s="126"/>
      <c r="IP1563" s="126"/>
      <c r="IQ1563" s="126"/>
      <c r="IR1563" s="126"/>
      <c r="IS1563" s="126"/>
      <c r="IT1563" s="126"/>
      <c r="IU1563" s="126"/>
      <c r="IV1563" s="126"/>
    </row>
    <row r="1564" spans="1:256" ht="12.75">
      <c r="A1564" s="267">
        <v>11784</v>
      </c>
      <c r="B1564" s="351" t="s">
        <v>1046</v>
      </c>
      <c r="C1564" s="493" t="s">
        <v>1513</v>
      </c>
      <c r="D1564" s="493"/>
      <c r="E1564" s="267" t="s">
        <v>79</v>
      </c>
      <c r="F1564" s="302">
        <v>1</v>
      </c>
      <c r="G1564" s="274"/>
      <c r="H1564" s="274"/>
      <c r="I1564" s="274"/>
      <c r="J1564" s="303">
        <v>356.74</v>
      </c>
      <c r="K1564" s="275">
        <f t="shared" si="23"/>
        <v>356.74</v>
      </c>
      <c r="FT1564" s="126"/>
      <c r="FU1564" s="126"/>
      <c r="FV1564" s="126"/>
      <c r="FW1564" s="126"/>
      <c r="FX1564" s="126"/>
      <c r="FY1564" s="126"/>
      <c r="FZ1564" s="126"/>
      <c r="GA1564" s="126"/>
      <c r="GB1564" s="126"/>
      <c r="GC1564" s="126"/>
      <c r="GD1564" s="126"/>
      <c r="GE1564" s="126"/>
      <c r="GF1564" s="126"/>
      <c r="GG1564" s="126"/>
      <c r="GH1564" s="126"/>
      <c r="GI1564" s="126"/>
      <c r="GJ1564" s="126"/>
      <c r="GK1564" s="126"/>
      <c r="GL1564" s="126"/>
      <c r="GM1564" s="126"/>
      <c r="GN1564" s="126"/>
      <c r="GO1564" s="126"/>
      <c r="GP1564" s="126"/>
      <c r="GQ1564" s="126"/>
      <c r="GR1564" s="126"/>
      <c r="GS1564" s="126"/>
      <c r="GT1564" s="126"/>
      <c r="GU1564" s="126"/>
      <c r="GV1564" s="126"/>
      <c r="GW1564" s="126"/>
      <c r="GX1564" s="126"/>
      <c r="GY1564" s="126"/>
      <c r="GZ1564" s="126"/>
      <c r="HA1564" s="126"/>
      <c r="HB1564" s="126"/>
      <c r="HC1564" s="126"/>
      <c r="HD1564" s="126"/>
      <c r="HE1564" s="126"/>
      <c r="HF1564" s="126"/>
      <c r="HG1564" s="126"/>
      <c r="HH1564" s="126"/>
      <c r="HI1564" s="126"/>
      <c r="HJ1564" s="126"/>
      <c r="HK1564" s="126"/>
      <c r="HL1564" s="126"/>
      <c r="HM1564" s="126"/>
      <c r="HN1564" s="126"/>
      <c r="HO1564" s="126"/>
      <c r="HP1564" s="126"/>
      <c r="HQ1564" s="126"/>
      <c r="HR1564" s="126"/>
      <c r="HS1564" s="126"/>
      <c r="HT1564" s="126"/>
      <c r="HU1564" s="126"/>
      <c r="HV1564" s="126"/>
      <c r="HW1564" s="126"/>
      <c r="HX1564" s="126"/>
      <c r="HY1564" s="126"/>
      <c r="HZ1564" s="126"/>
      <c r="IA1564" s="126"/>
      <c r="IB1564" s="126"/>
      <c r="IC1564" s="126"/>
      <c r="ID1564" s="126"/>
      <c r="IE1564" s="126"/>
      <c r="IF1564" s="126"/>
      <c r="IG1564" s="126"/>
      <c r="IH1564" s="126"/>
      <c r="II1564" s="126"/>
      <c r="IJ1564" s="126"/>
      <c r="IK1564" s="126"/>
      <c r="IL1564" s="126"/>
      <c r="IM1564" s="126"/>
      <c r="IN1564" s="126"/>
      <c r="IO1564" s="126"/>
      <c r="IP1564" s="126"/>
      <c r="IQ1564" s="126"/>
      <c r="IR1564" s="126"/>
      <c r="IS1564" s="126"/>
      <c r="IT1564" s="126"/>
      <c r="IU1564" s="126"/>
      <c r="IV1564" s="126"/>
    </row>
    <row r="1565" spans="1:256" ht="12.75">
      <c r="A1565" s="267">
        <v>10432</v>
      </c>
      <c r="B1565" s="351" t="s">
        <v>1046</v>
      </c>
      <c r="C1565" s="493" t="s">
        <v>1514</v>
      </c>
      <c r="D1565" s="493"/>
      <c r="E1565" s="267" t="s">
        <v>79</v>
      </c>
      <c r="F1565" s="302">
        <v>3</v>
      </c>
      <c r="G1565" s="274"/>
      <c r="H1565" s="274"/>
      <c r="I1565" s="274"/>
      <c r="J1565" s="303">
        <v>216.74</v>
      </c>
      <c r="K1565" s="275">
        <f t="shared" si="23"/>
        <v>650.22</v>
      </c>
      <c r="FT1565" s="126"/>
      <c r="FU1565" s="126"/>
      <c r="FV1565" s="126"/>
      <c r="FW1565" s="126"/>
      <c r="FX1565" s="126"/>
      <c r="FY1565" s="126"/>
      <c r="FZ1565" s="126"/>
      <c r="GA1565" s="126"/>
      <c r="GB1565" s="126"/>
      <c r="GC1565" s="126"/>
      <c r="GD1565" s="126"/>
      <c r="GE1565" s="126"/>
      <c r="GF1565" s="126"/>
      <c r="GG1565" s="126"/>
      <c r="GH1565" s="126"/>
      <c r="GI1565" s="126"/>
      <c r="GJ1565" s="126"/>
      <c r="GK1565" s="126"/>
      <c r="GL1565" s="126"/>
      <c r="GM1565" s="126"/>
      <c r="GN1565" s="126"/>
      <c r="GO1565" s="126"/>
      <c r="GP1565" s="126"/>
      <c r="GQ1565" s="126"/>
      <c r="GR1565" s="126"/>
      <c r="GS1565" s="126"/>
      <c r="GT1565" s="126"/>
      <c r="GU1565" s="126"/>
      <c r="GV1565" s="126"/>
      <c r="GW1565" s="126"/>
      <c r="GX1565" s="126"/>
      <c r="GY1565" s="126"/>
      <c r="GZ1565" s="126"/>
      <c r="HA1565" s="126"/>
      <c r="HB1565" s="126"/>
      <c r="HC1565" s="126"/>
      <c r="HD1565" s="126"/>
      <c r="HE1565" s="126"/>
      <c r="HF1565" s="126"/>
      <c r="HG1565" s="126"/>
      <c r="HH1565" s="126"/>
      <c r="HI1565" s="126"/>
      <c r="HJ1565" s="126"/>
      <c r="HK1565" s="126"/>
      <c r="HL1565" s="126"/>
      <c r="HM1565" s="126"/>
      <c r="HN1565" s="126"/>
      <c r="HO1565" s="126"/>
      <c r="HP1565" s="126"/>
      <c r="HQ1565" s="126"/>
      <c r="HR1565" s="126"/>
      <c r="HS1565" s="126"/>
      <c r="HT1565" s="126"/>
      <c r="HU1565" s="126"/>
      <c r="HV1565" s="126"/>
      <c r="HW1565" s="126"/>
      <c r="HX1565" s="126"/>
      <c r="HY1565" s="126"/>
      <c r="HZ1565" s="126"/>
      <c r="IA1565" s="126"/>
      <c r="IB1565" s="126"/>
      <c r="IC1565" s="126"/>
      <c r="ID1565" s="126"/>
      <c r="IE1565" s="126"/>
      <c r="IF1565" s="126"/>
      <c r="IG1565" s="126"/>
      <c r="IH1565" s="126"/>
      <c r="II1565" s="126"/>
      <c r="IJ1565" s="126"/>
      <c r="IK1565" s="126"/>
      <c r="IL1565" s="126"/>
      <c r="IM1565" s="126"/>
      <c r="IN1565" s="126"/>
      <c r="IO1565" s="126"/>
      <c r="IP1565" s="126"/>
      <c r="IQ1565" s="126"/>
      <c r="IR1565" s="126"/>
      <c r="IS1565" s="126"/>
      <c r="IT1565" s="126"/>
      <c r="IU1565" s="126"/>
      <c r="IV1565" s="126"/>
    </row>
    <row r="1566" spans="1:256" ht="12.75">
      <c r="A1566" s="267">
        <v>10422</v>
      </c>
      <c r="B1566" s="351" t="s">
        <v>1046</v>
      </c>
      <c r="C1566" s="493" t="s">
        <v>1515</v>
      </c>
      <c r="D1566" s="493"/>
      <c r="E1566" s="267" t="s">
        <v>79</v>
      </c>
      <c r="F1566" s="302">
        <v>21</v>
      </c>
      <c r="G1566" s="274"/>
      <c r="H1566" s="274"/>
      <c r="I1566" s="274"/>
      <c r="J1566" s="303">
        <v>254.2</v>
      </c>
      <c r="K1566" s="275">
        <f t="shared" si="23"/>
        <v>5338.2</v>
      </c>
      <c r="FT1566" s="126"/>
      <c r="FU1566" s="126"/>
      <c r="FV1566" s="126"/>
      <c r="FW1566" s="126"/>
      <c r="FX1566" s="126"/>
      <c r="FY1566" s="126"/>
      <c r="FZ1566" s="126"/>
      <c r="GA1566" s="126"/>
      <c r="GB1566" s="126"/>
      <c r="GC1566" s="126"/>
      <c r="GD1566" s="126"/>
      <c r="GE1566" s="126"/>
      <c r="GF1566" s="126"/>
      <c r="GG1566" s="126"/>
      <c r="GH1566" s="126"/>
      <c r="GI1566" s="126"/>
      <c r="GJ1566" s="126"/>
      <c r="GK1566" s="126"/>
      <c r="GL1566" s="126"/>
      <c r="GM1566" s="126"/>
      <c r="GN1566" s="126"/>
      <c r="GO1566" s="126"/>
      <c r="GP1566" s="126"/>
      <c r="GQ1566" s="126"/>
      <c r="GR1566" s="126"/>
      <c r="GS1566" s="126"/>
      <c r="GT1566" s="126"/>
      <c r="GU1566" s="126"/>
      <c r="GV1566" s="126"/>
      <c r="GW1566" s="126"/>
      <c r="GX1566" s="126"/>
      <c r="GY1566" s="126"/>
      <c r="GZ1566" s="126"/>
      <c r="HA1566" s="126"/>
      <c r="HB1566" s="126"/>
      <c r="HC1566" s="126"/>
      <c r="HD1566" s="126"/>
      <c r="HE1566" s="126"/>
      <c r="HF1566" s="126"/>
      <c r="HG1566" s="126"/>
      <c r="HH1566" s="126"/>
      <c r="HI1566" s="126"/>
      <c r="HJ1566" s="126"/>
      <c r="HK1566" s="126"/>
      <c r="HL1566" s="126"/>
      <c r="HM1566" s="126"/>
      <c r="HN1566" s="126"/>
      <c r="HO1566" s="126"/>
      <c r="HP1566" s="126"/>
      <c r="HQ1566" s="126"/>
      <c r="HR1566" s="126"/>
      <c r="HS1566" s="126"/>
      <c r="HT1566" s="126"/>
      <c r="HU1566" s="126"/>
      <c r="HV1566" s="126"/>
      <c r="HW1566" s="126"/>
      <c r="HX1566" s="126"/>
      <c r="HY1566" s="126"/>
      <c r="HZ1566" s="126"/>
      <c r="IA1566" s="126"/>
      <c r="IB1566" s="126"/>
      <c r="IC1566" s="126"/>
      <c r="ID1566" s="126"/>
      <c r="IE1566" s="126"/>
      <c r="IF1566" s="126"/>
      <c r="IG1566" s="126"/>
      <c r="IH1566" s="126"/>
      <c r="II1566" s="126"/>
      <c r="IJ1566" s="126"/>
      <c r="IK1566" s="126"/>
      <c r="IL1566" s="126"/>
      <c r="IM1566" s="126"/>
      <c r="IN1566" s="126"/>
      <c r="IO1566" s="126"/>
      <c r="IP1566" s="126"/>
      <c r="IQ1566" s="126"/>
      <c r="IR1566" s="126"/>
      <c r="IS1566" s="126"/>
      <c r="IT1566" s="126"/>
      <c r="IU1566" s="126"/>
      <c r="IV1566" s="126"/>
    </row>
    <row r="1567" spans="1:256" ht="33.75" customHeight="1">
      <c r="A1567" s="267">
        <v>7482</v>
      </c>
      <c r="B1567" s="351" t="s">
        <v>1074</v>
      </c>
      <c r="C1567" s="496" t="s">
        <v>1516</v>
      </c>
      <c r="D1567" s="496"/>
      <c r="E1567" s="267" t="s">
        <v>79</v>
      </c>
      <c r="F1567" s="302">
        <v>2</v>
      </c>
      <c r="G1567" s="274"/>
      <c r="H1567" s="274"/>
      <c r="I1567" s="274"/>
      <c r="J1567" s="303">
        <v>414.9</v>
      </c>
      <c r="K1567" s="275">
        <f t="shared" si="23"/>
        <v>829.8</v>
      </c>
      <c r="FT1567" s="126"/>
      <c r="FU1567" s="126"/>
      <c r="FV1567" s="126"/>
      <c r="FW1567" s="126"/>
      <c r="FX1567" s="126"/>
      <c r="FY1567" s="126"/>
      <c r="FZ1567" s="126"/>
      <c r="GA1567" s="126"/>
      <c r="GB1567" s="126"/>
      <c r="GC1567" s="126"/>
      <c r="GD1567" s="126"/>
      <c r="GE1567" s="126"/>
      <c r="GF1567" s="126"/>
      <c r="GG1567" s="126"/>
      <c r="GH1567" s="126"/>
      <c r="GI1567" s="126"/>
      <c r="GJ1567" s="126"/>
      <c r="GK1567" s="126"/>
      <c r="GL1567" s="126"/>
      <c r="GM1567" s="126"/>
      <c r="GN1567" s="126"/>
      <c r="GO1567" s="126"/>
      <c r="GP1567" s="126"/>
      <c r="GQ1567" s="126"/>
      <c r="GR1567" s="126"/>
      <c r="GS1567" s="126"/>
      <c r="GT1567" s="126"/>
      <c r="GU1567" s="126"/>
      <c r="GV1567" s="126"/>
      <c r="GW1567" s="126"/>
      <c r="GX1567" s="126"/>
      <c r="GY1567" s="126"/>
      <c r="GZ1567" s="126"/>
      <c r="HA1567" s="126"/>
      <c r="HB1567" s="126"/>
      <c r="HC1567" s="126"/>
      <c r="HD1567" s="126"/>
      <c r="HE1567" s="126"/>
      <c r="HF1567" s="126"/>
      <c r="HG1567" s="126"/>
      <c r="HH1567" s="126"/>
      <c r="HI1567" s="126"/>
      <c r="HJ1567" s="126"/>
      <c r="HK1567" s="126"/>
      <c r="HL1567" s="126"/>
      <c r="HM1567" s="126"/>
      <c r="HN1567" s="126"/>
      <c r="HO1567" s="126"/>
      <c r="HP1567" s="126"/>
      <c r="HQ1567" s="126"/>
      <c r="HR1567" s="126"/>
      <c r="HS1567" s="126"/>
      <c r="HT1567" s="126"/>
      <c r="HU1567" s="126"/>
      <c r="HV1567" s="126"/>
      <c r="HW1567" s="126"/>
      <c r="HX1567" s="126"/>
      <c r="HY1567" s="126"/>
      <c r="HZ1567" s="126"/>
      <c r="IA1567" s="126"/>
      <c r="IB1567" s="126"/>
      <c r="IC1567" s="126"/>
      <c r="ID1567" s="126"/>
      <c r="IE1567" s="126"/>
      <c r="IF1567" s="126"/>
      <c r="IG1567" s="126"/>
      <c r="IH1567" s="126"/>
      <c r="II1567" s="126"/>
      <c r="IJ1567" s="126"/>
      <c r="IK1567" s="126"/>
      <c r="IL1567" s="126"/>
      <c r="IM1567" s="126"/>
      <c r="IN1567" s="126"/>
      <c r="IO1567" s="126"/>
      <c r="IP1567" s="126"/>
      <c r="IQ1567" s="126"/>
      <c r="IR1567" s="126"/>
      <c r="IS1567" s="126"/>
      <c r="IT1567" s="126"/>
      <c r="IU1567" s="126"/>
      <c r="IV1567" s="126"/>
    </row>
    <row r="1568" spans="1:256" ht="33.75" customHeight="1">
      <c r="A1568" s="267">
        <v>7483</v>
      </c>
      <c r="B1568" s="351" t="s">
        <v>1074</v>
      </c>
      <c r="C1568" s="496" t="s">
        <v>1517</v>
      </c>
      <c r="D1568" s="496"/>
      <c r="E1568" s="267" t="s">
        <v>79</v>
      </c>
      <c r="F1568" s="302">
        <v>2</v>
      </c>
      <c r="G1568" s="274"/>
      <c r="H1568" s="274"/>
      <c r="I1568" s="274"/>
      <c r="J1568" s="303">
        <v>319.83</v>
      </c>
      <c r="K1568" s="275">
        <f t="shared" si="23"/>
        <v>639.66</v>
      </c>
      <c r="FT1568" s="126"/>
      <c r="FU1568" s="126"/>
      <c r="FV1568" s="126"/>
      <c r="FW1568" s="126"/>
      <c r="FX1568" s="126"/>
      <c r="FY1568" s="126"/>
      <c r="FZ1568" s="126"/>
      <c r="GA1568" s="126"/>
      <c r="GB1568" s="126"/>
      <c r="GC1568" s="126"/>
      <c r="GD1568" s="126"/>
      <c r="GE1568" s="126"/>
      <c r="GF1568" s="126"/>
      <c r="GG1568" s="126"/>
      <c r="GH1568" s="126"/>
      <c r="GI1568" s="126"/>
      <c r="GJ1568" s="126"/>
      <c r="GK1568" s="126"/>
      <c r="GL1568" s="126"/>
      <c r="GM1568" s="126"/>
      <c r="GN1568" s="126"/>
      <c r="GO1568" s="126"/>
      <c r="GP1568" s="126"/>
      <c r="GQ1568" s="126"/>
      <c r="GR1568" s="126"/>
      <c r="GS1568" s="126"/>
      <c r="GT1568" s="126"/>
      <c r="GU1568" s="126"/>
      <c r="GV1568" s="126"/>
      <c r="GW1568" s="126"/>
      <c r="GX1568" s="126"/>
      <c r="GY1568" s="126"/>
      <c r="GZ1568" s="126"/>
      <c r="HA1568" s="126"/>
      <c r="HB1568" s="126"/>
      <c r="HC1568" s="126"/>
      <c r="HD1568" s="126"/>
      <c r="HE1568" s="126"/>
      <c r="HF1568" s="126"/>
      <c r="HG1568" s="126"/>
      <c r="HH1568" s="126"/>
      <c r="HI1568" s="126"/>
      <c r="HJ1568" s="126"/>
      <c r="HK1568" s="126"/>
      <c r="HL1568" s="126"/>
      <c r="HM1568" s="126"/>
      <c r="HN1568" s="126"/>
      <c r="HO1568" s="126"/>
      <c r="HP1568" s="126"/>
      <c r="HQ1568" s="126"/>
      <c r="HR1568" s="126"/>
      <c r="HS1568" s="126"/>
      <c r="HT1568" s="126"/>
      <c r="HU1568" s="126"/>
      <c r="HV1568" s="126"/>
      <c r="HW1568" s="126"/>
      <c r="HX1568" s="126"/>
      <c r="HY1568" s="126"/>
      <c r="HZ1568" s="126"/>
      <c r="IA1568" s="126"/>
      <c r="IB1568" s="126"/>
      <c r="IC1568" s="126"/>
      <c r="ID1568" s="126"/>
      <c r="IE1568" s="126"/>
      <c r="IF1568" s="126"/>
      <c r="IG1568" s="126"/>
      <c r="IH1568" s="126"/>
      <c r="II1568" s="126"/>
      <c r="IJ1568" s="126"/>
      <c r="IK1568" s="126"/>
      <c r="IL1568" s="126"/>
      <c r="IM1568" s="126"/>
      <c r="IN1568" s="126"/>
      <c r="IO1568" s="126"/>
      <c r="IP1568" s="126"/>
      <c r="IQ1568" s="126"/>
      <c r="IR1568" s="126"/>
      <c r="IS1568" s="126"/>
      <c r="IT1568" s="126"/>
      <c r="IU1568" s="126"/>
      <c r="IV1568" s="126"/>
    </row>
    <row r="1569" spans="1:256" ht="12.75">
      <c r="A1569" s="267"/>
      <c r="B1569" s="267"/>
      <c r="C1569" s="335"/>
      <c r="D1569" s="335"/>
      <c r="E1569" s="267"/>
      <c r="F1569" s="295"/>
      <c r="G1569" s="274"/>
      <c r="H1569" s="274"/>
      <c r="I1569" s="274"/>
      <c r="J1569" s="280"/>
      <c r="K1569" s="275"/>
    </row>
    <row r="1570" spans="1:256" ht="12.75">
      <c r="A1570" s="325"/>
      <c r="B1570" s="325"/>
      <c r="C1570" s="510" t="s">
        <v>473</v>
      </c>
      <c r="D1570" s="510"/>
      <c r="E1570" s="325"/>
      <c r="F1570" s="365"/>
      <c r="G1570" s="366"/>
      <c r="H1570" s="366"/>
      <c r="I1570" s="366"/>
      <c r="J1570" s="367"/>
      <c r="K1570" s="367"/>
    </row>
    <row r="1571" spans="1:256" ht="12.75">
      <c r="A1571" s="267"/>
      <c r="B1571" s="267"/>
      <c r="C1571" s="494" t="s">
        <v>473</v>
      </c>
      <c r="D1571" s="494"/>
      <c r="E1571" s="494"/>
      <c r="F1571" s="494"/>
      <c r="G1571" s="494"/>
      <c r="H1571" s="494"/>
      <c r="I1571" s="494"/>
      <c r="J1571" s="494"/>
      <c r="K1571" s="494"/>
    </row>
    <row r="1572" spans="1:256" ht="12.75">
      <c r="A1572" s="267"/>
      <c r="B1572" s="267"/>
      <c r="C1572" s="492" t="s">
        <v>9</v>
      </c>
      <c r="D1572" s="492"/>
      <c r="E1572" s="268" t="s">
        <v>681</v>
      </c>
      <c r="F1572" s="278" t="s">
        <v>80</v>
      </c>
      <c r="G1572" s="278"/>
      <c r="H1572" s="278"/>
      <c r="I1572" s="278"/>
      <c r="J1572" s="268" t="s">
        <v>1045</v>
      </c>
      <c r="K1572" s="268" t="s">
        <v>1042</v>
      </c>
    </row>
    <row r="1573" spans="1:256" ht="12.75">
      <c r="A1573" s="267">
        <v>2696</v>
      </c>
      <c r="B1573" s="267" t="s">
        <v>1046</v>
      </c>
      <c r="C1573" s="493" t="s">
        <v>1091</v>
      </c>
      <c r="D1573" s="493"/>
      <c r="E1573" s="267" t="s">
        <v>1051</v>
      </c>
      <c r="F1573" s="307">
        <v>500</v>
      </c>
      <c r="G1573" s="274"/>
      <c r="H1573" s="274"/>
      <c r="I1573" s="274"/>
      <c r="J1573" s="280">
        <v>14.57</v>
      </c>
      <c r="K1573" s="275">
        <f>F1573*J1573</f>
        <v>7285</v>
      </c>
      <c r="FT1573" s="126"/>
      <c r="FU1573" s="126"/>
      <c r="FV1573" s="126"/>
      <c r="FW1573" s="126"/>
      <c r="FX1573" s="126"/>
      <c r="FY1573" s="126"/>
      <c r="FZ1573" s="126"/>
      <c r="GA1573" s="126"/>
      <c r="GB1573" s="126"/>
      <c r="GC1573" s="126"/>
      <c r="GD1573" s="126"/>
      <c r="GE1573" s="126"/>
      <c r="GF1573" s="126"/>
      <c r="GG1573" s="126"/>
      <c r="GH1573" s="126"/>
      <c r="GI1573" s="126"/>
      <c r="GJ1573" s="126"/>
      <c r="GK1573" s="126"/>
      <c r="GL1573" s="126"/>
      <c r="GM1573" s="126"/>
      <c r="GN1573" s="126"/>
      <c r="GO1573" s="126"/>
      <c r="GP1573" s="126"/>
      <c r="GQ1573" s="126"/>
      <c r="GR1573" s="126"/>
      <c r="GS1573" s="126"/>
      <c r="GT1573" s="126"/>
      <c r="GU1573" s="126"/>
      <c r="GV1573" s="126"/>
      <c r="GW1573" s="126"/>
      <c r="GX1573" s="126"/>
      <c r="GY1573" s="126"/>
      <c r="GZ1573" s="126"/>
      <c r="HA1573" s="126"/>
      <c r="HB1573" s="126"/>
      <c r="HC1573" s="126"/>
      <c r="HD1573" s="126"/>
      <c r="HE1573" s="126"/>
      <c r="HF1573" s="126"/>
      <c r="HG1573" s="126"/>
      <c r="HH1573" s="126"/>
      <c r="HI1573" s="126"/>
      <c r="HJ1573" s="126"/>
      <c r="HK1573" s="126"/>
      <c r="HL1573" s="126"/>
      <c r="HM1573" s="126"/>
      <c r="HN1573" s="126"/>
      <c r="HO1573" s="126"/>
      <c r="HP1573" s="126"/>
      <c r="HQ1573" s="126"/>
      <c r="HR1573" s="126"/>
      <c r="HS1573" s="126"/>
      <c r="HT1573" s="126"/>
      <c r="HU1573" s="126"/>
      <c r="HV1573" s="126"/>
      <c r="HW1573" s="126"/>
      <c r="HX1573" s="126"/>
      <c r="HY1573" s="126"/>
      <c r="HZ1573" s="126"/>
      <c r="IA1573" s="126"/>
      <c r="IB1573" s="126"/>
      <c r="IC1573" s="126"/>
      <c r="ID1573" s="126"/>
      <c r="IE1573" s="126"/>
      <c r="IF1573" s="126"/>
      <c r="IG1573" s="126"/>
      <c r="IH1573" s="126"/>
      <c r="II1573" s="126"/>
      <c r="IJ1573" s="126"/>
      <c r="IK1573" s="126"/>
      <c r="IL1573" s="126"/>
      <c r="IM1573" s="126"/>
      <c r="IN1573" s="126"/>
      <c r="IO1573" s="126"/>
      <c r="IP1573" s="126"/>
      <c r="IQ1573" s="126"/>
      <c r="IR1573" s="126"/>
      <c r="IS1573" s="126"/>
      <c r="IT1573" s="126"/>
      <c r="IU1573" s="126"/>
      <c r="IV1573" s="126"/>
    </row>
    <row r="1574" spans="1:256" ht="12.75">
      <c r="A1574" s="267">
        <v>4750</v>
      </c>
      <c r="B1574" s="267" t="s">
        <v>1046</v>
      </c>
      <c r="C1574" s="493" t="s">
        <v>1283</v>
      </c>
      <c r="D1574" s="493"/>
      <c r="E1574" s="267" t="s">
        <v>1051</v>
      </c>
      <c r="F1574" s="307">
        <v>140</v>
      </c>
      <c r="G1574" s="274"/>
      <c r="H1574" s="274"/>
      <c r="I1574" s="274"/>
      <c r="J1574" s="280">
        <v>11.53</v>
      </c>
      <c r="K1574" s="275">
        <f>F1574*J1574</f>
        <v>1614.1999999999998</v>
      </c>
      <c r="FT1574" s="126"/>
      <c r="FU1574" s="126"/>
      <c r="FV1574" s="126"/>
      <c r="FW1574" s="126"/>
      <c r="FX1574" s="126"/>
      <c r="FY1574" s="126"/>
      <c r="FZ1574" s="126"/>
      <c r="GA1574" s="126"/>
      <c r="GB1574" s="126"/>
      <c r="GC1574" s="126"/>
      <c r="GD1574" s="126"/>
      <c r="GE1574" s="126"/>
      <c r="GF1574" s="126"/>
      <c r="GG1574" s="126"/>
      <c r="GH1574" s="126"/>
      <c r="GI1574" s="126"/>
      <c r="GJ1574" s="126"/>
      <c r="GK1574" s="126"/>
      <c r="GL1574" s="126"/>
      <c r="GM1574" s="126"/>
      <c r="GN1574" s="126"/>
      <c r="GO1574" s="126"/>
      <c r="GP1574" s="126"/>
      <c r="GQ1574" s="126"/>
      <c r="GR1574" s="126"/>
      <c r="GS1574" s="126"/>
      <c r="GT1574" s="126"/>
      <c r="GU1574" s="126"/>
      <c r="GV1574" s="126"/>
      <c r="GW1574" s="126"/>
      <c r="GX1574" s="126"/>
      <c r="GY1574" s="126"/>
      <c r="GZ1574" s="126"/>
      <c r="HA1574" s="126"/>
      <c r="HB1574" s="126"/>
      <c r="HC1574" s="126"/>
      <c r="HD1574" s="126"/>
      <c r="HE1574" s="126"/>
      <c r="HF1574" s="126"/>
      <c r="HG1574" s="126"/>
      <c r="HH1574" s="126"/>
      <c r="HI1574" s="126"/>
      <c r="HJ1574" s="126"/>
      <c r="HK1574" s="126"/>
      <c r="HL1574" s="126"/>
      <c r="HM1574" s="126"/>
      <c r="HN1574" s="126"/>
      <c r="HO1574" s="126"/>
      <c r="HP1574" s="126"/>
      <c r="HQ1574" s="126"/>
      <c r="HR1574" s="126"/>
      <c r="HS1574" s="126"/>
      <c r="HT1574" s="126"/>
      <c r="HU1574" s="126"/>
      <c r="HV1574" s="126"/>
      <c r="HW1574" s="126"/>
      <c r="HX1574" s="126"/>
      <c r="HY1574" s="126"/>
      <c r="HZ1574" s="126"/>
      <c r="IA1574" s="126"/>
      <c r="IB1574" s="126"/>
      <c r="IC1574" s="126"/>
      <c r="ID1574" s="126"/>
      <c r="IE1574" s="126"/>
      <c r="IF1574" s="126"/>
      <c r="IG1574" s="126"/>
      <c r="IH1574" s="126"/>
      <c r="II1574" s="126"/>
      <c r="IJ1574" s="126"/>
      <c r="IK1574" s="126"/>
      <c r="IL1574" s="126"/>
      <c r="IM1574" s="126"/>
      <c r="IN1574" s="126"/>
      <c r="IO1574" s="126"/>
      <c r="IP1574" s="126"/>
      <c r="IQ1574" s="126"/>
      <c r="IR1574" s="126"/>
      <c r="IS1574" s="126"/>
      <c r="IT1574" s="126"/>
      <c r="IU1574" s="126"/>
      <c r="IV1574" s="126"/>
    </row>
    <row r="1575" spans="1:256" ht="12.75">
      <c r="A1575" s="267">
        <v>6111</v>
      </c>
      <c r="B1575" s="267" t="s">
        <v>1046</v>
      </c>
      <c r="C1575" s="493" t="s">
        <v>1050</v>
      </c>
      <c r="D1575" s="493"/>
      <c r="E1575" s="267" t="s">
        <v>1051</v>
      </c>
      <c r="F1575" s="307">
        <v>325</v>
      </c>
      <c r="G1575" s="274"/>
      <c r="H1575" s="274"/>
      <c r="I1575" s="274"/>
      <c r="J1575" s="280">
        <v>8.08</v>
      </c>
      <c r="K1575" s="275">
        <f>F1575*J1575</f>
        <v>2626</v>
      </c>
      <c r="FT1575" s="126"/>
      <c r="FU1575" s="126"/>
      <c r="FV1575" s="126"/>
      <c r="FW1575" s="126"/>
      <c r="FX1575" s="126"/>
      <c r="FY1575" s="126"/>
      <c r="FZ1575" s="126"/>
      <c r="GA1575" s="126"/>
      <c r="GB1575" s="126"/>
      <c r="GC1575" s="126"/>
      <c r="GD1575" s="126"/>
      <c r="GE1575" s="126"/>
      <c r="GF1575" s="126"/>
      <c r="GG1575" s="126"/>
      <c r="GH1575" s="126"/>
      <c r="GI1575" s="126"/>
      <c r="GJ1575" s="126"/>
      <c r="GK1575" s="126"/>
      <c r="GL1575" s="126"/>
      <c r="GM1575" s="126"/>
      <c r="GN1575" s="126"/>
      <c r="GO1575" s="126"/>
      <c r="GP1575" s="126"/>
      <c r="GQ1575" s="126"/>
      <c r="GR1575" s="126"/>
      <c r="GS1575" s="126"/>
      <c r="GT1575" s="126"/>
      <c r="GU1575" s="126"/>
      <c r="GV1575" s="126"/>
      <c r="GW1575" s="126"/>
      <c r="GX1575" s="126"/>
      <c r="GY1575" s="126"/>
      <c r="GZ1575" s="126"/>
      <c r="HA1575" s="126"/>
      <c r="HB1575" s="126"/>
      <c r="HC1575" s="126"/>
      <c r="HD1575" s="126"/>
      <c r="HE1575" s="126"/>
      <c r="HF1575" s="126"/>
      <c r="HG1575" s="126"/>
      <c r="HH1575" s="126"/>
      <c r="HI1575" s="126"/>
      <c r="HJ1575" s="126"/>
      <c r="HK1575" s="126"/>
      <c r="HL1575" s="126"/>
      <c r="HM1575" s="126"/>
      <c r="HN1575" s="126"/>
      <c r="HO1575" s="126"/>
      <c r="HP1575" s="126"/>
      <c r="HQ1575" s="126"/>
      <c r="HR1575" s="126"/>
      <c r="HS1575" s="126"/>
      <c r="HT1575" s="126"/>
      <c r="HU1575" s="126"/>
      <c r="HV1575" s="126"/>
      <c r="HW1575" s="126"/>
      <c r="HX1575" s="126"/>
      <c r="HY1575" s="126"/>
      <c r="HZ1575" s="126"/>
      <c r="IA1575" s="126"/>
      <c r="IB1575" s="126"/>
      <c r="IC1575" s="126"/>
      <c r="ID1575" s="126"/>
      <c r="IE1575" s="126"/>
      <c r="IF1575" s="126"/>
      <c r="IG1575" s="126"/>
      <c r="IH1575" s="126"/>
      <c r="II1575" s="126"/>
      <c r="IJ1575" s="126"/>
      <c r="IK1575" s="126"/>
      <c r="IL1575" s="126"/>
      <c r="IM1575" s="126"/>
      <c r="IN1575" s="126"/>
      <c r="IO1575" s="126"/>
      <c r="IP1575" s="126"/>
      <c r="IQ1575" s="126"/>
      <c r="IR1575" s="126"/>
      <c r="IS1575" s="126"/>
      <c r="IT1575" s="126"/>
      <c r="IU1575" s="126"/>
      <c r="IV1575" s="126"/>
    </row>
    <row r="1576" spans="1:256" ht="12.75">
      <c r="A1576" s="267"/>
      <c r="B1576" s="267"/>
      <c r="C1576" s="495" t="s">
        <v>1043</v>
      </c>
      <c r="D1576" s="495"/>
      <c r="E1576" s="495"/>
      <c r="F1576" s="495"/>
      <c r="G1576" s="495"/>
      <c r="H1576" s="495"/>
      <c r="I1576" s="495"/>
      <c r="J1576" s="495"/>
      <c r="K1576" s="277">
        <f>SUM(K1573:K1575)</f>
        <v>11525.2</v>
      </c>
    </row>
    <row r="1577" spans="1:256" ht="12.75">
      <c r="A1577" s="324"/>
      <c r="B1577" s="324"/>
      <c r="C1577" s="512" t="s">
        <v>1053</v>
      </c>
      <c r="D1577" s="512"/>
      <c r="E1577" s="343">
        <v>1</v>
      </c>
      <c r="F1577" s="512" t="s">
        <v>1054</v>
      </c>
      <c r="G1577" s="512"/>
      <c r="H1577" s="512"/>
      <c r="I1577" s="512"/>
      <c r="J1577" s="512"/>
      <c r="K1577" s="329">
        <f>SUM(K1573:K1575)</f>
        <v>11525.2</v>
      </c>
    </row>
    <row r="1578" spans="1:256" ht="12.75">
      <c r="A1578" s="264"/>
      <c r="B1578" s="264"/>
      <c r="C1578" s="500" t="s">
        <v>1056</v>
      </c>
      <c r="D1578" s="500"/>
      <c r="E1578" s="500"/>
      <c r="F1578" s="500"/>
      <c r="G1578" s="500"/>
      <c r="H1578" s="500"/>
      <c r="I1578" s="500"/>
      <c r="J1578" s="500"/>
      <c r="K1578" s="283">
        <f>K1520+K1524+K1561+K1577</f>
        <v>68001.062999999995</v>
      </c>
    </row>
    <row r="1579" spans="1:256" ht="12.75">
      <c r="A1579" s="498"/>
      <c r="B1579" s="498"/>
      <c r="C1579" s="498"/>
      <c r="D1579" s="498"/>
      <c r="E1579" s="498"/>
      <c r="F1579" s="498"/>
      <c r="G1579" s="498"/>
      <c r="H1579" s="498"/>
      <c r="I1579" s="498"/>
      <c r="J1579" s="498"/>
      <c r="K1579" s="498"/>
    </row>
    <row r="1580" spans="1:256" ht="12.75" customHeight="1">
      <c r="A1580" s="264" t="s">
        <v>78</v>
      </c>
      <c r="B1580" s="264" t="s">
        <v>1031</v>
      </c>
      <c r="C1580" s="502" t="s">
        <v>0</v>
      </c>
      <c r="D1580" s="502"/>
      <c r="E1580" s="491" t="s">
        <v>1032</v>
      </c>
      <c r="F1580" s="491"/>
      <c r="G1580" s="491"/>
      <c r="H1580" s="491"/>
      <c r="I1580" s="491"/>
      <c r="J1580" s="491"/>
      <c r="K1580" s="266" t="s">
        <v>533</v>
      </c>
    </row>
    <row r="1581" spans="1:256" ht="12.75">
      <c r="A1581" s="267"/>
      <c r="B1581" s="267"/>
      <c r="C1581" s="503" t="s">
        <v>1067</v>
      </c>
      <c r="D1581" s="503"/>
      <c r="E1581" s="268"/>
      <c r="F1581" s="276"/>
      <c r="G1581" s="268"/>
      <c r="H1581" s="278"/>
      <c r="I1581" s="278"/>
      <c r="J1581" s="272" t="s">
        <v>1068</v>
      </c>
      <c r="K1581" s="272"/>
    </row>
    <row r="1582" spans="1:256" ht="12.75" customHeight="1">
      <c r="A1582" s="267"/>
      <c r="B1582" s="267"/>
      <c r="C1582" s="504" t="s">
        <v>1518</v>
      </c>
      <c r="D1582" s="504"/>
      <c r="E1582" s="504"/>
      <c r="F1582" s="504"/>
      <c r="G1582" s="504"/>
      <c r="H1582" s="504"/>
      <c r="I1582" s="504"/>
      <c r="J1582" s="272" t="s">
        <v>1036</v>
      </c>
      <c r="K1582" s="272" t="s">
        <v>87</v>
      </c>
    </row>
    <row r="1583" spans="1:256" ht="12.75">
      <c r="A1583" s="267"/>
      <c r="B1583" s="267"/>
      <c r="C1583" s="494" t="s">
        <v>1037</v>
      </c>
      <c r="D1583" s="494"/>
      <c r="E1583" s="494"/>
      <c r="F1583" s="494"/>
      <c r="G1583" s="494"/>
      <c r="H1583" s="494"/>
      <c r="I1583" s="494"/>
      <c r="J1583" s="494"/>
      <c r="K1583" s="494"/>
    </row>
    <row r="1584" spans="1:256" ht="12.75">
      <c r="A1584" s="267"/>
      <c r="B1584" s="267"/>
      <c r="C1584" s="492" t="s">
        <v>9</v>
      </c>
      <c r="D1584" s="492"/>
      <c r="E1584" s="268" t="s">
        <v>681</v>
      </c>
      <c r="F1584" s="278" t="s">
        <v>80</v>
      </c>
      <c r="G1584" s="273" t="s">
        <v>1038</v>
      </c>
      <c r="H1584" s="273" t="s">
        <v>1039</v>
      </c>
      <c r="I1584" s="288" t="s">
        <v>1070</v>
      </c>
      <c r="J1584" s="288" t="s">
        <v>1071</v>
      </c>
      <c r="K1584" s="268" t="s">
        <v>1042</v>
      </c>
    </row>
    <row r="1585" spans="1:256" ht="12.75" customHeight="1">
      <c r="A1585" s="267"/>
      <c r="B1585" s="267"/>
      <c r="C1585" s="509"/>
      <c r="D1585" s="509"/>
      <c r="E1585" s="268"/>
      <c r="F1585" s="289"/>
      <c r="G1585" s="290"/>
      <c r="H1585" s="290"/>
      <c r="I1585" s="288"/>
      <c r="J1585" s="288"/>
      <c r="K1585" s="275"/>
    </row>
    <row r="1586" spans="1:256" ht="12.75">
      <c r="A1586" s="267"/>
      <c r="B1586" s="267"/>
      <c r="C1586" s="495" t="s">
        <v>1043</v>
      </c>
      <c r="D1586" s="495"/>
      <c r="E1586" s="495"/>
      <c r="F1586" s="495"/>
      <c r="G1586" s="495"/>
      <c r="H1586" s="495"/>
      <c r="I1586" s="495"/>
      <c r="J1586" s="495"/>
      <c r="K1586" s="277">
        <f>SUM(K1585:K1585)</f>
        <v>0</v>
      </c>
    </row>
    <row r="1587" spans="1:256" ht="12.75">
      <c r="A1587" s="267"/>
      <c r="B1587" s="267"/>
      <c r="C1587" s="494" t="s">
        <v>1044</v>
      </c>
      <c r="D1587" s="494"/>
      <c r="E1587" s="494"/>
      <c r="F1587" s="494"/>
      <c r="G1587" s="494"/>
      <c r="H1587" s="494"/>
      <c r="I1587" s="494"/>
      <c r="J1587" s="494"/>
      <c r="K1587" s="494"/>
    </row>
    <row r="1588" spans="1:256" ht="12.75">
      <c r="A1588" s="267"/>
      <c r="B1588" s="267"/>
      <c r="C1588" s="492" t="s">
        <v>9</v>
      </c>
      <c r="D1588" s="492"/>
      <c r="E1588" s="268" t="s">
        <v>681</v>
      </c>
      <c r="F1588" s="278" t="s">
        <v>80</v>
      </c>
      <c r="G1588" s="278"/>
      <c r="H1588" s="278"/>
      <c r="I1588" s="278"/>
      <c r="J1588" s="268" t="s">
        <v>1045</v>
      </c>
      <c r="K1588" s="268" t="s">
        <v>1042</v>
      </c>
    </row>
    <row r="1589" spans="1:256" ht="12.75">
      <c r="A1589" s="324"/>
      <c r="B1589" s="324"/>
      <c r="C1589" s="510" t="s">
        <v>1519</v>
      </c>
      <c r="D1589" s="510"/>
      <c r="E1589" s="324"/>
      <c r="F1589" s="326"/>
      <c r="G1589" s="327"/>
      <c r="H1589" s="327"/>
      <c r="I1589" s="327"/>
      <c r="J1589" s="328"/>
      <c r="K1589" s="329"/>
    </row>
    <row r="1590" spans="1:256" ht="12.75">
      <c r="A1590" s="324"/>
      <c r="B1590" s="324"/>
      <c r="C1590" s="510" t="s">
        <v>522</v>
      </c>
      <c r="D1590" s="510"/>
      <c r="E1590" s="324"/>
      <c r="F1590" s="326"/>
      <c r="G1590" s="327"/>
      <c r="H1590" s="327"/>
      <c r="I1590" s="327"/>
      <c r="J1590" s="330" t="s">
        <v>83</v>
      </c>
      <c r="K1590" s="331">
        <f>SUM(K1591:K1613)</f>
        <v>22370.410000000003</v>
      </c>
    </row>
    <row r="1591" spans="1:256" ht="12.75">
      <c r="A1591" s="267">
        <v>9817</v>
      </c>
      <c r="B1591" s="351" t="s">
        <v>1046</v>
      </c>
      <c r="C1591" s="493" t="s">
        <v>1520</v>
      </c>
      <c r="D1591" s="493"/>
      <c r="E1591" s="267" t="s">
        <v>167</v>
      </c>
      <c r="F1591" s="302">
        <v>335</v>
      </c>
      <c r="G1591" s="274"/>
      <c r="H1591" s="274"/>
      <c r="I1591" s="274"/>
      <c r="J1591" s="303">
        <v>10.79</v>
      </c>
      <c r="K1591" s="275">
        <f t="shared" ref="K1591:K1613" si="24">F1591*J1591</f>
        <v>3614.6499999999996</v>
      </c>
      <c r="FT1591" s="126"/>
      <c r="FU1591" s="126"/>
      <c r="FV1591" s="126"/>
      <c r="FW1591" s="126"/>
      <c r="FX1591" s="126"/>
      <c r="FY1591" s="126"/>
      <c r="FZ1591" s="126"/>
      <c r="GA1591" s="126"/>
      <c r="GB1591" s="126"/>
      <c r="GC1591" s="126"/>
      <c r="GD1591" s="126"/>
      <c r="GE1591" s="126"/>
      <c r="GF1591" s="126"/>
      <c r="GG1591" s="126"/>
      <c r="GH1591" s="126"/>
      <c r="GI1591" s="126"/>
      <c r="GJ1591" s="126"/>
      <c r="GK1591" s="126"/>
      <c r="GL1591" s="126"/>
      <c r="GM1591" s="126"/>
      <c r="GN1591" s="126"/>
      <c r="GO1591" s="126"/>
      <c r="GP1591" s="126"/>
      <c r="GQ1591" s="126"/>
      <c r="GR1591" s="126"/>
      <c r="GS1591" s="126"/>
      <c r="GT1591" s="126"/>
      <c r="GU1591" s="126"/>
      <c r="GV1591" s="126"/>
      <c r="GW1591" s="126"/>
      <c r="GX1591" s="126"/>
      <c r="GY1591" s="126"/>
      <c r="GZ1591" s="126"/>
      <c r="HA1591" s="126"/>
      <c r="HB1591" s="126"/>
      <c r="HC1591" s="126"/>
      <c r="HD1591" s="126"/>
      <c r="HE1591" s="126"/>
      <c r="HF1591" s="126"/>
      <c r="HG1591" s="126"/>
      <c r="HH1591" s="126"/>
      <c r="HI1591" s="126"/>
      <c r="HJ1591" s="126"/>
      <c r="HK1591" s="126"/>
      <c r="HL1591" s="126"/>
      <c r="HM1591" s="126"/>
      <c r="HN1591" s="126"/>
      <c r="HO1591" s="126"/>
      <c r="HP1591" s="126"/>
      <c r="HQ1591" s="126"/>
      <c r="HR1591" s="126"/>
      <c r="HS1591" s="126"/>
      <c r="HT1591" s="126"/>
      <c r="HU1591" s="126"/>
      <c r="HV1591" s="126"/>
      <c r="HW1591" s="126"/>
      <c r="HX1591" s="126"/>
      <c r="HY1591" s="126"/>
      <c r="HZ1591" s="126"/>
      <c r="IA1591" s="126"/>
      <c r="IB1591" s="126"/>
      <c r="IC1591" s="126"/>
      <c r="ID1591" s="126"/>
      <c r="IE1591" s="126"/>
      <c r="IF1591" s="126"/>
      <c r="IG1591" s="126"/>
      <c r="IH1591" s="126"/>
      <c r="II1591" s="126"/>
      <c r="IJ1591" s="126"/>
      <c r="IK1591" s="126"/>
      <c r="IL1591" s="126"/>
      <c r="IM1591" s="126"/>
      <c r="IN1591" s="126"/>
      <c r="IO1591" s="126"/>
      <c r="IP1591" s="126"/>
      <c r="IQ1591" s="126"/>
      <c r="IR1591" s="126"/>
      <c r="IS1591" s="126"/>
      <c r="IT1591" s="126"/>
      <c r="IU1591" s="126"/>
      <c r="IV1591" s="126"/>
    </row>
    <row r="1592" spans="1:256" ht="12.75">
      <c r="A1592" s="267">
        <v>9818</v>
      </c>
      <c r="B1592" s="351" t="s">
        <v>1046</v>
      </c>
      <c r="C1592" s="493" t="s">
        <v>1521</v>
      </c>
      <c r="D1592" s="493"/>
      <c r="E1592" s="267" t="s">
        <v>167</v>
      </c>
      <c r="F1592" s="302">
        <v>58</v>
      </c>
      <c r="G1592" s="274"/>
      <c r="H1592" s="274"/>
      <c r="I1592" s="274"/>
      <c r="J1592" s="303">
        <v>22.62</v>
      </c>
      <c r="K1592" s="275">
        <f t="shared" si="24"/>
        <v>1311.96</v>
      </c>
      <c r="FT1592" s="126"/>
      <c r="FU1592" s="126"/>
      <c r="FV1592" s="126"/>
      <c r="FW1592" s="126"/>
      <c r="FX1592" s="126"/>
      <c r="FY1592" s="126"/>
      <c r="FZ1592" s="126"/>
      <c r="GA1592" s="126"/>
      <c r="GB1592" s="126"/>
      <c r="GC1592" s="126"/>
      <c r="GD1592" s="126"/>
      <c r="GE1592" s="126"/>
      <c r="GF1592" s="126"/>
      <c r="GG1592" s="126"/>
      <c r="GH1592" s="126"/>
      <c r="GI1592" s="126"/>
      <c r="GJ1592" s="126"/>
      <c r="GK1592" s="126"/>
      <c r="GL1592" s="126"/>
      <c r="GM1592" s="126"/>
      <c r="GN1592" s="126"/>
      <c r="GO1592" s="126"/>
      <c r="GP1592" s="126"/>
      <c r="GQ1592" s="126"/>
      <c r="GR1592" s="126"/>
      <c r="GS1592" s="126"/>
      <c r="GT1592" s="126"/>
      <c r="GU1592" s="126"/>
      <c r="GV1592" s="126"/>
      <c r="GW1592" s="126"/>
      <c r="GX1592" s="126"/>
      <c r="GY1592" s="126"/>
      <c r="GZ1592" s="126"/>
      <c r="HA1592" s="126"/>
      <c r="HB1592" s="126"/>
      <c r="HC1592" s="126"/>
      <c r="HD1592" s="126"/>
      <c r="HE1592" s="126"/>
      <c r="HF1592" s="126"/>
      <c r="HG1592" s="126"/>
      <c r="HH1592" s="126"/>
      <c r="HI1592" s="126"/>
      <c r="HJ1592" s="126"/>
      <c r="HK1592" s="126"/>
      <c r="HL1592" s="126"/>
      <c r="HM1592" s="126"/>
      <c r="HN1592" s="126"/>
      <c r="HO1592" s="126"/>
      <c r="HP1592" s="126"/>
      <c r="HQ1592" s="126"/>
      <c r="HR1592" s="126"/>
      <c r="HS1592" s="126"/>
      <c r="HT1592" s="126"/>
      <c r="HU1592" s="126"/>
      <c r="HV1592" s="126"/>
      <c r="HW1592" s="126"/>
      <c r="HX1592" s="126"/>
      <c r="HY1592" s="126"/>
      <c r="HZ1592" s="126"/>
      <c r="IA1592" s="126"/>
      <c r="IB1592" s="126"/>
      <c r="IC1592" s="126"/>
      <c r="ID1592" s="126"/>
      <c r="IE1592" s="126"/>
      <c r="IF1592" s="126"/>
      <c r="IG1592" s="126"/>
      <c r="IH1592" s="126"/>
      <c r="II1592" s="126"/>
      <c r="IJ1592" s="126"/>
      <c r="IK1592" s="126"/>
      <c r="IL1592" s="126"/>
      <c r="IM1592" s="126"/>
      <c r="IN1592" s="126"/>
      <c r="IO1592" s="126"/>
      <c r="IP1592" s="126"/>
      <c r="IQ1592" s="126"/>
      <c r="IR1592" s="126"/>
      <c r="IS1592" s="126"/>
      <c r="IT1592" s="126"/>
      <c r="IU1592" s="126"/>
      <c r="IV1592" s="126"/>
    </row>
    <row r="1593" spans="1:256" ht="12.75">
      <c r="A1593" s="267">
        <v>9837</v>
      </c>
      <c r="B1593" s="351" t="s">
        <v>1046</v>
      </c>
      <c r="C1593" s="493" t="s">
        <v>1522</v>
      </c>
      <c r="D1593" s="493"/>
      <c r="E1593" s="267" t="s">
        <v>167</v>
      </c>
      <c r="F1593" s="302">
        <v>21</v>
      </c>
      <c r="G1593" s="274"/>
      <c r="H1593" s="274"/>
      <c r="I1593" s="274"/>
      <c r="J1593" s="303">
        <v>8.92</v>
      </c>
      <c r="K1593" s="275">
        <f t="shared" si="24"/>
        <v>187.32</v>
      </c>
      <c r="FT1593" s="126"/>
      <c r="FU1593" s="126"/>
      <c r="FV1593" s="126"/>
      <c r="FW1593" s="126"/>
      <c r="FX1593" s="126"/>
      <c r="FY1593" s="126"/>
      <c r="FZ1593" s="126"/>
      <c r="GA1593" s="126"/>
      <c r="GB1593" s="126"/>
      <c r="GC1593" s="126"/>
      <c r="GD1593" s="126"/>
      <c r="GE1593" s="126"/>
      <c r="GF1593" s="126"/>
      <c r="GG1593" s="126"/>
      <c r="GH1593" s="126"/>
      <c r="GI1593" s="126"/>
      <c r="GJ1593" s="126"/>
      <c r="GK1593" s="126"/>
      <c r="GL1593" s="126"/>
      <c r="GM1593" s="126"/>
      <c r="GN1593" s="126"/>
      <c r="GO1593" s="126"/>
      <c r="GP1593" s="126"/>
      <c r="GQ1593" s="126"/>
      <c r="GR1593" s="126"/>
      <c r="GS1593" s="126"/>
      <c r="GT1593" s="126"/>
      <c r="GU1593" s="126"/>
      <c r="GV1593" s="126"/>
      <c r="GW1593" s="126"/>
      <c r="GX1593" s="126"/>
      <c r="GY1593" s="126"/>
      <c r="GZ1593" s="126"/>
      <c r="HA1593" s="126"/>
      <c r="HB1593" s="126"/>
      <c r="HC1593" s="126"/>
      <c r="HD1593" s="126"/>
      <c r="HE1593" s="126"/>
      <c r="HF1593" s="126"/>
      <c r="HG1593" s="126"/>
      <c r="HH1593" s="126"/>
      <c r="HI1593" s="126"/>
      <c r="HJ1593" s="126"/>
      <c r="HK1593" s="126"/>
      <c r="HL1593" s="126"/>
      <c r="HM1593" s="126"/>
      <c r="HN1593" s="126"/>
      <c r="HO1593" s="126"/>
      <c r="HP1593" s="126"/>
      <c r="HQ1593" s="126"/>
      <c r="HR1593" s="126"/>
      <c r="HS1593" s="126"/>
      <c r="HT1593" s="126"/>
      <c r="HU1593" s="126"/>
      <c r="HV1593" s="126"/>
      <c r="HW1593" s="126"/>
      <c r="HX1593" s="126"/>
      <c r="HY1593" s="126"/>
      <c r="HZ1593" s="126"/>
      <c r="IA1593" s="126"/>
      <c r="IB1593" s="126"/>
      <c r="IC1593" s="126"/>
      <c r="ID1593" s="126"/>
      <c r="IE1593" s="126"/>
      <c r="IF1593" s="126"/>
      <c r="IG1593" s="126"/>
      <c r="IH1593" s="126"/>
      <c r="II1593" s="126"/>
      <c r="IJ1593" s="126"/>
      <c r="IK1593" s="126"/>
      <c r="IL1593" s="126"/>
      <c r="IM1593" s="126"/>
      <c r="IN1593" s="126"/>
      <c r="IO1593" s="126"/>
      <c r="IP1593" s="126"/>
      <c r="IQ1593" s="126"/>
      <c r="IR1593" s="126"/>
      <c r="IS1593" s="126"/>
      <c r="IT1593" s="126"/>
      <c r="IU1593" s="126"/>
      <c r="IV1593" s="126"/>
    </row>
    <row r="1594" spans="1:256" ht="12.75">
      <c r="A1594" s="267">
        <v>9820</v>
      </c>
      <c r="B1594" s="351" t="s">
        <v>1046</v>
      </c>
      <c r="C1594" s="493" t="s">
        <v>1523</v>
      </c>
      <c r="D1594" s="493"/>
      <c r="E1594" s="267" t="s">
        <v>167</v>
      </c>
      <c r="F1594" s="302">
        <v>2</v>
      </c>
      <c r="G1594" s="274"/>
      <c r="H1594" s="274"/>
      <c r="I1594" s="274"/>
      <c r="J1594" s="303">
        <v>59.62</v>
      </c>
      <c r="K1594" s="275">
        <f t="shared" si="24"/>
        <v>119.24</v>
      </c>
      <c r="FT1594" s="126"/>
      <c r="FU1594" s="126"/>
      <c r="FV1594" s="126"/>
      <c r="FW1594" s="126"/>
      <c r="FX1594" s="126"/>
      <c r="FY1594" s="126"/>
      <c r="FZ1594" s="126"/>
      <c r="GA1594" s="126"/>
      <c r="GB1594" s="126"/>
      <c r="GC1594" s="126"/>
      <c r="GD1594" s="126"/>
      <c r="GE1594" s="126"/>
      <c r="GF1594" s="126"/>
      <c r="GG1594" s="126"/>
      <c r="GH1594" s="126"/>
      <c r="GI1594" s="126"/>
      <c r="GJ1594" s="126"/>
      <c r="GK1594" s="126"/>
      <c r="GL1594" s="126"/>
      <c r="GM1594" s="126"/>
      <c r="GN1594" s="126"/>
      <c r="GO1594" s="126"/>
      <c r="GP1594" s="126"/>
      <c r="GQ1594" s="126"/>
      <c r="GR1594" s="126"/>
      <c r="GS1594" s="126"/>
      <c r="GT1594" s="126"/>
      <c r="GU1594" s="126"/>
      <c r="GV1594" s="126"/>
      <c r="GW1594" s="126"/>
      <c r="GX1594" s="126"/>
      <c r="GY1594" s="126"/>
      <c r="GZ1594" s="126"/>
      <c r="HA1594" s="126"/>
      <c r="HB1594" s="126"/>
      <c r="HC1594" s="126"/>
      <c r="HD1594" s="126"/>
      <c r="HE1594" s="126"/>
      <c r="HF1594" s="126"/>
      <c r="HG1594" s="126"/>
      <c r="HH1594" s="126"/>
      <c r="HI1594" s="126"/>
      <c r="HJ1594" s="126"/>
      <c r="HK1594" s="126"/>
      <c r="HL1594" s="126"/>
      <c r="HM1594" s="126"/>
      <c r="HN1594" s="126"/>
      <c r="HO1594" s="126"/>
      <c r="HP1594" s="126"/>
      <c r="HQ1594" s="126"/>
      <c r="HR1594" s="126"/>
      <c r="HS1594" s="126"/>
      <c r="HT1594" s="126"/>
      <c r="HU1594" s="126"/>
      <c r="HV1594" s="126"/>
      <c r="HW1594" s="126"/>
      <c r="HX1594" s="126"/>
      <c r="HY1594" s="126"/>
      <c r="HZ1594" s="126"/>
      <c r="IA1594" s="126"/>
      <c r="IB1594" s="126"/>
      <c r="IC1594" s="126"/>
      <c r="ID1594" s="126"/>
      <c r="IE1594" s="126"/>
      <c r="IF1594" s="126"/>
      <c r="IG1594" s="126"/>
      <c r="IH1594" s="126"/>
      <c r="II1594" s="126"/>
      <c r="IJ1594" s="126"/>
      <c r="IK1594" s="126"/>
      <c r="IL1594" s="126"/>
      <c r="IM1594" s="126"/>
      <c r="IN1594" s="126"/>
      <c r="IO1594" s="126"/>
      <c r="IP1594" s="126"/>
      <c r="IQ1594" s="126"/>
      <c r="IR1594" s="126"/>
      <c r="IS1594" s="126"/>
      <c r="IT1594" s="126"/>
      <c r="IU1594" s="126"/>
      <c r="IV1594" s="126"/>
    </row>
    <row r="1595" spans="1:256" ht="12.75">
      <c r="A1595" s="267">
        <v>20067</v>
      </c>
      <c r="B1595" s="351" t="s">
        <v>1046</v>
      </c>
      <c r="C1595" s="493" t="s">
        <v>1524</v>
      </c>
      <c r="D1595" s="493"/>
      <c r="E1595" s="267" t="s">
        <v>167</v>
      </c>
      <c r="F1595" s="302">
        <v>301</v>
      </c>
      <c r="G1595" s="274"/>
      <c r="H1595" s="274"/>
      <c r="I1595" s="274"/>
      <c r="J1595" s="303">
        <v>6.98</v>
      </c>
      <c r="K1595" s="275">
        <f t="shared" si="24"/>
        <v>2100.98</v>
      </c>
      <c r="FT1595" s="126"/>
      <c r="FU1595" s="126"/>
      <c r="FV1595" s="126"/>
      <c r="FW1595" s="126"/>
      <c r="FX1595" s="126"/>
      <c r="FY1595" s="126"/>
      <c r="FZ1595" s="126"/>
      <c r="GA1595" s="126"/>
      <c r="GB1595" s="126"/>
      <c r="GC1595" s="126"/>
      <c r="GD1595" s="126"/>
      <c r="GE1595" s="126"/>
      <c r="GF1595" s="126"/>
      <c r="GG1595" s="126"/>
      <c r="GH1595" s="126"/>
      <c r="GI1595" s="126"/>
      <c r="GJ1595" s="126"/>
      <c r="GK1595" s="126"/>
      <c r="GL1595" s="126"/>
      <c r="GM1595" s="126"/>
      <c r="GN1595" s="126"/>
      <c r="GO1595" s="126"/>
      <c r="GP1595" s="126"/>
      <c r="GQ1595" s="126"/>
      <c r="GR1595" s="126"/>
      <c r="GS1595" s="126"/>
      <c r="GT1595" s="126"/>
      <c r="GU1595" s="126"/>
      <c r="GV1595" s="126"/>
      <c r="GW1595" s="126"/>
      <c r="GX1595" s="126"/>
      <c r="GY1595" s="126"/>
      <c r="GZ1595" s="126"/>
      <c r="HA1595" s="126"/>
      <c r="HB1595" s="126"/>
      <c r="HC1595" s="126"/>
      <c r="HD1595" s="126"/>
      <c r="HE1595" s="126"/>
      <c r="HF1595" s="126"/>
      <c r="HG1595" s="126"/>
      <c r="HH1595" s="126"/>
      <c r="HI1595" s="126"/>
      <c r="HJ1595" s="126"/>
      <c r="HK1595" s="126"/>
      <c r="HL1595" s="126"/>
      <c r="HM1595" s="126"/>
      <c r="HN1595" s="126"/>
      <c r="HO1595" s="126"/>
      <c r="HP1595" s="126"/>
      <c r="HQ1595" s="126"/>
      <c r="HR1595" s="126"/>
      <c r="HS1595" s="126"/>
      <c r="HT1595" s="126"/>
      <c r="HU1595" s="126"/>
      <c r="HV1595" s="126"/>
      <c r="HW1595" s="126"/>
      <c r="HX1595" s="126"/>
      <c r="HY1595" s="126"/>
      <c r="HZ1595" s="126"/>
      <c r="IA1595" s="126"/>
      <c r="IB1595" s="126"/>
      <c r="IC1595" s="126"/>
      <c r="ID1595" s="126"/>
      <c r="IE1595" s="126"/>
      <c r="IF1595" s="126"/>
      <c r="IG1595" s="126"/>
      <c r="IH1595" s="126"/>
      <c r="II1595" s="126"/>
      <c r="IJ1595" s="126"/>
      <c r="IK1595" s="126"/>
      <c r="IL1595" s="126"/>
      <c r="IM1595" s="126"/>
      <c r="IN1595" s="126"/>
      <c r="IO1595" s="126"/>
      <c r="IP1595" s="126"/>
      <c r="IQ1595" s="126"/>
      <c r="IR1595" s="126"/>
      <c r="IS1595" s="126"/>
      <c r="IT1595" s="126"/>
      <c r="IU1595" s="126"/>
      <c r="IV1595" s="126"/>
    </row>
    <row r="1596" spans="1:256" ht="12.75">
      <c r="A1596" s="267">
        <v>9868</v>
      </c>
      <c r="B1596" s="351" t="s">
        <v>1046</v>
      </c>
      <c r="C1596" s="493" t="s">
        <v>1525</v>
      </c>
      <c r="D1596" s="493"/>
      <c r="E1596" s="267" t="s">
        <v>167</v>
      </c>
      <c r="F1596" s="302">
        <v>144</v>
      </c>
      <c r="G1596" s="274"/>
      <c r="H1596" s="274"/>
      <c r="I1596" s="274"/>
      <c r="J1596" s="303">
        <v>2.31</v>
      </c>
      <c r="K1596" s="275">
        <f t="shared" si="24"/>
        <v>332.64</v>
      </c>
      <c r="FT1596" s="126"/>
      <c r="FU1596" s="126"/>
      <c r="FV1596" s="126"/>
      <c r="FW1596" s="126"/>
      <c r="FX1596" s="126"/>
      <c r="FY1596" s="126"/>
      <c r="FZ1596" s="126"/>
      <c r="GA1596" s="126"/>
      <c r="GB1596" s="126"/>
      <c r="GC1596" s="126"/>
      <c r="GD1596" s="126"/>
      <c r="GE1596" s="126"/>
      <c r="GF1596" s="126"/>
      <c r="GG1596" s="126"/>
      <c r="GH1596" s="126"/>
      <c r="GI1596" s="126"/>
      <c r="GJ1596" s="126"/>
      <c r="GK1596" s="126"/>
      <c r="GL1596" s="126"/>
      <c r="GM1596" s="126"/>
      <c r="GN1596" s="126"/>
      <c r="GO1596" s="126"/>
      <c r="GP1596" s="126"/>
      <c r="GQ1596" s="126"/>
      <c r="GR1596" s="126"/>
      <c r="GS1596" s="126"/>
      <c r="GT1596" s="126"/>
      <c r="GU1596" s="126"/>
      <c r="GV1596" s="126"/>
      <c r="GW1596" s="126"/>
      <c r="GX1596" s="126"/>
      <c r="GY1596" s="126"/>
      <c r="GZ1596" s="126"/>
      <c r="HA1596" s="126"/>
      <c r="HB1596" s="126"/>
      <c r="HC1596" s="126"/>
      <c r="HD1596" s="126"/>
      <c r="HE1596" s="126"/>
      <c r="HF1596" s="126"/>
      <c r="HG1596" s="126"/>
      <c r="HH1596" s="126"/>
      <c r="HI1596" s="126"/>
      <c r="HJ1596" s="126"/>
      <c r="HK1596" s="126"/>
      <c r="HL1596" s="126"/>
      <c r="HM1596" s="126"/>
      <c r="HN1596" s="126"/>
      <c r="HO1596" s="126"/>
      <c r="HP1596" s="126"/>
      <c r="HQ1596" s="126"/>
      <c r="HR1596" s="126"/>
      <c r="HS1596" s="126"/>
      <c r="HT1596" s="126"/>
      <c r="HU1596" s="126"/>
      <c r="HV1596" s="126"/>
      <c r="HW1596" s="126"/>
      <c r="HX1596" s="126"/>
      <c r="HY1596" s="126"/>
      <c r="HZ1596" s="126"/>
      <c r="IA1596" s="126"/>
      <c r="IB1596" s="126"/>
      <c r="IC1596" s="126"/>
      <c r="ID1596" s="126"/>
      <c r="IE1596" s="126"/>
      <c r="IF1596" s="126"/>
      <c r="IG1596" s="126"/>
      <c r="IH1596" s="126"/>
      <c r="II1596" s="126"/>
      <c r="IJ1596" s="126"/>
      <c r="IK1596" s="126"/>
      <c r="IL1596" s="126"/>
      <c r="IM1596" s="126"/>
      <c r="IN1596" s="126"/>
      <c r="IO1596" s="126"/>
      <c r="IP1596" s="126"/>
      <c r="IQ1596" s="126"/>
      <c r="IR1596" s="126"/>
      <c r="IS1596" s="126"/>
      <c r="IT1596" s="126"/>
      <c r="IU1596" s="126"/>
      <c r="IV1596" s="126"/>
    </row>
    <row r="1597" spans="1:256" ht="12.75">
      <c r="A1597" s="267">
        <v>3529</v>
      </c>
      <c r="B1597" s="351" t="s">
        <v>1046</v>
      </c>
      <c r="C1597" s="493" t="s">
        <v>1526</v>
      </c>
      <c r="D1597" s="493"/>
      <c r="E1597" s="267" t="s">
        <v>261</v>
      </c>
      <c r="F1597" s="302">
        <v>82</v>
      </c>
      <c r="G1597" s="274"/>
      <c r="H1597" s="274"/>
      <c r="I1597" s="274"/>
      <c r="J1597" s="303">
        <v>0.34</v>
      </c>
      <c r="K1597" s="275">
        <f t="shared" si="24"/>
        <v>27.880000000000003</v>
      </c>
      <c r="FT1597" s="126"/>
      <c r="FU1597" s="126"/>
      <c r="FV1597" s="126"/>
      <c r="FW1597" s="126"/>
      <c r="FX1597" s="126"/>
      <c r="FY1597" s="126"/>
      <c r="FZ1597" s="126"/>
      <c r="GA1597" s="126"/>
      <c r="GB1597" s="126"/>
      <c r="GC1597" s="126"/>
      <c r="GD1597" s="126"/>
      <c r="GE1597" s="126"/>
      <c r="GF1597" s="126"/>
      <c r="GG1597" s="126"/>
      <c r="GH1597" s="126"/>
      <c r="GI1597" s="126"/>
      <c r="GJ1597" s="126"/>
      <c r="GK1597" s="126"/>
      <c r="GL1597" s="126"/>
      <c r="GM1597" s="126"/>
      <c r="GN1597" s="126"/>
      <c r="GO1597" s="126"/>
      <c r="GP1597" s="126"/>
      <c r="GQ1597" s="126"/>
      <c r="GR1597" s="126"/>
      <c r="GS1597" s="126"/>
      <c r="GT1597" s="126"/>
      <c r="GU1597" s="126"/>
      <c r="GV1597" s="126"/>
      <c r="GW1597" s="126"/>
      <c r="GX1597" s="126"/>
      <c r="GY1597" s="126"/>
      <c r="GZ1597" s="126"/>
      <c r="HA1597" s="126"/>
      <c r="HB1597" s="126"/>
      <c r="HC1597" s="126"/>
      <c r="HD1597" s="126"/>
      <c r="HE1597" s="126"/>
      <c r="HF1597" s="126"/>
      <c r="HG1597" s="126"/>
      <c r="HH1597" s="126"/>
      <c r="HI1597" s="126"/>
      <c r="HJ1597" s="126"/>
      <c r="HK1597" s="126"/>
      <c r="HL1597" s="126"/>
      <c r="HM1597" s="126"/>
      <c r="HN1597" s="126"/>
      <c r="HO1597" s="126"/>
      <c r="HP1597" s="126"/>
      <c r="HQ1597" s="126"/>
      <c r="HR1597" s="126"/>
      <c r="HS1597" s="126"/>
      <c r="HT1597" s="126"/>
      <c r="HU1597" s="126"/>
      <c r="HV1597" s="126"/>
      <c r="HW1597" s="126"/>
      <c r="HX1597" s="126"/>
      <c r="HY1597" s="126"/>
      <c r="HZ1597" s="126"/>
      <c r="IA1597" s="126"/>
      <c r="IB1597" s="126"/>
      <c r="IC1597" s="126"/>
      <c r="ID1597" s="126"/>
      <c r="IE1597" s="126"/>
      <c r="IF1597" s="126"/>
      <c r="IG1597" s="126"/>
      <c r="IH1597" s="126"/>
      <c r="II1597" s="126"/>
      <c r="IJ1597" s="126"/>
      <c r="IK1597" s="126"/>
      <c r="IL1597" s="126"/>
      <c r="IM1597" s="126"/>
      <c r="IN1597" s="126"/>
      <c r="IO1597" s="126"/>
      <c r="IP1597" s="126"/>
      <c r="IQ1597" s="126"/>
      <c r="IR1597" s="126"/>
      <c r="IS1597" s="126"/>
      <c r="IT1597" s="126"/>
      <c r="IU1597" s="126"/>
      <c r="IV1597" s="126"/>
    </row>
    <row r="1598" spans="1:256" ht="12.75">
      <c r="A1598" s="267">
        <v>20157</v>
      </c>
      <c r="B1598" s="351" t="s">
        <v>1046</v>
      </c>
      <c r="C1598" s="493" t="s">
        <v>1527</v>
      </c>
      <c r="D1598" s="493"/>
      <c r="E1598" s="267" t="s">
        <v>261</v>
      </c>
      <c r="F1598" s="302">
        <v>15</v>
      </c>
      <c r="G1598" s="274"/>
      <c r="H1598" s="274"/>
      <c r="I1598" s="274"/>
      <c r="J1598" s="303">
        <v>14.57</v>
      </c>
      <c r="K1598" s="275">
        <f t="shared" si="24"/>
        <v>218.55</v>
      </c>
      <c r="FT1598" s="126"/>
      <c r="FU1598" s="126"/>
      <c r="FV1598" s="126"/>
      <c r="FW1598" s="126"/>
      <c r="FX1598" s="126"/>
      <c r="FY1598" s="126"/>
      <c r="FZ1598" s="126"/>
      <c r="GA1598" s="126"/>
      <c r="GB1598" s="126"/>
      <c r="GC1598" s="126"/>
      <c r="GD1598" s="126"/>
      <c r="GE1598" s="126"/>
      <c r="GF1598" s="126"/>
      <c r="GG1598" s="126"/>
      <c r="GH1598" s="126"/>
      <c r="GI1598" s="126"/>
      <c r="GJ1598" s="126"/>
      <c r="GK1598" s="126"/>
      <c r="GL1598" s="126"/>
      <c r="GM1598" s="126"/>
      <c r="GN1598" s="126"/>
      <c r="GO1598" s="126"/>
      <c r="GP1598" s="126"/>
      <c r="GQ1598" s="126"/>
      <c r="GR1598" s="126"/>
      <c r="GS1598" s="126"/>
      <c r="GT1598" s="126"/>
      <c r="GU1598" s="126"/>
      <c r="GV1598" s="126"/>
      <c r="GW1598" s="126"/>
      <c r="GX1598" s="126"/>
      <c r="GY1598" s="126"/>
      <c r="GZ1598" s="126"/>
      <c r="HA1598" s="126"/>
      <c r="HB1598" s="126"/>
      <c r="HC1598" s="126"/>
      <c r="HD1598" s="126"/>
      <c r="HE1598" s="126"/>
      <c r="HF1598" s="126"/>
      <c r="HG1598" s="126"/>
      <c r="HH1598" s="126"/>
      <c r="HI1598" s="126"/>
      <c r="HJ1598" s="126"/>
      <c r="HK1598" s="126"/>
      <c r="HL1598" s="126"/>
      <c r="HM1598" s="126"/>
      <c r="HN1598" s="126"/>
      <c r="HO1598" s="126"/>
      <c r="HP1598" s="126"/>
      <c r="HQ1598" s="126"/>
      <c r="HR1598" s="126"/>
      <c r="HS1598" s="126"/>
      <c r="HT1598" s="126"/>
      <c r="HU1598" s="126"/>
      <c r="HV1598" s="126"/>
      <c r="HW1598" s="126"/>
      <c r="HX1598" s="126"/>
      <c r="HY1598" s="126"/>
      <c r="HZ1598" s="126"/>
      <c r="IA1598" s="126"/>
      <c r="IB1598" s="126"/>
      <c r="IC1598" s="126"/>
      <c r="ID1598" s="126"/>
      <c r="IE1598" s="126"/>
      <c r="IF1598" s="126"/>
      <c r="IG1598" s="126"/>
      <c r="IH1598" s="126"/>
      <c r="II1598" s="126"/>
      <c r="IJ1598" s="126"/>
      <c r="IK1598" s="126"/>
      <c r="IL1598" s="126"/>
      <c r="IM1598" s="126"/>
      <c r="IN1598" s="126"/>
      <c r="IO1598" s="126"/>
      <c r="IP1598" s="126"/>
      <c r="IQ1598" s="126"/>
      <c r="IR1598" s="126"/>
      <c r="IS1598" s="126"/>
      <c r="IT1598" s="126"/>
      <c r="IU1598" s="126"/>
      <c r="IV1598" s="126"/>
    </row>
    <row r="1599" spans="1:256" ht="12.75">
      <c r="A1599" s="267">
        <v>20156</v>
      </c>
      <c r="B1599" s="351" t="s">
        <v>1046</v>
      </c>
      <c r="C1599" s="493" t="s">
        <v>1528</v>
      </c>
      <c r="D1599" s="493"/>
      <c r="E1599" s="267" t="s">
        <v>261</v>
      </c>
      <c r="F1599" s="302">
        <v>6</v>
      </c>
      <c r="G1599" s="274"/>
      <c r="H1599" s="274"/>
      <c r="I1599" s="274"/>
      <c r="J1599" s="303">
        <v>8.7899999999999991</v>
      </c>
      <c r="K1599" s="275">
        <f t="shared" si="24"/>
        <v>52.739999999999995</v>
      </c>
      <c r="FT1599" s="126"/>
      <c r="FU1599" s="126"/>
      <c r="FV1599" s="126"/>
      <c r="FW1599" s="126"/>
      <c r="FX1599" s="126"/>
      <c r="FY1599" s="126"/>
      <c r="FZ1599" s="126"/>
      <c r="GA1599" s="126"/>
      <c r="GB1599" s="126"/>
      <c r="GC1599" s="126"/>
      <c r="GD1599" s="126"/>
      <c r="GE1599" s="126"/>
      <c r="GF1599" s="126"/>
      <c r="GG1599" s="126"/>
      <c r="GH1599" s="126"/>
      <c r="GI1599" s="126"/>
      <c r="GJ1599" s="126"/>
      <c r="GK1599" s="126"/>
      <c r="GL1599" s="126"/>
      <c r="GM1599" s="126"/>
      <c r="GN1599" s="126"/>
      <c r="GO1599" s="126"/>
      <c r="GP1599" s="126"/>
      <c r="GQ1599" s="126"/>
      <c r="GR1599" s="126"/>
      <c r="GS1599" s="126"/>
      <c r="GT1599" s="126"/>
      <c r="GU1599" s="126"/>
      <c r="GV1599" s="126"/>
      <c r="GW1599" s="126"/>
      <c r="GX1599" s="126"/>
      <c r="GY1599" s="126"/>
      <c r="GZ1599" s="126"/>
      <c r="HA1599" s="126"/>
      <c r="HB1599" s="126"/>
      <c r="HC1599" s="126"/>
      <c r="HD1599" s="126"/>
      <c r="HE1599" s="126"/>
      <c r="HF1599" s="126"/>
      <c r="HG1599" s="126"/>
      <c r="HH1599" s="126"/>
      <c r="HI1599" s="126"/>
      <c r="HJ1599" s="126"/>
      <c r="HK1599" s="126"/>
      <c r="HL1599" s="126"/>
      <c r="HM1599" s="126"/>
      <c r="HN1599" s="126"/>
      <c r="HO1599" s="126"/>
      <c r="HP1599" s="126"/>
      <c r="HQ1599" s="126"/>
      <c r="HR1599" s="126"/>
      <c r="HS1599" s="126"/>
      <c r="HT1599" s="126"/>
      <c r="HU1599" s="126"/>
      <c r="HV1599" s="126"/>
      <c r="HW1599" s="126"/>
      <c r="HX1599" s="126"/>
      <c r="HY1599" s="126"/>
      <c r="HZ1599" s="126"/>
      <c r="IA1599" s="126"/>
      <c r="IB1599" s="126"/>
      <c r="IC1599" s="126"/>
      <c r="ID1599" s="126"/>
      <c r="IE1599" s="126"/>
      <c r="IF1599" s="126"/>
      <c r="IG1599" s="126"/>
      <c r="IH1599" s="126"/>
      <c r="II1599" s="126"/>
      <c r="IJ1599" s="126"/>
      <c r="IK1599" s="126"/>
      <c r="IL1599" s="126"/>
      <c r="IM1599" s="126"/>
      <c r="IN1599" s="126"/>
      <c r="IO1599" s="126"/>
      <c r="IP1599" s="126"/>
      <c r="IQ1599" s="126"/>
      <c r="IR1599" s="126"/>
      <c r="IS1599" s="126"/>
      <c r="IT1599" s="126"/>
      <c r="IU1599" s="126"/>
      <c r="IV1599" s="126"/>
    </row>
    <row r="1600" spans="1:256" ht="12.75">
      <c r="A1600" s="267">
        <v>1858</v>
      </c>
      <c r="B1600" s="351" t="s">
        <v>1046</v>
      </c>
      <c r="C1600" s="493" t="s">
        <v>1529</v>
      </c>
      <c r="D1600" s="493"/>
      <c r="E1600" s="267" t="s">
        <v>261</v>
      </c>
      <c r="F1600" s="302">
        <v>15</v>
      </c>
      <c r="G1600" s="274"/>
      <c r="H1600" s="274"/>
      <c r="I1600" s="274"/>
      <c r="J1600" s="303">
        <v>19.82</v>
      </c>
      <c r="K1600" s="275">
        <f t="shared" si="24"/>
        <v>297.3</v>
      </c>
      <c r="FT1600" s="126"/>
      <c r="FU1600" s="126"/>
      <c r="FV1600" s="126"/>
      <c r="FW1600" s="126"/>
      <c r="FX1600" s="126"/>
      <c r="FY1600" s="126"/>
      <c r="FZ1600" s="126"/>
      <c r="GA1600" s="126"/>
      <c r="GB1600" s="126"/>
      <c r="GC1600" s="126"/>
      <c r="GD1600" s="126"/>
      <c r="GE1600" s="126"/>
      <c r="GF1600" s="126"/>
      <c r="GG1600" s="126"/>
      <c r="GH1600" s="126"/>
      <c r="GI1600" s="126"/>
      <c r="GJ1600" s="126"/>
      <c r="GK1600" s="126"/>
      <c r="GL1600" s="126"/>
      <c r="GM1600" s="126"/>
      <c r="GN1600" s="126"/>
      <c r="GO1600" s="126"/>
      <c r="GP1600" s="126"/>
      <c r="GQ1600" s="126"/>
      <c r="GR1600" s="126"/>
      <c r="GS1600" s="126"/>
      <c r="GT1600" s="126"/>
      <c r="GU1600" s="126"/>
      <c r="GV1600" s="126"/>
      <c r="GW1600" s="126"/>
      <c r="GX1600" s="126"/>
      <c r="GY1600" s="126"/>
      <c r="GZ1600" s="126"/>
      <c r="HA1600" s="126"/>
      <c r="HB1600" s="126"/>
      <c r="HC1600" s="126"/>
      <c r="HD1600" s="126"/>
      <c r="HE1600" s="126"/>
      <c r="HF1600" s="126"/>
      <c r="HG1600" s="126"/>
      <c r="HH1600" s="126"/>
      <c r="HI1600" s="126"/>
      <c r="HJ1600" s="126"/>
      <c r="HK1600" s="126"/>
      <c r="HL1600" s="126"/>
      <c r="HM1600" s="126"/>
      <c r="HN1600" s="126"/>
      <c r="HO1600" s="126"/>
      <c r="HP1600" s="126"/>
      <c r="HQ1600" s="126"/>
      <c r="HR1600" s="126"/>
      <c r="HS1600" s="126"/>
      <c r="HT1600" s="126"/>
      <c r="HU1600" s="126"/>
      <c r="HV1600" s="126"/>
      <c r="HW1600" s="126"/>
      <c r="HX1600" s="126"/>
      <c r="HY1600" s="126"/>
      <c r="HZ1600" s="126"/>
      <c r="IA1600" s="126"/>
      <c r="IB1600" s="126"/>
      <c r="IC1600" s="126"/>
      <c r="ID1600" s="126"/>
      <c r="IE1600" s="126"/>
      <c r="IF1600" s="126"/>
      <c r="IG1600" s="126"/>
      <c r="IH1600" s="126"/>
      <c r="II1600" s="126"/>
      <c r="IJ1600" s="126"/>
      <c r="IK1600" s="126"/>
      <c r="IL1600" s="126"/>
      <c r="IM1600" s="126"/>
      <c r="IN1600" s="126"/>
      <c r="IO1600" s="126"/>
      <c r="IP1600" s="126"/>
      <c r="IQ1600" s="126"/>
      <c r="IR1600" s="126"/>
      <c r="IS1600" s="126"/>
      <c r="IT1600" s="126"/>
      <c r="IU1600" s="126"/>
      <c r="IV1600" s="126"/>
    </row>
    <row r="1601" spans="1:256" ht="12.75">
      <c r="A1601" s="267">
        <v>1844</v>
      </c>
      <c r="B1601" s="351" t="s">
        <v>1046</v>
      </c>
      <c r="C1601" s="493" t="s">
        <v>1530</v>
      </c>
      <c r="D1601" s="493"/>
      <c r="E1601" s="267" t="s">
        <v>261</v>
      </c>
      <c r="F1601" s="302">
        <v>9</v>
      </c>
      <c r="G1601" s="274"/>
      <c r="H1601" s="274"/>
      <c r="I1601" s="274"/>
      <c r="J1601" s="303">
        <v>85</v>
      </c>
      <c r="K1601" s="275">
        <f t="shared" si="24"/>
        <v>765</v>
      </c>
      <c r="FT1601" s="126"/>
      <c r="FU1601" s="126"/>
      <c r="FV1601" s="126"/>
      <c r="FW1601" s="126"/>
      <c r="FX1601" s="126"/>
      <c r="FY1601" s="126"/>
      <c r="FZ1601" s="126"/>
      <c r="GA1601" s="126"/>
      <c r="GB1601" s="126"/>
      <c r="GC1601" s="126"/>
      <c r="GD1601" s="126"/>
      <c r="GE1601" s="126"/>
      <c r="GF1601" s="126"/>
      <c r="GG1601" s="126"/>
      <c r="GH1601" s="126"/>
      <c r="GI1601" s="126"/>
      <c r="GJ1601" s="126"/>
      <c r="GK1601" s="126"/>
      <c r="GL1601" s="126"/>
      <c r="GM1601" s="126"/>
      <c r="GN1601" s="126"/>
      <c r="GO1601" s="126"/>
      <c r="GP1601" s="126"/>
      <c r="GQ1601" s="126"/>
      <c r="GR1601" s="126"/>
      <c r="GS1601" s="126"/>
      <c r="GT1601" s="126"/>
      <c r="GU1601" s="126"/>
      <c r="GV1601" s="126"/>
      <c r="GW1601" s="126"/>
      <c r="GX1601" s="126"/>
      <c r="GY1601" s="126"/>
      <c r="GZ1601" s="126"/>
      <c r="HA1601" s="126"/>
      <c r="HB1601" s="126"/>
      <c r="HC1601" s="126"/>
      <c r="HD1601" s="126"/>
      <c r="HE1601" s="126"/>
      <c r="HF1601" s="126"/>
      <c r="HG1601" s="126"/>
      <c r="HH1601" s="126"/>
      <c r="HI1601" s="126"/>
      <c r="HJ1601" s="126"/>
      <c r="HK1601" s="126"/>
      <c r="HL1601" s="126"/>
      <c r="HM1601" s="126"/>
      <c r="HN1601" s="126"/>
      <c r="HO1601" s="126"/>
      <c r="HP1601" s="126"/>
      <c r="HQ1601" s="126"/>
      <c r="HR1601" s="126"/>
      <c r="HS1601" s="126"/>
      <c r="HT1601" s="126"/>
      <c r="HU1601" s="126"/>
      <c r="HV1601" s="126"/>
      <c r="HW1601" s="126"/>
      <c r="HX1601" s="126"/>
      <c r="HY1601" s="126"/>
      <c r="HZ1601" s="126"/>
      <c r="IA1601" s="126"/>
      <c r="IB1601" s="126"/>
      <c r="IC1601" s="126"/>
      <c r="ID1601" s="126"/>
      <c r="IE1601" s="126"/>
      <c r="IF1601" s="126"/>
      <c r="IG1601" s="126"/>
      <c r="IH1601" s="126"/>
      <c r="II1601" s="126"/>
      <c r="IJ1601" s="126"/>
      <c r="IK1601" s="126"/>
      <c r="IL1601" s="126"/>
      <c r="IM1601" s="126"/>
      <c r="IN1601" s="126"/>
      <c r="IO1601" s="126"/>
      <c r="IP1601" s="126"/>
      <c r="IQ1601" s="126"/>
      <c r="IR1601" s="126"/>
      <c r="IS1601" s="126"/>
      <c r="IT1601" s="126"/>
      <c r="IU1601" s="126"/>
      <c r="IV1601" s="126"/>
    </row>
    <row r="1602" spans="1:256" ht="12.75">
      <c r="A1602" s="267">
        <v>834</v>
      </c>
      <c r="B1602" s="351" t="s">
        <v>1046</v>
      </c>
      <c r="C1602" s="493" t="s">
        <v>1531</v>
      </c>
      <c r="D1602" s="493"/>
      <c r="E1602" s="267" t="s">
        <v>261</v>
      </c>
      <c r="F1602" s="302">
        <v>41</v>
      </c>
      <c r="G1602" s="274"/>
      <c r="H1602" s="274"/>
      <c r="I1602" s="274"/>
      <c r="J1602" s="303">
        <v>2.4</v>
      </c>
      <c r="K1602" s="275">
        <f t="shared" si="24"/>
        <v>98.399999999999991</v>
      </c>
      <c r="FT1602" s="126"/>
      <c r="FU1602" s="126"/>
      <c r="FV1602" s="126"/>
      <c r="FW1602" s="126"/>
      <c r="FX1602" s="126"/>
      <c r="FY1602" s="126"/>
      <c r="FZ1602" s="126"/>
      <c r="GA1602" s="126"/>
      <c r="GB1602" s="126"/>
      <c r="GC1602" s="126"/>
      <c r="GD1602" s="126"/>
      <c r="GE1602" s="126"/>
      <c r="GF1602" s="126"/>
      <c r="GG1602" s="126"/>
      <c r="GH1602" s="126"/>
      <c r="GI1602" s="126"/>
      <c r="GJ1602" s="126"/>
      <c r="GK1602" s="126"/>
      <c r="GL1602" s="126"/>
      <c r="GM1602" s="126"/>
      <c r="GN1602" s="126"/>
      <c r="GO1602" s="126"/>
      <c r="GP1602" s="126"/>
      <c r="GQ1602" s="126"/>
      <c r="GR1602" s="126"/>
      <c r="GS1602" s="126"/>
      <c r="GT1602" s="126"/>
      <c r="GU1602" s="126"/>
      <c r="GV1602" s="126"/>
      <c r="GW1602" s="126"/>
      <c r="GX1602" s="126"/>
      <c r="GY1602" s="126"/>
      <c r="GZ1602" s="126"/>
      <c r="HA1602" s="126"/>
      <c r="HB1602" s="126"/>
      <c r="HC1602" s="126"/>
      <c r="HD1602" s="126"/>
      <c r="HE1602" s="126"/>
      <c r="HF1602" s="126"/>
      <c r="HG1602" s="126"/>
      <c r="HH1602" s="126"/>
      <c r="HI1602" s="126"/>
      <c r="HJ1602" s="126"/>
      <c r="HK1602" s="126"/>
      <c r="HL1602" s="126"/>
      <c r="HM1602" s="126"/>
      <c r="HN1602" s="126"/>
      <c r="HO1602" s="126"/>
      <c r="HP1602" s="126"/>
      <c r="HQ1602" s="126"/>
      <c r="HR1602" s="126"/>
      <c r="HS1602" s="126"/>
      <c r="HT1602" s="126"/>
      <c r="HU1602" s="126"/>
      <c r="HV1602" s="126"/>
      <c r="HW1602" s="126"/>
      <c r="HX1602" s="126"/>
      <c r="HY1602" s="126"/>
      <c r="HZ1602" s="126"/>
      <c r="IA1602" s="126"/>
      <c r="IB1602" s="126"/>
      <c r="IC1602" s="126"/>
      <c r="ID1602" s="126"/>
      <c r="IE1602" s="126"/>
      <c r="IF1602" s="126"/>
      <c r="IG1602" s="126"/>
      <c r="IH1602" s="126"/>
      <c r="II1602" s="126"/>
      <c r="IJ1602" s="126"/>
      <c r="IK1602" s="126"/>
      <c r="IL1602" s="126"/>
      <c r="IM1602" s="126"/>
      <c r="IN1602" s="126"/>
      <c r="IO1602" s="126"/>
      <c r="IP1602" s="126"/>
      <c r="IQ1602" s="126"/>
      <c r="IR1602" s="126"/>
      <c r="IS1602" s="126"/>
      <c r="IT1602" s="126"/>
      <c r="IU1602" s="126"/>
      <c r="IV1602" s="126"/>
    </row>
    <row r="1603" spans="1:256" ht="12.75">
      <c r="A1603" s="267">
        <v>20034</v>
      </c>
      <c r="B1603" s="351" t="s">
        <v>1046</v>
      </c>
      <c r="C1603" s="493" t="s">
        <v>1532</v>
      </c>
      <c r="D1603" s="493"/>
      <c r="E1603" s="267" t="s">
        <v>261</v>
      </c>
      <c r="F1603" s="302">
        <v>15</v>
      </c>
      <c r="G1603" s="274"/>
      <c r="H1603" s="274"/>
      <c r="I1603" s="274"/>
      <c r="J1603" s="303">
        <v>25.21</v>
      </c>
      <c r="K1603" s="275">
        <f t="shared" si="24"/>
        <v>378.15000000000003</v>
      </c>
      <c r="FT1603" s="126"/>
      <c r="FU1603" s="126"/>
      <c r="FV1603" s="126"/>
      <c r="FW1603" s="126"/>
      <c r="FX1603" s="126"/>
      <c r="FY1603" s="126"/>
      <c r="FZ1603" s="126"/>
      <c r="GA1603" s="126"/>
      <c r="GB1603" s="126"/>
      <c r="GC1603" s="126"/>
      <c r="GD1603" s="126"/>
      <c r="GE1603" s="126"/>
      <c r="GF1603" s="126"/>
      <c r="GG1603" s="126"/>
      <c r="GH1603" s="126"/>
      <c r="GI1603" s="126"/>
      <c r="GJ1603" s="126"/>
      <c r="GK1603" s="126"/>
      <c r="GL1603" s="126"/>
      <c r="GM1603" s="126"/>
      <c r="GN1603" s="126"/>
      <c r="GO1603" s="126"/>
      <c r="GP1603" s="126"/>
      <c r="GQ1603" s="126"/>
      <c r="GR1603" s="126"/>
      <c r="GS1603" s="126"/>
      <c r="GT1603" s="126"/>
      <c r="GU1603" s="126"/>
      <c r="GV1603" s="126"/>
      <c r="GW1603" s="126"/>
      <c r="GX1603" s="126"/>
      <c r="GY1603" s="126"/>
      <c r="GZ1603" s="126"/>
      <c r="HA1603" s="126"/>
      <c r="HB1603" s="126"/>
      <c r="HC1603" s="126"/>
      <c r="HD1603" s="126"/>
      <c r="HE1603" s="126"/>
      <c r="HF1603" s="126"/>
      <c r="HG1603" s="126"/>
      <c r="HH1603" s="126"/>
      <c r="HI1603" s="126"/>
      <c r="HJ1603" s="126"/>
      <c r="HK1603" s="126"/>
      <c r="HL1603" s="126"/>
      <c r="HM1603" s="126"/>
      <c r="HN1603" s="126"/>
      <c r="HO1603" s="126"/>
      <c r="HP1603" s="126"/>
      <c r="HQ1603" s="126"/>
      <c r="HR1603" s="126"/>
      <c r="HS1603" s="126"/>
      <c r="HT1603" s="126"/>
      <c r="HU1603" s="126"/>
      <c r="HV1603" s="126"/>
      <c r="HW1603" s="126"/>
      <c r="HX1603" s="126"/>
      <c r="HY1603" s="126"/>
      <c r="HZ1603" s="126"/>
      <c r="IA1603" s="126"/>
      <c r="IB1603" s="126"/>
      <c r="IC1603" s="126"/>
      <c r="ID1603" s="126"/>
      <c r="IE1603" s="126"/>
      <c r="IF1603" s="126"/>
      <c r="IG1603" s="126"/>
      <c r="IH1603" s="126"/>
      <c r="II1603" s="126"/>
      <c r="IJ1603" s="126"/>
      <c r="IK1603" s="126"/>
      <c r="IL1603" s="126"/>
      <c r="IM1603" s="126"/>
      <c r="IN1603" s="126"/>
      <c r="IO1603" s="126"/>
      <c r="IP1603" s="126"/>
      <c r="IQ1603" s="126"/>
      <c r="IR1603" s="126"/>
      <c r="IS1603" s="126"/>
      <c r="IT1603" s="126"/>
      <c r="IU1603" s="126"/>
      <c r="IV1603" s="126"/>
    </row>
    <row r="1604" spans="1:256" ht="12.75">
      <c r="A1604" s="267">
        <v>20044</v>
      </c>
      <c r="B1604" s="351" t="s">
        <v>1046</v>
      </c>
      <c r="C1604" s="493" t="s">
        <v>1533</v>
      </c>
      <c r="D1604" s="493"/>
      <c r="E1604" s="267" t="s">
        <v>261</v>
      </c>
      <c r="F1604" s="302">
        <v>12</v>
      </c>
      <c r="G1604" s="274"/>
      <c r="H1604" s="274"/>
      <c r="I1604" s="274"/>
      <c r="J1604" s="303">
        <v>1.85</v>
      </c>
      <c r="K1604" s="275">
        <f t="shared" si="24"/>
        <v>22.200000000000003</v>
      </c>
      <c r="FT1604" s="126"/>
      <c r="FU1604" s="126"/>
      <c r="FV1604" s="126"/>
      <c r="FW1604" s="126"/>
      <c r="FX1604" s="126"/>
      <c r="FY1604" s="126"/>
      <c r="FZ1604" s="126"/>
      <c r="GA1604" s="126"/>
      <c r="GB1604" s="126"/>
      <c r="GC1604" s="126"/>
      <c r="GD1604" s="126"/>
      <c r="GE1604" s="126"/>
      <c r="GF1604" s="126"/>
      <c r="GG1604" s="126"/>
      <c r="GH1604" s="126"/>
      <c r="GI1604" s="126"/>
      <c r="GJ1604" s="126"/>
      <c r="GK1604" s="126"/>
      <c r="GL1604" s="126"/>
      <c r="GM1604" s="126"/>
      <c r="GN1604" s="126"/>
      <c r="GO1604" s="126"/>
      <c r="GP1604" s="126"/>
      <c r="GQ1604" s="126"/>
      <c r="GR1604" s="126"/>
      <c r="GS1604" s="126"/>
      <c r="GT1604" s="126"/>
      <c r="GU1604" s="126"/>
      <c r="GV1604" s="126"/>
      <c r="GW1604" s="126"/>
      <c r="GX1604" s="126"/>
      <c r="GY1604" s="126"/>
      <c r="GZ1604" s="126"/>
      <c r="HA1604" s="126"/>
      <c r="HB1604" s="126"/>
      <c r="HC1604" s="126"/>
      <c r="HD1604" s="126"/>
      <c r="HE1604" s="126"/>
      <c r="HF1604" s="126"/>
      <c r="HG1604" s="126"/>
      <c r="HH1604" s="126"/>
      <c r="HI1604" s="126"/>
      <c r="HJ1604" s="126"/>
      <c r="HK1604" s="126"/>
      <c r="HL1604" s="126"/>
      <c r="HM1604" s="126"/>
      <c r="HN1604" s="126"/>
      <c r="HO1604" s="126"/>
      <c r="HP1604" s="126"/>
      <c r="HQ1604" s="126"/>
      <c r="HR1604" s="126"/>
      <c r="HS1604" s="126"/>
      <c r="HT1604" s="126"/>
      <c r="HU1604" s="126"/>
      <c r="HV1604" s="126"/>
      <c r="HW1604" s="126"/>
      <c r="HX1604" s="126"/>
      <c r="HY1604" s="126"/>
      <c r="HZ1604" s="126"/>
      <c r="IA1604" s="126"/>
      <c r="IB1604" s="126"/>
      <c r="IC1604" s="126"/>
      <c r="ID1604" s="126"/>
      <c r="IE1604" s="126"/>
      <c r="IF1604" s="126"/>
      <c r="IG1604" s="126"/>
      <c r="IH1604" s="126"/>
      <c r="II1604" s="126"/>
      <c r="IJ1604" s="126"/>
      <c r="IK1604" s="126"/>
      <c r="IL1604" s="126"/>
      <c r="IM1604" s="126"/>
      <c r="IN1604" s="126"/>
      <c r="IO1604" s="126"/>
      <c r="IP1604" s="126"/>
      <c r="IQ1604" s="126"/>
      <c r="IR1604" s="126"/>
      <c r="IS1604" s="126"/>
      <c r="IT1604" s="126"/>
      <c r="IU1604" s="126"/>
      <c r="IV1604" s="126"/>
    </row>
    <row r="1605" spans="1:256" ht="12.75">
      <c r="A1605" s="267">
        <v>11709</v>
      </c>
      <c r="B1605" s="351" t="s">
        <v>1046</v>
      </c>
      <c r="C1605" s="493" t="s">
        <v>1534</v>
      </c>
      <c r="D1605" s="493"/>
      <c r="E1605" s="267" t="s">
        <v>261</v>
      </c>
      <c r="F1605" s="302">
        <v>15</v>
      </c>
      <c r="G1605" s="274"/>
      <c r="H1605" s="274"/>
      <c r="I1605" s="274"/>
      <c r="J1605" s="303">
        <v>32.14</v>
      </c>
      <c r="K1605" s="275">
        <f t="shared" si="24"/>
        <v>482.1</v>
      </c>
      <c r="FT1605" s="126"/>
      <c r="FU1605" s="126"/>
      <c r="FV1605" s="126"/>
      <c r="FW1605" s="126"/>
      <c r="FX1605" s="126"/>
      <c r="FY1605" s="126"/>
      <c r="FZ1605" s="126"/>
      <c r="GA1605" s="126"/>
      <c r="GB1605" s="126"/>
      <c r="GC1605" s="126"/>
      <c r="GD1605" s="126"/>
      <c r="GE1605" s="126"/>
      <c r="GF1605" s="126"/>
      <c r="GG1605" s="126"/>
      <c r="GH1605" s="126"/>
      <c r="GI1605" s="126"/>
      <c r="GJ1605" s="126"/>
      <c r="GK1605" s="126"/>
      <c r="GL1605" s="126"/>
      <c r="GM1605" s="126"/>
      <c r="GN1605" s="126"/>
      <c r="GO1605" s="126"/>
      <c r="GP1605" s="126"/>
      <c r="GQ1605" s="126"/>
      <c r="GR1605" s="126"/>
      <c r="GS1605" s="126"/>
      <c r="GT1605" s="126"/>
      <c r="GU1605" s="126"/>
      <c r="GV1605" s="126"/>
      <c r="GW1605" s="126"/>
      <c r="GX1605" s="126"/>
      <c r="GY1605" s="126"/>
      <c r="GZ1605" s="126"/>
      <c r="HA1605" s="126"/>
      <c r="HB1605" s="126"/>
      <c r="HC1605" s="126"/>
      <c r="HD1605" s="126"/>
      <c r="HE1605" s="126"/>
      <c r="HF1605" s="126"/>
      <c r="HG1605" s="126"/>
      <c r="HH1605" s="126"/>
      <c r="HI1605" s="126"/>
      <c r="HJ1605" s="126"/>
      <c r="HK1605" s="126"/>
      <c r="HL1605" s="126"/>
      <c r="HM1605" s="126"/>
      <c r="HN1605" s="126"/>
      <c r="HO1605" s="126"/>
      <c r="HP1605" s="126"/>
      <c r="HQ1605" s="126"/>
      <c r="HR1605" s="126"/>
      <c r="HS1605" s="126"/>
      <c r="HT1605" s="126"/>
      <c r="HU1605" s="126"/>
      <c r="HV1605" s="126"/>
      <c r="HW1605" s="126"/>
      <c r="HX1605" s="126"/>
      <c r="HY1605" s="126"/>
      <c r="HZ1605" s="126"/>
      <c r="IA1605" s="126"/>
      <c r="IB1605" s="126"/>
      <c r="IC1605" s="126"/>
      <c r="ID1605" s="126"/>
      <c r="IE1605" s="126"/>
      <c r="IF1605" s="126"/>
      <c r="IG1605" s="126"/>
      <c r="IH1605" s="126"/>
      <c r="II1605" s="126"/>
      <c r="IJ1605" s="126"/>
      <c r="IK1605" s="126"/>
      <c r="IL1605" s="126"/>
      <c r="IM1605" s="126"/>
      <c r="IN1605" s="126"/>
      <c r="IO1605" s="126"/>
      <c r="IP1605" s="126"/>
      <c r="IQ1605" s="126"/>
      <c r="IR1605" s="126"/>
      <c r="IS1605" s="126"/>
      <c r="IT1605" s="126"/>
      <c r="IU1605" s="126"/>
      <c r="IV1605" s="126"/>
    </row>
    <row r="1606" spans="1:256" ht="12.75">
      <c r="A1606" s="267">
        <v>11708</v>
      </c>
      <c r="B1606" s="351" t="s">
        <v>1046</v>
      </c>
      <c r="C1606" s="493" t="s">
        <v>1535</v>
      </c>
      <c r="D1606" s="493"/>
      <c r="E1606" s="267" t="s">
        <v>261</v>
      </c>
      <c r="F1606" s="302">
        <v>6</v>
      </c>
      <c r="G1606" s="274"/>
      <c r="H1606" s="274"/>
      <c r="I1606" s="274"/>
      <c r="J1606" s="303">
        <v>13.68</v>
      </c>
      <c r="K1606" s="275">
        <f t="shared" si="24"/>
        <v>82.08</v>
      </c>
      <c r="FT1606" s="126"/>
      <c r="FU1606" s="126"/>
      <c r="FV1606" s="126"/>
      <c r="FW1606" s="126"/>
      <c r="FX1606" s="126"/>
      <c r="FY1606" s="126"/>
      <c r="FZ1606" s="126"/>
      <c r="GA1606" s="126"/>
      <c r="GB1606" s="126"/>
      <c r="GC1606" s="126"/>
      <c r="GD1606" s="126"/>
      <c r="GE1606" s="126"/>
      <c r="GF1606" s="126"/>
      <c r="GG1606" s="126"/>
      <c r="GH1606" s="126"/>
      <c r="GI1606" s="126"/>
      <c r="GJ1606" s="126"/>
      <c r="GK1606" s="126"/>
      <c r="GL1606" s="126"/>
      <c r="GM1606" s="126"/>
      <c r="GN1606" s="126"/>
      <c r="GO1606" s="126"/>
      <c r="GP1606" s="126"/>
      <c r="GQ1606" s="126"/>
      <c r="GR1606" s="126"/>
      <c r="GS1606" s="126"/>
      <c r="GT1606" s="126"/>
      <c r="GU1606" s="126"/>
      <c r="GV1606" s="126"/>
      <c r="GW1606" s="126"/>
      <c r="GX1606" s="126"/>
      <c r="GY1606" s="126"/>
      <c r="GZ1606" s="126"/>
      <c r="HA1606" s="126"/>
      <c r="HB1606" s="126"/>
      <c r="HC1606" s="126"/>
      <c r="HD1606" s="126"/>
      <c r="HE1606" s="126"/>
      <c r="HF1606" s="126"/>
      <c r="HG1606" s="126"/>
      <c r="HH1606" s="126"/>
      <c r="HI1606" s="126"/>
      <c r="HJ1606" s="126"/>
      <c r="HK1606" s="126"/>
      <c r="HL1606" s="126"/>
      <c r="HM1606" s="126"/>
      <c r="HN1606" s="126"/>
      <c r="HO1606" s="126"/>
      <c r="HP1606" s="126"/>
      <c r="HQ1606" s="126"/>
      <c r="HR1606" s="126"/>
      <c r="HS1606" s="126"/>
      <c r="HT1606" s="126"/>
      <c r="HU1606" s="126"/>
      <c r="HV1606" s="126"/>
      <c r="HW1606" s="126"/>
      <c r="HX1606" s="126"/>
      <c r="HY1606" s="126"/>
      <c r="HZ1606" s="126"/>
      <c r="IA1606" s="126"/>
      <c r="IB1606" s="126"/>
      <c r="IC1606" s="126"/>
      <c r="ID1606" s="126"/>
      <c r="IE1606" s="126"/>
      <c r="IF1606" s="126"/>
      <c r="IG1606" s="126"/>
      <c r="IH1606" s="126"/>
      <c r="II1606" s="126"/>
      <c r="IJ1606" s="126"/>
      <c r="IK1606" s="126"/>
      <c r="IL1606" s="126"/>
      <c r="IM1606" s="126"/>
      <c r="IN1606" s="126"/>
      <c r="IO1606" s="126"/>
      <c r="IP1606" s="126"/>
      <c r="IQ1606" s="126"/>
      <c r="IR1606" s="126"/>
      <c r="IS1606" s="126"/>
      <c r="IT1606" s="126"/>
      <c r="IU1606" s="126"/>
      <c r="IV1606" s="126"/>
    </row>
    <row r="1607" spans="1:256" ht="12.75">
      <c r="A1607" s="267" t="s">
        <v>602</v>
      </c>
      <c r="B1607" s="351"/>
      <c r="C1607" s="493" t="s">
        <v>1536</v>
      </c>
      <c r="D1607" s="493"/>
      <c r="E1607" s="267" t="s">
        <v>261</v>
      </c>
      <c r="F1607" s="302">
        <v>3</v>
      </c>
      <c r="G1607" s="274"/>
      <c r="H1607" s="274"/>
      <c r="I1607" s="274"/>
      <c r="J1607" s="303">
        <v>91.9</v>
      </c>
      <c r="K1607" s="275">
        <f t="shared" si="24"/>
        <v>275.70000000000005</v>
      </c>
      <c r="FT1607" s="126"/>
      <c r="FU1607" s="126"/>
      <c r="FV1607" s="126"/>
      <c r="FW1607" s="126"/>
      <c r="FX1607" s="126"/>
      <c r="FY1607" s="126"/>
      <c r="FZ1607" s="126"/>
      <c r="GA1607" s="126"/>
      <c r="GB1607" s="126"/>
      <c r="GC1607" s="126"/>
      <c r="GD1607" s="126"/>
      <c r="GE1607" s="126"/>
      <c r="GF1607" s="126"/>
      <c r="GG1607" s="126"/>
      <c r="GH1607" s="126"/>
      <c r="GI1607" s="126"/>
      <c r="GJ1607" s="126"/>
      <c r="GK1607" s="126"/>
      <c r="GL1607" s="126"/>
      <c r="GM1607" s="126"/>
      <c r="GN1607" s="126"/>
      <c r="GO1607" s="126"/>
      <c r="GP1607" s="126"/>
      <c r="GQ1607" s="126"/>
      <c r="GR1607" s="126"/>
      <c r="GS1607" s="126"/>
      <c r="GT1607" s="126"/>
      <c r="GU1607" s="126"/>
      <c r="GV1607" s="126"/>
      <c r="GW1607" s="126"/>
      <c r="GX1607" s="126"/>
      <c r="GY1607" s="126"/>
      <c r="GZ1607" s="126"/>
      <c r="HA1607" s="126"/>
      <c r="HB1607" s="126"/>
      <c r="HC1607" s="126"/>
      <c r="HD1607" s="126"/>
      <c r="HE1607" s="126"/>
      <c r="HF1607" s="126"/>
      <c r="HG1607" s="126"/>
      <c r="HH1607" s="126"/>
      <c r="HI1607" s="126"/>
      <c r="HJ1607" s="126"/>
      <c r="HK1607" s="126"/>
      <c r="HL1607" s="126"/>
      <c r="HM1607" s="126"/>
      <c r="HN1607" s="126"/>
      <c r="HO1607" s="126"/>
      <c r="HP1607" s="126"/>
      <c r="HQ1607" s="126"/>
      <c r="HR1607" s="126"/>
      <c r="HS1607" s="126"/>
      <c r="HT1607" s="126"/>
      <c r="HU1607" s="126"/>
      <c r="HV1607" s="126"/>
      <c r="HW1607" s="126"/>
      <c r="HX1607" s="126"/>
      <c r="HY1607" s="126"/>
      <c r="HZ1607" s="126"/>
      <c r="IA1607" s="126"/>
      <c r="IB1607" s="126"/>
      <c r="IC1607" s="126"/>
      <c r="ID1607" s="126"/>
      <c r="IE1607" s="126"/>
      <c r="IF1607" s="126"/>
      <c r="IG1607" s="126"/>
      <c r="IH1607" s="126"/>
      <c r="II1607" s="126"/>
      <c r="IJ1607" s="126"/>
      <c r="IK1607" s="126"/>
      <c r="IL1607" s="126"/>
      <c r="IM1607" s="126"/>
      <c r="IN1607" s="126"/>
      <c r="IO1607" s="126"/>
      <c r="IP1607" s="126"/>
      <c r="IQ1607" s="126"/>
      <c r="IR1607" s="126"/>
      <c r="IS1607" s="126"/>
      <c r="IT1607" s="126"/>
      <c r="IU1607" s="126"/>
      <c r="IV1607" s="126"/>
    </row>
    <row r="1608" spans="1:256" ht="12.75">
      <c r="A1608" s="267" t="s">
        <v>602</v>
      </c>
      <c r="B1608" s="351"/>
      <c r="C1608" s="493" t="s">
        <v>1537</v>
      </c>
      <c r="D1608" s="493"/>
      <c r="E1608" s="267" t="s">
        <v>261</v>
      </c>
      <c r="F1608" s="302">
        <v>1</v>
      </c>
      <c r="G1608" s="274"/>
      <c r="H1608" s="274"/>
      <c r="I1608" s="274"/>
      <c r="J1608" s="303">
        <v>973</v>
      </c>
      <c r="K1608" s="275">
        <f t="shared" si="24"/>
        <v>973</v>
      </c>
      <c r="FT1608" s="126"/>
      <c r="FU1608" s="126"/>
      <c r="FV1608" s="126"/>
      <c r="FW1608" s="126"/>
      <c r="FX1608" s="126"/>
      <c r="FY1608" s="126"/>
      <c r="FZ1608" s="126"/>
      <c r="GA1608" s="126"/>
      <c r="GB1608" s="126"/>
      <c r="GC1608" s="126"/>
      <c r="GD1608" s="126"/>
      <c r="GE1608" s="126"/>
      <c r="GF1608" s="126"/>
      <c r="GG1608" s="126"/>
      <c r="GH1608" s="126"/>
      <c r="GI1608" s="126"/>
      <c r="GJ1608" s="126"/>
      <c r="GK1608" s="126"/>
      <c r="GL1608" s="126"/>
      <c r="GM1608" s="126"/>
      <c r="GN1608" s="126"/>
      <c r="GO1608" s="126"/>
      <c r="GP1608" s="126"/>
      <c r="GQ1608" s="126"/>
      <c r="GR1608" s="126"/>
      <c r="GS1608" s="126"/>
      <c r="GT1608" s="126"/>
      <c r="GU1608" s="126"/>
      <c r="GV1608" s="126"/>
      <c r="GW1608" s="126"/>
      <c r="GX1608" s="126"/>
      <c r="GY1608" s="126"/>
      <c r="GZ1608" s="126"/>
      <c r="HA1608" s="126"/>
      <c r="HB1608" s="126"/>
      <c r="HC1608" s="126"/>
      <c r="HD1608" s="126"/>
      <c r="HE1608" s="126"/>
      <c r="HF1608" s="126"/>
      <c r="HG1608" s="126"/>
      <c r="HH1608" s="126"/>
      <c r="HI1608" s="126"/>
      <c r="HJ1608" s="126"/>
      <c r="HK1608" s="126"/>
      <c r="HL1608" s="126"/>
      <c r="HM1608" s="126"/>
      <c r="HN1608" s="126"/>
      <c r="HO1608" s="126"/>
      <c r="HP1608" s="126"/>
      <c r="HQ1608" s="126"/>
      <c r="HR1608" s="126"/>
      <c r="HS1608" s="126"/>
      <c r="HT1608" s="126"/>
      <c r="HU1608" s="126"/>
      <c r="HV1608" s="126"/>
      <c r="HW1608" s="126"/>
      <c r="HX1608" s="126"/>
      <c r="HY1608" s="126"/>
      <c r="HZ1608" s="126"/>
      <c r="IA1608" s="126"/>
      <c r="IB1608" s="126"/>
      <c r="IC1608" s="126"/>
      <c r="ID1608" s="126"/>
      <c r="IE1608" s="126"/>
      <c r="IF1608" s="126"/>
      <c r="IG1608" s="126"/>
      <c r="IH1608" s="126"/>
      <c r="II1608" s="126"/>
      <c r="IJ1608" s="126"/>
      <c r="IK1608" s="126"/>
      <c r="IL1608" s="126"/>
      <c r="IM1608" s="126"/>
      <c r="IN1608" s="126"/>
      <c r="IO1608" s="126"/>
      <c r="IP1608" s="126"/>
      <c r="IQ1608" s="126"/>
      <c r="IR1608" s="126"/>
      <c r="IS1608" s="126"/>
      <c r="IT1608" s="126"/>
      <c r="IU1608" s="126"/>
      <c r="IV1608" s="126"/>
    </row>
    <row r="1609" spans="1:256" ht="12.75">
      <c r="A1609" s="267" t="s">
        <v>602</v>
      </c>
      <c r="B1609" s="351"/>
      <c r="C1609" s="493" t="s">
        <v>1538</v>
      </c>
      <c r="D1609" s="493"/>
      <c r="E1609" s="267" t="s">
        <v>261</v>
      </c>
      <c r="F1609" s="302">
        <v>1</v>
      </c>
      <c r="G1609" s="274"/>
      <c r="H1609" s="274"/>
      <c r="I1609" s="274"/>
      <c r="J1609" s="303">
        <v>1290</v>
      </c>
      <c r="K1609" s="275">
        <f t="shared" si="24"/>
        <v>1290</v>
      </c>
      <c r="FT1609" s="126"/>
      <c r="FU1609" s="126"/>
      <c r="FV1609" s="126"/>
      <c r="FW1609" s="126"/>
      <c r="FX1609" s="126"/>
      <c r="FY1609" s="126"/>
      <c r="FZ1609" s="126"/>
      <c r="GA1609" s="126"/>
      <c r="GB1609" s="126"/>
      <c r="GC1609" s="126"/>
      <c r="GD1609" s="126"/>
      <c r="GE1609" s="126"/>
      <c r="GF1609" s="126"/>
      <c r="GG1609" s="126"/>
      <c r="GH1609" s="126"/>
      <c r="GI1609" s="126"/>
      <c r="GJ1609" s="126"/>
      <c r="GK1609" s="126"/>
      <c r="GL1609" s="126"/>
      <c r="GM1609" s="126"/>
      <c r="GN1609" s="126"/>
      <c r="GO1609" s="126"/>
      <c r="GP1609" s="126"/>
      <c r="GQ1609" s="126"/>
      <c r="GR1609" s="126"/>
      <c r="GS1609" s="126"/>
      <c r="GT1609" s="126"/>
      <c r="GU1609" s="126"/>
      <c r="GV1609" s="126"/>
      <c r="GW1609" s="126"/>
      <c r="GX1609" s="126"/>
      <c r="GY1609" s="126"/>
      <c r="GZ1609" s="126"/>
      <c r="HA1609" s="126"/>
      <c r="HB1609" s="126"/>
      <c r="HC1609" s="126"/>
      <c r="HD1609" s="126"/>
      <c r="HE1609" s="126"/>
      <c r="HF1609" s="126"/>
      <c r="HG1609" s="126"/>
      <c r="HH1609" s="126"/>
      <c r="HI1609" s="126"/>
      <c r="HJ1609" s="126"/>
      <c r="HK1609" s="126"/>
      <c r="HL1609" s="126"/>
      <c r="HM1609" s="126"/>
      <c r="HN1609" s="126"/>
      <c r="HO1609" s="126"/>
      <c r="HP1609" s="126"/>
      <c r="HQ1609" s="126"/>
      <c r="HR1609" s="126"/>
      <c r="HS1609" s="126"/>
      <c r="HT1609" s="126"/>
      <c r="HU1609" s="126"/>
      <c r="HV1609" s="126"/>
      <c r="HW1609" s="126"/>
      <c r="HX1609" s="126"/>
      <c r="HY1609" s="126"/>
      <c r="HZ1609" s="126"/>
      <c r="IA1609" s="126"/>
      <c r="IB1609" s="126"/>
      <c r="IC1609" s="126"/>
      <c r="ID1609" s="126"/>
      <c r="IE1609" s="126"/>
      <c r="IF1609" s="126"/>
      <c r="IG1609" s="126"/>
      <c r="IH1609" s="126"/>
      <c r="II1609" s="126"/>
      <c r="IJ1609" s="126"/>
      <c r="IK1609" s="126"/>
      <c r="IL1609" s="126"/>
      <c r="IM1609" s="126"/>
      <c r="IN1609" s="126"/>
      <c r="IO1609" s="126"/>
      <c r="IP1609" s="126"/>
      <c r="IQ1609" s="126"/>
      <c r="IR1609" s="126"/>
      <c r="IS1609" s="126"/>
      <c r="IT1609" s="126"/>
      <c r="IU1609" s="126"/>
      <c r="IV1609" s="126"/>
    </row>
    <row r="1610" spans="1:256" ht="12.75">
      <c r="A1610" s="267">
        <v>20083</v>
      </c>
      <c r="B1610" s="351" t="s">
        <v>1046</v>
      </c>
      <c r="C1610" s="493" t="s">
        <v>1539</v>
      </c>
      <c r="D1610" s="493"/>
      <c r="E1610" s="267" t="s">
        <v>1287</v>
      </c>
      <c r="F1610" s="302">
        <v>10</v>
      </c>
      <c r="G1610" s="274"/>
      <c r="H1610" s="274"/>
      <c r="I1610" s="274"/>
      <c r="J1610" s="303">
        <v>31.37</v>
      </c>
      <c r="K1610" s="275">
        <f t="shared" si="24"/>
        <v>313.7</v>
      </c>
      <c r="FT1610" s="126"/>
      <c r="FU1610" s="126"/>
      <c r="FV1610" s="126"/>
      <c r="FW1610" s="126"/>
      <c r="FX1610" s="126"/>
      <c r="FY1610" s="126"/>
      <c r="FZ1610" s="126"/>
      <c r="GA1610" s="126"/>
      <c r="GB1610" s="126"/>
      <c r="GC1610" s="126"/>
      <c r="GD1610" s="126"/>
      <c r="GE1610" s="126"/>
      <c r="GF1610" s="126"/>
      <c r="GG1610" s="126"/>
      <c r="GH1610" s="126"/>
      <c r="GI1610" s="126"/>
      <c r="GJ1610" s="126"/>
      <c r="GK1610" s="126"/>
      <c r="GL1610" s="126"/>
      <c r="GM1610" s="126"/>
      <c r="GN1610" s="126"/>
      <c r="GO1610" s="126"/>
      <c r="GP1610" s="126"/>
      <c r="GQ1610" s="126"/>
      <c r="GR1610" s="126"/>
      <c r="GS1610" s="126"/>
      <c r="GT1610" s="126"/>
      <c r="GU1610" s="126"/>
      <c r="GV1610" s="126"/>
      <c r="GW1610" s="126"/>
      <c r="GX1610" s="126"/>
      <c r="GY1610" s="126"/>
      <c r="GZ1610" s="126"/>
      <c r="HA1610" s="126"/>
      <c r="HB1610" s="126"/>
      <c r="HC1610" s="126"/>
      <c r="HD1610" s="126"/>
      <c r="HE1610" s="126"/>
      <c r="HF1610" s="126"/>
      <c r="HG1610" s="126"/>
      <c r="HH1610" s="126"/>
      <c r="HI1610" s="126"/>
      <c r="HJ1610" s="126"/>
      <c r="HK1610" s="126"/>
      <c r="HL1610" s="126"/>
      <c r="HM1610" s="126"/>
      <c r="HN1610" s="126"/>
      <c r="HO1610" s="126"/>
      <c r="HP1610" s="126"/>
      <c r="HQ1610" s="126"/>
      <c r="HR1610" s="126"/>
      <c r="HS1610" s="126"/>
      <c r="HT1610" s="126"/>
      <c r="HU1610" s="126"/>
      <c r="HV1610" s="126"/>
      <c r="HW1610" s="126"/>
      <c r="HX1610" s="126"/>
      <c r="HY1610" s="126"/>
      <c r="HZ1610" s="126"/>
      <c r="IA1610" s="126"/>
      <c r="IB1610" s="126"/>
      <c r="IC1610" s="126"/>
      <c r="ID1610" s="126"/>
      <c r="IE1610" s="126"/>
      <c r="IF1610" s="126"/>
      <c r="IG1610" s="126"/>
      <c r="IH1610" s="126"/>
      <c r="II1610" s="126"/>
      <c r="IJ1610" s="126"/>
      <c r="IK1610" s="126"/>
      <c r="IL1610" s="126"/>
      <c r="IM1610" s="126"/>
      <c r="IN1610" s="126"/>
      <c r="IO1610" s="126"/>
      <c r="IP1610" s="126"/>
      <c r="IQ1610" s="126"/>
      <c r="IR1610" s="126"/>
      <c r="IS1610" s="126"/>
      <c r="IT1610" s="126"/>
      <c r="IU1610" s="126"/>
      <c r="IV1610" s="126"/>
    </row>
    <row r="1611" spans="1:256" ht="12.75">
      <c r="A1611" s="267">
        <v>122</v>
      </c>
      <c r="B1611" s="351" t="s">
        <v>1046</v>
      </c>
      <c r="C1611" s="493" t="s">
        <v>1540</v>
      </c>
      <c r="D1611" s="493"/>
      <c r="E1611" s="267" t="s">
        <v>1287</v>
      </c>
      <c r="F1611" s="302">
        <v>10</v>
      </c>
      <c r="G1611" s="274"/>
      <c r="H1611" s="274"/>
      <c r="I1611" s="274"/>
      <c r="J1611" s="303">
        <v>36.130000000000003</v>
      </c>
      <c r="K1611" s="275">
        <f t="shared" si="24"/>
        <v>361.3</v>
      </c>
      <c r="FT1611" s="126"/>
      <c r="FU1611" s="126"/>
      <c r="FV1611" s="126"/>
      <c r="FW1611" s="126"/>
      <c r="FX1611" s="126"/>
      <c r="FY1611" s="126"/>
      <c r="FZ1611" s="126"/>
      <c r="GA1611" s="126"/>
      <c r="GB1611" s="126"/>
      <c r="GC1611" s="126"/>
      <c r="GD1611" s="126"/>
      <c r="GE1611" s="126"/>
      <c r="GF1611" s="126"/>
      <c r="GG1611" s="126"/>
      <c r="GH1611" s="126"/>
      <c r="GI1611" s="126"/>
      <c r="GJ1611" s="126"/>
      <c r="GK1611" s="126"/>
      <c r="GL1611" s="126"/>
      <c r="GM1611" s="126"/>
      <c r="GN1611" s="126"/>
      <c r="GO1611" s="126"/>
      <c r="GP1611" s="126"/>
      <c r="GQ1611" s="126"/>
      <c r="GR1611" s="126"/>
      <c r="GS1611" s="126"/>
      <c r="GT1611" s="126"/>
      <c r="GU1611" s="126"/>
      <c r="GV1611" s="126"/>
      <c r="GW1611" s="126"/>
      <c r="GX1611" s="126"/>
      <c r="GY1611" s="126"/>
      <c r="GZ1611" s="126"/>
      <c r="HA1611" s="126"/>
      <c r="HB1611" s="126"/>
      <c r="HC1611" s="126"/>
      <c r="HD1611" s="126"/>
      <c r="HE1611" s="126"/>
      <c r="HF1611" s="126"/>
      <c r="HG1611" s="126"/>
      <c r="HH1611" s="126"/>
      <c r="HI1611" s="126"/>
      <c r="HJ1611" s="126"/>
      <c r="HK1611" s="126"/>
      <c r="HL1611" s="126"/>
      <c r="HM1611" s="126"/>
      <c r="HN1611" s="126"/>
      <c r="HO1611" s="126"/>
      <c r="HP1611" s="126"/>
      <c r="HQ1611" s="126"/>
      <c r="HR1611" s="126"/>
      <c r="HS1611" s="126"/>
      <c r="HT1611" s="126"/>
      <c r="HU1611" s="126"/>
      <c r="HV1611" s="126"/>
      <c r="HW1611" s="126"/>
      <c r="HX1611" s="126"/>
      <c r="HY1611" s="126"/>
      <c r="HZ1611" s="126"/>
      <c r="IA1611" s="126"/>
      <c r="IB1611" s="126"/>
      <c r="IC1611" s="126"/>
      <c r="ID1611" s="126"/>
      <c r="IE1611" s="126"/>
      <c r="IF1611" s="126"/>
      <c r="IG1611" s="126"/>
      <c r="IH1611" s="126"/>
      <c r="II1611" s="126"/>
      <c r="IJ1611" s="126"/>
      <c r="IK1611" s="126"/>
      <c r="IL1611" s="126"/>
      <c r="IM1611" s="126"/>
      <c r="IN1611" s="126"/>
      <c r="IO1611" s="126"/>
      <c r="IP1611" s="126"/>
      <c r="IQ1611" s="126"/>
      <c r="IR1611" s="126"/>
      <c r="IS1611" s="126"/>
      <c r="IT1611" s="126"/>
      <c r="IU1611" s="126"/>
      <c r="IV1611" s="126"/>
    </row>
    <row r="1612" spans="1:256" ht="12.75">
      <c r="A1612" s="267">
        <v>7307</v>
      </c>
      <c r="B1612" s="351" t="s">
        <v>1046</v>
      </c>
      <c r="C1612" s="493" t="s">
        <v>1541</v>
      </c>
      <c r="D1612" s="493"/>
      <c r="E1612" s="267" t="s">
        <v>1542</v>
      </c>
      <c r="F1612" s="302">
        <v>4</v>
      </c>
      <c r="G1612" s="274"/>
      <c r="H1612" s="274"/>
      <c r="I1612" s="274"/>
      <c r="J1612" s="303">
        <v>23.38</v>
      </c>
      <c r="K1612" s="275">
        <f t="shared" si="24"/>
        <v>93.52</v>
      </c>
      <c r="FT1612" s="126"/>
      <c r="FU1612" s="126"/>
      <c r="FV1612" s="126"/>
      <c r="FW1612" s="126"/>
      <c r="FX1612" s="126"/>
      <c r="FY1612" s="126"/>
      <c r="FZ1612" s="126"/>
      <c r="GA1612" s="126"/>
      <c r="GB1612" s="126"/>
      <c r="GC1612" s="126"/>
      <c r="GD1612" s="126"/>
      <c r="GE1612" s="126"/>
      <c r="GF1612" s="126"/>
      <c r="GG1612" s="126"/>
      <c r="GH1612" s="126"/>
      <c r="GI1612" s="126"/>
      <c r="GJ1612" s="126"/>
      <c r="GK1612" s="126"/>
      <c r="GL1612" s="126"/>
      <c r="GM1612" s="126"/>
      <c r="GN1612" s="126"/>
      <c r="GO1612" s="126"/>
      <c r="GP1612" s="126"/>
      <c r="GQ1612" s="126"/>
      <c r="GR1612" s="126"/>
      <c r="GS1612" s="126"/>
      <c r="GT1612" s="126"/>
      <c r="GU1612" s="126"/>
      <c r="GV1612" s="126"/>
      <c r="GW1612" s="126"/>
      <c r="GX1612" s="126"/>
      <c r="GY1612" s="126"/>
      <c r="GZ1612" s="126"/>
      <c r="HA1612" s="126"/>
      <c r="HB1612" s="126"/>
      <c r="HC1612" s="126"/>
      <c r="HD1612" s="126"/>
      <c r="HE1612" s="126"/>
      <c r="HF1612" s="126"/>
      <c r="HG1612" s="126"/>
      <c r="HH1612" s="126"/>
      <c r="HI1612" s="126"/>
      <c r="HJ1612" s="126"/>
      <c r="HK1612" s="126"/>
      <c r="HL1612" s="126"/>
      <c r="HM1612" s="126"/>
      <c r="HN1612" s="126"/>
      <c r="HO1612" s="126"/>
      <c r="HP1612" s="126"/>
      <c r="HQ1612" s="126"/>
      <c r="HR1612" s="126"/>
      <c r="HS1612" s="126"/>
      <c r="HT1612" s="126"/>
      <c r="HU1612" s="126"/>
      <c r="HV1612" s="126"/>
      <c r="HW1612" s="126"/>
      <c r="HX1612" s="126"/>
      <c r="HY1612" s="126"/>
      <c r="HZ1612" s="126"/>
      <c r="IA1612" s="126"/>
      <c r="IB1612" s="126"/>
      <c r="IC1612" s="126"/>
      <c r="ID1612" s="126"/>
      <c r="IE1612" s="126"/>
      <c r="IF1612" s="126"/>
      <c r="IG1612" s="126"/>
      <c r="IH1612" s="126"/>
      <c r="II1612" s="126"/>
      <c r="IJ1612" s="126"/>
      <c r="IK1612" s="126"/>
      <c r="IL1612" s="126"/>
      <c r="IM1612" s="126"/>
      <c r="IN1612" s="126"/>
      <c r="IO1612" s="126"/>
      <c r="IP1612" s="126"/>
      <c r="IQ1612" s="126"/>
      <c r="IR1612" s="126"/>
      <c r="IS1612" s="126"/>
      <c r="IT1612" s="126"/>
      <c r="IU1612" s="126"/>
      <c r="IV1612" s="126"/>
    </row>
    <row r="1613" spans="1:256" ht="12.75">
      <c r="A1613" s="267" t="s">
        <v>602</v>
      </c>
      <c r="B1613" s="351"/>
      <c r="C1613" s="493" t="s">
        <v>1543</v>
      </c>
      <c r="D1613" s="493"/>
      <c r="E1613" s="267" t="s">
        <v>261</v>
      </c>
      <c r="F1613" s="302">
        <v>1</v>
      </c>
      <c r="G1613" s="274"/>
      <c r="H1613" s="274"/>
      <c r="I1613" s="274"/>
      <c r="J1613" s="303">
        <v>8972</v>
      </c>
      <c r="K1613" s="275">
        <f t="shared" si="24"/>
        <v>8972</v>
      </c>
      <c r="FT1613" s="126"/>
      <c r="FU1613" s="126"/>
      <c r="FV1613" s="126"/>
      <c r="FW1613" s="126"/>
      <c r="FX1613" s="126"/>
      <c r="FY1613" s="126"/>
      <c r="FZ1613" s="126"/>
      <c r="GA1613" s="126"/>
      <c r="GB1613" s="126"/>
      <c r="GC1613" s="126"/>
      <c r="GD1613" s="126"/>
      <c r="GE1613" s="126"/>
      <c r="GF1613" s="126"/>
      <c r="GG1613" s="126"/>
      <c r="GH1613" s="126"/>
      <c r="GI1613" s="126"/>
      <c r="GJ1613" s="126"/>
      <c r="GK1613" s="126"/>
      <c r="GL1613" s="126"/>
      <c r="GM1613" s="126"/>
      <c r="GN1613" s="126"/>
      <c r="GO1613" s="126"/>
      <c r="GP1613" s="126"/>
      <c r="GQ1613" s="126"/>
      <c r="GR1613" s="126"/>
      <c r="GS1613" s="126"/>
      <c r="GT1613" s="126"/>
      <c r="GU1613" s="126"/>
      <c r="GV1613" s="126"/>
      <c r="GW1613" s="126"/>
      <c r="GX1613" s="126"/>
      <c r="GY1613" s="126"/>
      <c r="GZ1613" s="126"/>
      <c r="HA1613" s="126"/>
      <c r="HB1613" s="126"/>
      <c r="HC1613" s="126"/>
      <c r="HD1613" s="126"/>
      <c r="HE1613" s="126"/>
      <c r="HF1613" s="126"/>
      <c r="HG1613" s="126"/>
      <c r="HH1613" s="126"/>
      <c r="HI1613" s="126"/>
      <c r="HJ1613" s="126"/>
      <c r="HK1613" s="126"/>
      <c r="HL1613" s="126"/>
      <c r="HM1613" s="126"/>
      <c r="HN1613" s="126"/>
      <c r="HO1613" s="126"/>
      <c r="HP1613" s="126"/>
      <c r="HQ1613" s="126"/>
      <c r="HR1613" s="126"/>
      <c r="HS1613" s="126"/>
      <c r="HT1613" s="126"/>
      <c r="HU1613" s="126"/>
      <c r="HV1613" s="126"/>
      <c r="HW1613" s="126"/>
      <c r="HX1613" s="126"/>
      <c r="HY1613" s="126"/>
      <c r="HZ1613" s="126"/>
      <c r="IA1613" s="126"/>
      <c r="IB1613" s="126"/>
      <c r="IC1613" s="126"/>
      <c r="ID1613" s="126"/>
      <c r="IE1613" s="126"/>
      <c r="IF1613" s="126"/>
      <c r="IG1613" s="126"/>
      <c r="IH1613" s="126"/>
      <c r="II1613" s="126"/>
      <c r="IJ1613" s="126"/>
      <c r="IK1613" s="126"/>
      <c r="IL1613" s="126"/>
      <c r="IM1613" s="126"/>
      <c r="IN1613" s="126"/>
      <c r="IO1613" s="126"/>
      <c r="IP1613" s="126"/>
      <c r="IQ1613" s="126"/>
      <c r="IR1613" s="126"/>
      <c r="IS1613" s="126"/>
      <c r="IT1613" s="126"/>
      <c r="IU1613" s="126"/>
      <c r="IV1613" s="126"/>
    </row>
    <row r="1614" spans="1:256" s="262" customFormat="1" ht="12.75">
      <c r="A1614" s="267"/>
      <c r="B1614" s="267"/>
      <c r="C1614" s="521" t="s">
        <v>534</v>
      </c>
      <c r="D1614" s="521"/>
      <c r="E1614" s="267"/>
      <c r="F1614" s="295"/>
      <c r="G1614" s="274"/>
      <c r="H1614" s="274"/>
      <c r="I1614" s="274"/>
      <c r="J1614" s="368" t="s">
        <v>83</v>
      </c>
      <c r="K1614" s="369">
        <f>K1615</f>
        <v>9830.24</v>
      </c>
    </row>
    <row r="1615" spans="1:256" ht="12.75">
      <c r="A1615" s="267">
        <v>2799</v>
      </c>
      <c r="B1615" s="267" t="s">
        <v>1074</v>
      </c>
      <c r="C1615" s="515" t="s">
        <v>1544</v>
      </c>
      <c r="D1615" s="515"/>
      <c r="E1615" s="344" t="s">
        <v>261</v>
      </c>
      <c r="F1615" s="303">
        <v>28</v>
      </c>
      <c r="G1615" s="284"/>
      <c r="H1615" s="284"/>
      <c r="I1615" s="284"/>
      <c r="J1615" s="323">
        <v>351.08</v>
      </c>
      <c r="K1615" s="345">
        <f>F1615*J1615</f>
        <v>9830.24</v>
      </c>
      <c r="FT1615" s="126"/>
      <c r="FU1615" s="126"/>
      <c r="FV1615" s="126"/>
      <c r="FW1615" s="126"/>
      <c r="FX1615" s="126"/>
      <c r="FY1615" s="126"/>
      <c r="FZ1615" s="126"/>
      <c r="GA1615" s="126"/>
      <c r="GB1615" s="126"/>
      <c r="GC1615" s="126"/>
      <c r="GD1615" s="126"/>
      <c r="GE1615" s="126"/>
      <c r="GF1615" s="126"/>
      <c r="GG1615" s="126"/>
      <c r="GH1615" s="126"/>
      <c r="GI1615" s="126"/>
      <c r="GJ1615" s="126"/>
      <c r="GK1615" s="126"/>
      <c r="GL1615" s="126"/>
      <c r="GM1615" s="126"/>
      <c r="GN1615" s="126"/>
      <c r="GO1615" s="126"/>
      <c r="GP1615" s="126"/>
      <c r="GQ1615" s="126"/>
      <c r="GR1615" s="126"/>
      <c r="GS1615" s="126"/>
      <c r="GT1615" s="126"/>
      <c r="GU1615" s="126"/>
      <c r="GV1615" s="126"/>
      <c r="GW1615" s="126"/>
      <c r="GX1615" s="126"/>
      <c r="GY1615" s="126"/>
      <c r="GZ1615" s="126"/>
      <c r="HA1615" s="126"/>
      <c r="HB1615" s="126"/>
      <c r="HC1615" s="126"/>
      <c r="HD1615" s="126"/>
      <c r="HE1615" s="126"/>
      <c r="HF1615" s="126"/>
      <c r="HG1615" s="126"/>
      <c r="HH1615" s="126"/>
      <c r="HI1615" s="126"/>
      <c r="HJ1615" s="126"/>
      <c r="HK1615" s="126"/>
      <c r="HL1615" s="126"/>
      <c r="HM1615" s="126"/>
      <c r="HN1615" s="126"/>
      <c r="HO1615" s="126"/>
      <c r="HP1615" s="126"/>
      <c r="HQ1615" s="126"/>
      <c r="HR1615" s="126"/>
      <c r="HS1615" s="126"/>
      <c r="HT1615" s="126"/>
      <c r="HU1615" s="126"/>
      <c r="HV1615" s="126"/>
      <c r="HW1615" s="126"/>
      <c r="HX1615" s="126"/>
      <c r="HY1615" s="126"/>
      <c r="HZ1615" s="126"/>
      <c r="IA1615" s="126"/>
      <c r="IB1615" s="126"/>
      <c r="IC1615" s="126"/>
      <c r="ID1615" s="126"/>
      <c r="IE1615" s="126"/>
      <c r="IF1615" s="126"/>
      <c r="IG1615" s="126"/>
      <c r="IH1615" s="126"/>
      <c r="II1615" s="126"/>
      <c r="IJ1615" s="126"/>
      <c r="IK1615" s="126"/>
      <c r="IL1615" s="126"/>
      <c r="IM1615" s="126"/>
      <c r="IN1615" s="126"/>
      <c r="IO1615" s="126"/>
      <c r="IP1615" s="126"/>
      <c r="IQ1615" s="126"/>
      <c r="IR1615" s="126"/>
      <c r="IS1615" s="126"/>
      <c r="IT1615" s="126"/>
      <c r="IU1615" s="126"/>
      <c r="IV1615" s="126"/>
    </row>
    <row r="1616" spans="1:256" ht="12.75">
      <c r="A1616" s="267"/>
      <c r="B1616" s="267"/>
      <c r="C1616" s="335"/>
      <c r="D1616" s="335"/>
      <c r="E1616" s="267"/>
      <c r="F1616" s="295"/>
      <c r="G1616" s="274"/>
      <c r="H1616" s="274"/>
      <c r="I1616" s="274"/>
      <c r="J1616" s="280"/>
      <c r="K1616" s="275"/>
    </row>
    <row r="1617" spans="1:256" ht="12.75">
      <c r="A1617" s="370"/>
      <c r="B1617" s="370"/>
      <c r="C1617" s="510" t="s">
        <v>473</v>
      </c>
      <c r="D1617" s="510"/>
      <c r="E1617" s="370"/>
      <c r="F1617" s="371"/>
      <c r="G1617" s="372"/>
      <c r="H1617" s="372"/>
      <c r="I1617" s="372"/>
      <c r="J1617" s="373"/>
      <c r="K1617" s="373"/>
    </row>
    <row r="1618" spans="1:256" ht="12.75">
      <c r="A1618" s="267"/>
      <c r="B1618" s="267"/>
      <c r="C1618" s="494" t="s">
        <v>473</v>
      </c>
      <c r="D1618" s="494"/>
      <c r="E1618" s="494"/>
      <c r="F1618" s="494"/>
      <c r="G1618" s="494"/>
      <c r="H1618" s="494"/>
      <c r="I1618" s="494"/>
      <c r="J1618" s="494"/>
      <c r="K1618" s="494"/>
    </row>
    <row r="1619" spans="1:256" ht="12.75">
      <c r="A1619" s="267"/>
      <c r="B1619" s="267"/>
      <c r="C1619" s="492" t="s">
        <v>9</v>
      </c>
      <c r="D1619" s="492"/>
      <c r="E1619" s="268" t="s">
        <v>681</v>
      </c>
      <c r="F1619" s="278" t="s">
        <v>80</v>
      </c>
      <c r="G1619" s="278"/>
      <c r="H1619" s="278"/>
      <c r="I1619" s="278"/>
      <c r="J1619" s="268" t="s">
        <v>1045</v>
      </c>
      <c r="K1619" s="268" t="s">
        <v>1042</v>
      </c>
    </row>
    <row r="1620" spans="1:256" ht="12.75">
      <c r="A1620" s="267">
        <v>2696</v>
      </c>
      <c r="B1620" s="267" t="s">
        <v>1046</v>
      </c>
      <c r="C1620" s="493" t="s">
        <v>1091</v>
      </c>
      <c r="D1620" s="493"/>
      <c r="E1620" s="267" t="s">
        <v>1051</v>
      </c>
      <c r="F1620" s="307">
        <v>290</v>
      </c>
      <c r="G1620" s="274"/>
      <c r="H1620" s="274"/>
      <c r="I1620" s="274"/>
      <c r="J1620" s="280">
        <v>14.57</v>
      </c>
      <c r="K1620" s="275">
        <f>F1620*J1620</f>
        <v>4225.3</v>
      </c>
      <c r="FT1620" s="126"/>
      <c r="FU1620" s="126"/>
      <c r="FV1620" s="126"/>
      <c r="FW1620" s="126"/>
      <c r="FX1620" s="126"/>
      <c r="FY1620" s="126"/>
      <c r="FZ1620" s="126"/>
      <c r="GA1620" s="126"/>
      <c r="GB1620" s="126"/>
      <c r="GC1620" s="126"/>
      <c r="GD1620" s="126"/>
      <c r="GE1620" s="126"/>
      <c r="GF1620" s="126"/>
      <c r="GG1620" s="126"/>
      <c r="GH1620" s="126"/>
      <c r="GI1620" s="126"/>
      <c r="GJ1620" s="126"/>
      <c r="GK1620" s="126"/>
      <c r="GL1620" s="126"/>
      <c r="GM1620" s="126"/>
      <c r="GN1620" s="126"/>
      <c r="GO1620" s="126"/>
      <c r="GP1620" s="126"/>
      <c r="GQ1620" s="126"/>
      <c r="GR1620" s="126"/>
      <c r="GS1620" s="126"/>
      <c r="GT1620" s="126"/>
      <c r="GU1620" s="126"/>
      <c r="GV1620" s="126"/>
      <c r="GW1620" s="126"/>
      <c r="GX1620" s="126"/>
      <c r="GY1620" s="126"/>
      <c r="GZ1620" s="126"/>
      <c r="HA1620" s="126"/>
      <c r="HB1620" s="126"/>
      <c r="HC1620" s="126"/>
      <c r="HD1620" s="126"/>
      <c r="HE1620" s="126"/>
      <c r="HF1620" s="126"/>
      <c r="HG1620" s="126"/>
      <c r="HH1620" s="126"/>
      <c r="HI1620" s="126"/>
      <c r="HJ1620" s="126"/>
      <c r="HK1620" s="126"/>
      <c r="HL1620" s="126"/>
      <c r="HM1620" s="126"/>
      <c r="HN1620" s="126"/>
      <c r="HO1620" s="126"/>
      <c r="HP1620" s="126"/>
      <c r="HQ1620" s="126"/>
      <c r="HR1620" s="126"/>
      <c r="HS1620" s="126"/>
      <c r="HT1620" s="126"/>
      <c r="HU1620" s="126"/>
      <c r="HV1620" s="126"/>
      <c r="HW1620" s="126"/>
      <c r="HX1620" s="126"/>
      <c r="HY1620" s="126"/>
      <c r="HZ1620" s="126"/>
      <c r="IA1620" s="126"/>
      <c r="IB1620" s="126"/>
      <c r="IC1620" s="126"/>
      <c r="ID1620" s="126"/>
      <c r="IE1620" s="126"/>
      <c r="IF1620" s="126"/>
      <c r="IG1620" s="126"/>
      <c r="IH1620" s="126"/>
      <c r="II1620" s="126"/>
      <c r="IJ1620" s="126"/>
      <c r="IK1620" s="126"/>
      <c r="IL1620" s="126"/>
      <c r="IM1620" s="126"/>
      <c r="IN1620" s="126"/>
      <c r="IO1620" s="126"/>
      <c r="IP1620" s="126"/>
      <c r="IQ1620" s="126"/>
      <c r="IR1620" s="126"/>
      <c r="IS1620" s="126"/>
      <c r="IT1620" s="126"/>
      <c r="IU1620" s="126"/>
      <c r="IV1620" s="126"/>
    </row>
    <row r="1621" spans="1:256" ht="12.75">
      <c r="A1621" s="267">
        <v>4750</v>
      </c>
      <c r="B1621" s="267" t="s">
        <v>1046</v>
      </c>
      <c r="C1621" s="493" t="s">
        <v>1283</v>
      </c>
      <c r="D1621" s="493"/>
      <c r="E1621" s="267" t="s">
        <v>1051</v>
      </c>
      <c r="F1621" s="307">
        <v>51</v>
      </c>
      <c r="G1621" s="274"/>
      <c r="H1621" s="274"/>
      <c r="I1621" s="274"/>
      <c r="J1621" s="280">
        <v>11.53</v>
      </c>
      <c r="K1621" s="275">
        <f>F1621*J1621</f>
        <v>588.03</v>
      </c>
      <c r="FT1621" s="126"/>
      <c r="FU1621" s="126"/>
      <c r="FV1621" s="126"/>
      <c r="FW1621" s="126"/>
      <c r="FX1621" s="126"/>
      <c r="FY1621" s="126"/>
      <c r="FZ1621" s="126"/>
      <c r="GA1621" s="126"/>
      <c r="GB1621" s="126"/>
      <c r="GC1621" s="126"/>
      <c r="GD1621" s="126"/>
      <c r="GE1621" s="126"/>
      <c r="GF1621" s="126"/>
      <c r="GG1621" s="126"/>
      <c r="GH1621" s="126"/>
      <c r="GI1621" s="126"/>
      <c r="GJ1621" s="126"/>
      <c r="GK1621" s="126"/>
      <c r="GL1621" s="126"/>
      <c r="GM1621" s="126"/>
      <c r="GN1621" s="126"/>
      <c r="GO1621" s="126"/>
      <c r="GP1621" s="126"/>
      <c r="GQ1621" s="126"/>
      <c r="GR1621" s="126"/>
      <c r="GS1621" s="126"/>
      <c r="GT1621" s="126"/>
      <c r="GU1621" s="126"/>
      <c r="GV1621" s="126"/>
      <c r="GW1621" s="126"/>
      <c r="GX1621" s="126"/>
      <c r="GY1621" s="126"/>
      <c r="GZ1621" s="126"/>
      <c r="HA1621" s="126"/>
      <c r="HB1621" s="126"/>
      <c r="HC1621" s="126"/>
      <c r="HD1621" s="126"/>
      <c r="HE1621" s="126"/>
      <c r="HF1621" s="126"/>
      <c r="HG1621" s="126"/>
      <c r="HH1621" s="126"/>
      <c r="HI1621" s="126"/>
      <c r="HJ1621" s="126"/>
      <c r="HK1621" s="126"/>
      <c r="HL1621" s="126"/>
      <c r="HM1621" s="126"/>
      <c r="HN1621" s="126"/>
      <c r="HO1621" s="126"/>
      <c r="HP1621" s="126"/>
      <c r="HQ1621" s="126"/>
      <c r="HR1621" s="126"/>
      <c r="HS1621" s="126"/>
      <c r="HT1621" s="126"/>
      <c r="HU1621" s="126"/>
      <c r="HV1621" s="126"/>
      <c r="HW1621" s="126"/>
      <c r="HX1621" s="126"/>
      <c r="HY1621" s="126"/>
      <c r="HZ1621" s="126"/>
      <c r="IA1621" s="126"/>
      <c r="IB1621" s="126"/>
      <c r="IC1621" s="126"/>
      <c r="ID1621" s="126"/>
      <c r="IE1621" s="126"/>
      <c r="IF1621" s="126"/>
      <c r="IG1621" s="126"/>
      <c r="IH1621" s="126"/>
      <c r="II1621" s="126"/>
      <c r="IJ1621" s="126"/>
      <c r="IK1621" s="126"/>
      <c r="IL1621" s="126"/>
      <c r="IM1621" s="126"/>
      <c r="IN1621" s="126"/>
      <c r="IO1621" s="126"/>
      <c r="IP1621" s="126"/>
      <c r="IQ1621" s="126"/>
      <c r="IR1621" s="126"/>
      <c r="IS1621" s="126"/>
      <c r="IT1621" s="126"/>
      <c r="IU1621" s="126"/>
      <c r="IV1621" s="126"/>
    </row>
    <row r="1622" spans="1:256" ht="12.75">
      <c r="A1622" s="267">
        <v>6111</v>
      </c>
      <c r="B1622" s="267" t="s">
        <v>1046</v>
      </c>
      <c r="C1622" s="493" t="s">
        <v>1050</v>
      </c>
      <c r="D1622" s="493"/>
      <c r="E1622" s="267" t="s">
        <v>1051</v>
      </c>
      <c r="F1622" s="307">
        <v>300</v>
      </c>
      <c r="G1622" s="274"/>
      <c r="H1622" s="274"/>
      <c r="I1622" s="274"/>
      <c r="J1622" s="280">
        <v>8.08</v>
      </c>
      <c r="K1622" s="275">
        <f>F1622*J1622</f>
        <v>2424</v>
      </c>
      <c r="FT1622" s="126"/>
      <c r="FU1622" s="126"/>
      <c r="FV1622" s="126"/>
      <c r="FW1622" s="126"/>
      <c r="FX1622" s="126"/>
      <c r="FY1622" s="126"/>
      <c r="FZ1622" s="126"/>
      <c r="GA1622" s="126"/>
      <c r="GB1622" s="126"/>
      <c r="GC1622" s="126"/>
      <c r="GD1622" s="126"/>
      <c r="GE1622" s="126"/>
      <c r="GF1622" s="126"/>
      <c r="GG1622" s="126"/>
      <c r="GH1622" s="126"/>
      <c r="GI1622" s="126"/>
      <c r="GJ1622" s="126"/>
      <c r="GK1622" s="126"/>
      <c r="GL1622" s="126"/>
      <c r="GM1622" s="126"/>
      <c r="GN1622" s="126"/>
      <c r="GO1622" s="126"/>
      <c r="GP1622" s="126"/>
      <c r="GQ1622" s="126"/>
      <c r="GR1622" s="126"/>
      <c r="GS1622" s="126"/>
      <c r="GT1622" s="126"/>
      <c r="GU1622" s="126"/>
      <c r="GV1622" s="126"/>
      <c r="GW1622" s="126"/>
      <c r="GX1622" s="126"/>
      <c r="GY1622" s="126"/>
      <c r="GZ1622" s="126"/>
      <c r="HA1622" s="126"/>
      <c r="HB1622" s="126"/>
      <c r="HC1622" s="126"/>
      <c r="HD1622" s="126"/>
      <c r="HE1622" s="126"/>
      <c r="HF1622" s="126"/>
      <c r="HG1622" s="126"/>
      <c r="HH1622" s="126"/>
      <c r="HI1622" s="126"/>
      <c r="HJ1622" s="126"/>
      <c r="HK1622" s="126"/>
      <c r="HL1622" s="126"/>
      <c r="HM1622" s="126"/>
      <c r="HN1622" s="126"/>
      <c r="HO1622" s="126"/>
      <c r="HP1622" s="126"/>
      <c r="HQ1622" s="126"/>
      <c r="HR1622" s="126"/>
      <c r="HS1622" s="126"/>
      <c r="HT1622" s="126"/>
      <c r="HU1622" s="126"/>
      <c r="HV1622" s="126"/>
      <c r="HW1622" s="126"/>
      <c r="HX1622" s="126"/>
      <c r="HY1622" s="126"/>
      <c r="HZ1622" s="126"/>
      <c r="IA1622" s="126"/>
      <c r="IB1622" s="126"/>
      <c r="IC1622" s="126"/>
      <c r="ID1622" s="126"/>
      <c r="IE1622" s="126"/>
      <c r="IF1622" s="126"/>
      <c r="IG1622" s="126"/>
      <c r="IH1622" s="126"/>
      <c r="II1622" s="126"/>
      <c r="IJ1622" s="126"/>
      <c r="IK1622" s="126"/>
      <c r="IL1622" s="126"/>
      <c r="IM1622" s="126"/>
      <c r="IN1622" s="126"/>
      <c r="IO1622" s="126"/>
      <c r="IP1622" s="126"/>
      <c r="IQ1622" s="126"/>
      <c r="IR1622" s="126"/>
      <c r="IS1622" s="126"/>
      <c r="IT1622" s="126"/>
      <c r="IU1622" s="126"/>
      <c r="IV1622" s="126"/>
    </row>
    <row r="1623" spans="1:256" ht="12.75">
      <c r="A1623" s="267"/>
      <c r="B1623" s="267"/>
      <c r="C1623" s="495" t="s">
        <v>1043</v>
      </c>
      <c r="D1623" s="495"/>
      <c r="E1623" s="495"/>
      <c r="F1623" s="495"/>
      <c r="G1623" s="495"/>
      <c r="H1623" s="495"/>
      <c r="I1623" s="495"/>
      <c r="J1623" s="495"/>
      <c r="K1623" s="277">
        <f>SUM(K1620:K1622)</f>
        <v>7237.33</v>
      </c>
    </row>
    <row r="1624" spans="1:256" ht="12.75">
      <c r="A1624" s="267"/>
      <c r="B1624" s="267"/>
      <c r="C1624" s="495" t="s">
        <v>1053</v>
      </c>
      <c r="D1624" s="495"/>
      <c r="E1624" s="296">
        <v>1</v>
      </c>
      <c r="F1624" s="495" t="s">
        <v>1054</v>
      </c>
      <c r="G1624" s="495"/>
      <c r="H1624" s="495"/>
      <c r="I1624" s="495"/>
      <c r="J1624" s="495"/>
      <c r="K1624" s="277">
        <f>K1623</f>
        <v>7237.33</v>
      </c>
    </row>
    <row r="1625" spans="1:256" ht="12.75">
      <c r="A1625" s="264"/>
      <c r="B1625" s="264"/>
      <c r="C1625" s="500" t="s">
        <v>1056</v>
      </c>
      <c r="D1625" s="500"/>
      <c r="E1625" s="500"/>
      <c r="F1625" s="500"/>
      <c r="G1625" s="500"/>
      <c r="H1625" s="500"/>
      <c r="I1625" s="500"/>
      <c r="J1625" s="500"/>
      <c r="K1625" s="283">
        <f>K1590+K1614+K1623</f>
        <v>39437.980000000003</v>
      </c>
    </row>
    <row r="1626" spans="1:256" ht="12.75">
      <c r="A1626" s="498"/>
      <c r="B1626" s="498"/>
      <c r="C1626" s="498"/>
      <c r="D1626" s="498"/>
      <c r="E1626" s="498"/>
      <c r="F1626" s="498"/>
      <c r="G1626" s="498"/>
      <c r="H1626" s="498"/>
      <c r="I1626" s="498"/>
      <c r="J1626" s="498"/>
      <c r="K1626" s="498"/>
    </row>
    <row r="1627" spans="1:256" ht="12.75" customHeight="1">
      <c r="A1627" s="264" t="s">
        <v>78</v>
      </c>
      <c r="B1627" s="264" t="s">
        <v>1031</v>
      </c>
      <c r="C1627" s="502" t="s">
        <v>0</v>
      </c>
      <c r="D1627" s="502"/>
      <c r="E1627" s="491" t="s">
        <v>1032</v>
      </c>
      <c r="F1627" s="491"/>
      <c r="G1627" s="491"/>
      <c r="H1627" s="491"/>
      <c r="I1627" s="491"/>
      <c r="J1627" s="491"/>
      <c r="K1627" s="266" t="s">
        <v>537</v>
      </c>
    </row>
    <row r="1628" spans="1:256" ht="12.75">
      <c r="A1628" s="267"/>
      <c r="B1628" s="267"/>
      <c r="C1628" s="503" t="s">
        <v>1067</v>
      </c>
      <c r="D1628" s="503"/>
      <c r="E1628" s="268"/>
      <c r="F1628" s="276"/>
      <c r="G1628" s="268"/>
      <c r="H1628" s="278"/>
      <c r="I1628" s="278"/>
      <c r="J1628" s="272" t="s">
        <v>1068</v>
      </c>
      <c r="K1628" s="272"/>
    </row>
    <row r="1629" spans="1:256" ht="40.5" customHeight="1">
      <c r="A1629" s="267"/>
      <c r="B1629" s="267"/>
      <c r="C1629" s="504" t="s">
        <v>1545</v>
      </c>
      <c r="D1629" s="504"/>
      <c r="E1629" s="504"/>
      <c r="F1629" s="504"/>
      <c r="G1629" s="504"/>
      <c r="H1629" s="504"/>
      <c r="I1629" s="504"/>
      <c r="J1629" s="272" t="s">
        <v>1036</v>
      </c>
      <c r="K1629" s="272" t="s">
        <v>87</v>
      </c>
    </row>
    <row r="1630" spans="1:256" ht="12.75">
      <c r="A1630" s="267"/>
      <c r="B1630" s="267"/>
      <c r="C1630" s="494" t="s">
        <v>1037</v>
      </c>
      <c r="D1630" s="494"/>
      <c r="E1630" s="494"/>
      <c r="F1630" s="494"/>
      <c r="G1630" s="494"/>
      <c r="H1630" s="494"/>
      <c r="I1630" s="494"/>
      <c r="J1630" s="494"/>
      <c r="K1630" s="494"/>
    </row>
    <row r="1631" spans="1:256" ht="12.75">
      <c r="A1631" s="267"/>
      <c r="B1631" s="267"/>
      <c r="C1631" s="492" t="s">
        <v>9</v>
      </c>
      <c r="D1631" s="492"/>
      <c r="E1631" s="268" t="s">
        <v>681</v>
      </c>
      <c r="F1631" s="278" t="s">
        <v>80</v>
      </c>
      <c r="G1631" s="273" t="s">
        <v>1038</v>
      </c>
      <c r="H1631" s="273" t="s">
        <v>1039</v>
      </c>
      <c r="I1631" s="288" t="s">
        <v>1070</v>
      </c>
      <c r="J1631" s="288" t="s">
        <v>1071</v>
      </c>
      <c r="K1631" s="268" t="s">
        <v>1042</v>
      </c>
    </row>
    <row r="1632" spans="1:256" ht="12.75" customHeight="1">
      <c r="A1632" s="267"/>
      <c r="B1632" s="267"/>
      <c r="C1632" s="509"/>
      <c r="D1632" s="509"/>
      <c r="E1632" s="268"/>
      <c r="F1632" s="289"/>
      <c r="G1632" s="290"/>
      <c r="H1632" s="290"/>
      <c r="I1632" s="288"/>
      <c r="J1632" s="288"/>
      <c r="K1632" s="275"/>
    </row>
    <row r="1633" spans="1:11" ht="12.75">
      <c r="A1633" s="267"/>
      <c r="B1633" s="267"/>
      <c r="C1633" s="495" t="s">
        <v>1043</v>
      </c>
      <c r="D1633" s="495"/>
      <c r="E1633" s="495"/>
      <c r="F1633" s="495"/>
      <c r="G1633" s="495"/>
      <c r="H1633" s="495"/>
      <c r="I1633" s="495"/>
      <c r="J1633" s="495"/>
      <c r="K1633" s="277">
        <f>SUM(K1632:K1632)</f>
        <v>0</v>
      </c>
    </row>
    <row r="1634" spans="1:11" ht="12.75">
      <c r="A1634" s="267"/>
      <c r="B1634" s="267"/>
      <c r="C1634" s="494" t="s">
        <v>1044</v>
      </c>
      <c r="D1634" s="494"/>
      <c r="E1634" s="494"/>
      <c r="F1634" s="494"/>
      <c r="G1634" s="494"/>
      <c r="H1634" s="494"/>
      <c r="I1634" s="494"/>
      <c r="J1634" s="494"/>
      <c r="K1634" s="494"/>
    </row>
    <row r="1635" spans="1:11" ht="12.75">
      <c r="A1635" s="267"/>
      <c r="B1635" s="267"/>
      <c r="C1635" s="492" t="s">
        <v>9</v>
      </c>
      <c r="D1635" s="492"/>
      <c r="E1635" s="268" t="s">
        <v>681</v>
      </c>
      <c r="F1635" s="278" t="s">
        <v>80</v>
      </c>
      <c r="G1635" s="278"/>
      <c r="H1635" s="278"/>
      <c r="I1635" s="278"/>
      <c r="J1635" s="268" t="s">
        <v>1045</v>
      </c>
      <c r="K1635" s="268" t="s">
        <v>1042</v>
      </c>
    </row>
    <row r="1636" spans="1:11" ht="12.75">
      <c r="A1636" s="324"/>
      <c r="B1636" s="324"/>
      <c r="C1636" s="510" t="s">
        <v>1546</v>
      </c>
      <c r="D1636" s="510"/>
      <c r="E1636" s="324"/>
      <c r="F1636" s="326"/>
      <c r="G1636" s="327"/>
      <c r="H1636" s="327"/>
      <c r="I1636" s="327"/>
      <c r="J1636" s="328"/>
      <c r="K1636" s="329"/>
    </row>
    <row r="1637" spans="1:11" ht="12.75">
      <c r="A1637" s="370"/>
      <c r="B1637" s="370"/>
      <c r="C1637" s="510" t="s">
        <v>522</v>
      </c>
      <c r="D1637" s="510"/>
      <c r="E1637" s="370"/>
      <c r="F1637" s="371"/>
      <c r="G1637" s="372"/>
      <c r="H1637" s="372"/>
      <c r="I1637" s="372"/>
      <c r="J1637" s="330" t="s">
        <v>83</v>
      </c>
      <c r="K1637" s="334">
        <f>SUM(K1638:K1668)</f>
        <v>4150.491</v>
      </c>
    </row>
    <row r="1638" spans="1:11" s="262" customFormat="1" ht="12.75">
      <c r="A1638" s="267">
        <v>66</v>
      </c>
      <c r="B1638" s="351" t="s">
        <v>1046</v>
      </c>
      <c r="C1638" s="493" t="s">
        <v>1547</v>
      </c>
      <c r="D1638" s="493"/>
      <c r="E1638" s="267" t="s">
        <v>261</v>
      </c>
      <c r="F1638" s="302">
        <v>1</v>
      </c>
      <c r="G1638" s="274"/>
      <c r="H1638" s="274"/>
      <c r="I1638" s="274"/>
      <c r="J1638" s="303">
        <v>19.899999999999999</v>
      </c>
      <c r="K1638" s="275">
        <f t="shared" ref="K1638:K1668" si="25">F1638*J1638</f>
        <v>19.899999999999999</v>
      </c>
    </row>
    <row r="1639" spans="1:11" s="262" customFormat="1" ht="12.75">
      <c r="A1639" s="267">
        <v>104</v>
      </c>
      <c r="B1639" s="351" t="s">
        <v>1046</v>
      </c>
      <c r="C1639" s="493" t="s">
        <v>1548</v>
      </c>
      <c r="D1639" s="493"/>
      <c r="E1639" s="267" t="s">
        <v>261</v>
      </c>
      <c r="F1639" s="302">
        <v>1</v>
      </c>
      <c r="G1639" s="274"/>
      <c r="H1639" s="274"/>
      <c r="I1639" s="274"/>
      <c r="J1639" s="303">
        <v>12.53</v>
      </c>
      <c r="K1639" s="275">
        <f t="shared" si="25"/>
        <v>12.53</v>
      </c>
    </row>
    <row r="1640" spans="1:11" s="262" customFormat="1" ht="12.75">
      <c r="A1640" s="267">
        <v>829</v>
      </c>
      <c r="B1640" s="351" t="s">
        <v>1046</v>
      </c>
      <c r="C1640" s="493" t="s">
        <v>1549</v>
      </c>
      <c r="D1640" s="493"/>
      <c r="E1640" s="267" t="s">
        <v>261</v>
      </c>
      <c r="F1640" s="302">
        <v>12</v>
      </c>
      <c r="G1640" s="274"/>
      <c r="H1640" s="274"/>
      <c r="I1640" s="274"/>
      <c r="J1640" s="303">
        <v>0.66</v>
      </c>
      <c r="K1640" s="275">
        <f t="shared" si="25"/>
        <v>7.92</v>
      </c>
    </row>
    <row r="1641" spans="1:11" s="262" customFormat="1" ht="12.75">
      <c r="A1641" s="267">
        <v>812</v>
      </c>
      <c r="B1641" s="351" t="s">
        <v>1046</v>
      </c>
      <c r="C1641" s="493" t="s">
        <v>1550</v>
      </c>
      <c r="D1641" s="493"/>
      <c r="E1641" s="267" t="s">
        <v>261</v>
      </c>
      <c r="F1641" s="302">
        <v>5</v>
      </c>
      <c r="G1641" s="274"/>
      <c r="H1641" s="274"/>
      <c r="I1641" s="274"/>
      <c r="J1641" s="303">
        <v>1.4</v>
      </c>
      <c r="K1641" s="275">
        <f t="shared" si="25"/>
        <v>7</v>
      </c>
    </row>
    <row r="1642" spans="1:11" s="262" customFormat="1" ht="12.75">
      <c r="A1642" s="267">
        <v>819</v>
      </c>
      <c r="B1642" s="351" t="s">
        <v>1046</v>
      </c>
      <c r="C1642" s="493" t="s">
        <v>1551</v>
      </c>
      <c r="D1642" s="493"/>
      <c r="E1642" s="267" t="s">
        <v>261</v>
      </c>
      <c r="F1642" s="302">
        <v>2</v>
      </c>
      <c r="G1642" s="274"/>
      <c r="H1642" s="274"/>
      <c r="I1642" s="274"/>
      <c r="J1642" s="303">
        <v>2.48</v>
      </c>
      <c r="K1642" s="275">
        <f t="shared" si="25"/>
        <v>4.96</v>
      </c>
    </row>
    <row r="1643" spans="1:11" s="262" customFormat="1" ht="12.75">
      <c r="A1643" s="267">
        <v>818</v>
      </c>
      <c r="B1643" s="351" t="s">
        <v>1046</v>
      </c>
      <c r="C1643" s="493" t="s">
        <v>1552</v>
      </c>
      <c r="D1643" s="493"/>
      <c r="E1643" s="267" t="s">
        <v>261</v>
      </c>
      <c r="F1643" s="302">
        <v>2</v>
      </c>
      <c r="G1643" s="274"/>
      <c r="H1643" s="274"/>
      <c r="I1643" s="274"/>
      <c r="J1643" s="303">
        <v>4.6399999999999997</v>
      </c>
      <c r="K1643" s="275">
        <f t="shared" si="25"/>
        <v>9.2799999999999994</v>
      </c>
    </row>
    <row r="1644" spans="1:11" s="262" customFormat="1" ht="12.75">
      <c r="A1644" s="267">
        <v>834</v>
      </c>
      <c r="B1644" s="351" t="s">
        <v>1046</v>
      </c>
      <c r="C1644" s="493" t="s">
        <v>1553</v>
      </c>
      <c r="D1644" s="493"/>
      <c r="E1644" s="267" t="s">
        <v>261</v>
      </c>
      <c r="F1644" s="302">
        <v>6</v>
      </c>
      <c r="G1644" s="274"/>
      <c r="H1644" s="274"/>
      <c r="I1644" s="274"/>
      <c r="J1644" s="303">
        <v>2.4</v>
      </c>
      <c r="K1644" s="275">
        <f t="shared" si="25"/>
        <v>14.399999999999999</v>
      </c>
    </row>
    <row r="1645" spans="1:11" s="262" customFormat="1" ht="12.75">
      <c r="A1645" s="267">
        <v>1956</v>
      </c>
      <c r="B1645" s="351" t="s">
        <v>1046</v>
      </c>
      <c r="C1645" s="493" t="s">
        <v>1554</v>
      </c>
      <c r="D1645" s="493"/>
      <c r="E1645" s="267" t="s">
        <v>261</v>
      </c>
      <c r="F1645" s="302">
        <v>5</v>
      </c>
      <c r="G1645" s="274"/>
      <c r="H1645" s="274"/>
      <c r="I1645" s="274"/>
      <c r="J1645" s="303">
        <v>2.2999999999999998</v>
      </c>
      <c r="K1645" s="275">
        <f t="shared" si="25"/>
        <v>11.5</v>
      </c>
    </row>
    <row r="1646" spans="1:11" s="262" customFormat="1" ht="12.75">
      <c r="A1646" s="267">
        <v>1958</v>
      </c>
      <c r="B1646" s="351" t="s">
        <v>1046</v>
      </c>
      <c r="C1646" s="493" t="s">
        <v>1555</v>
      </c>
      <c r="D1646" s="493"/>
      <c r="E1646" s="267" t="s">
        <v>261</v>
      </c>
      <c r="F1646" s="302">
        <v>1</v>
      </c>
      <c r="G1646" s="274"/>
      <c r="H1646" s="274"/>
      <c r="I1646" s="274"/>
      <c r="J1646" s="303">
        <v>8.4600000000000009</v>
      </c>
      <c r="K1646" s="275">
        <f t="shared" si="25"/>
        <v>8.4600000000000009</v>
      </c>
    </row>
    <row r="1647" spans="1:11" s="262" customFormat="1" ht="12.75">
      <c r="A1647" s="267">
        <v>1959</v>
      </c>
      <c r="B1647" s="351" t="s">
        <v>1046</v>
      </c>
      <c r="C1647" s="493" t="s">
        <v>1556</v>
      </c>
      <c r="D1647" s="493"/>
      <c r="E1647" s="267" t="s">
        <v>261</v>
      </c>
      <c r="F1647" s="302">
        <v>3</v>
      </c>
      <c r="G1647" s="274"/>
      <c r="H1647" s="274"/>
      <c r="I1647" s="274"/>
      <c r="J1647" s="303">
        <v>9.33</v>
      </c>
      <c r="K1647" s="275">
        <f t="shared" si="25"/>
        <v>27.990000000000002</v>
      </c>
    </row>
    <row r="1648" spans="1:11" s="262" customFormat="1" ht="12.75">
      <c r="A1648" s="267">
        <v>1925</v>
      </c>
      <c r="B1648" s="351" t="s">
        <v>1046</v>
      </c>
      <c r="C1648" s="493" t="s">
        <v>1557</v>
      </c>
      <c r="D1648" s="493"/>
      <c r="E1648" s="267" t="s">
        <v>261</v>
      </c>
      <c r="F1648" s="302">
        <v>1</v>
      </c>
      <c r="G1648" s="274"/>
      <c r="H1648" s="274"/>
      <c r="I1648" s="274"/>
      <c r="J1648" s="303">
        <v>21.55</v>
      </c>
      <c r="K1648" s="275">
        <f t="shared" si="25"/>
        <v>21.55</v>
      </c>
    </row>
    <row r="1649" spans="1:11" s="262" customFormat="1" ht="12.75">
      <c r="A1649" s="267">
        <v>1960</v>
      </c>
      <c r="B1649" s="351" t="s">
        <v>1046</v>
      </c>
      <c r="C1649" s="493" t="s">
        <v>1558</v>
      </c>
      <c r="D1649" s="493"/>
      <c r="E1649" s="267" t="s">
        <v>261</v>
      </c>
      <c r="F1649" s="302">
        <v>1</v>
      </c>
      <c r="G1649" s="274"/>
      <c r="H1649" s="274"/>
      <c r="I1649" s="274"/>
      <c r="J1649" s="303">
        <v>37.21</v>
      </c>
      <c r="K1649" s="275">
        <f t="shared" si="25"/>
        <v>37.21</v>
      </c>
    </row>
    <row r="1650" spans="1:11" s="262" customFormat="1" ht="12.75">
      <c r="A1650" s="267">
        <v>7136</v>
      </c>
      <c r="B1650" s="351" t="s">
        <v>1046</v>
      </c>
      <c r="C1650" s="493" t="s">
        <v>1559</v>
      </c>
      <c r="D1650" s="493"/>
      <c r="E1650" s="267" t="s">
        <v>261</v>
      </c>
      <c r="F1650" s="302">
        <f>26+38</f>
        <v>64</v>
      </c>
      <c r="G1650" s="274"/>
      <c r="H1650" s="274"/>
      <c r="I1650" s="274"/>
      <c r="J1650" s="303">
        <v>3.81</v>
      </c>
      <c r="K1650" s="275">
        <f t="shared" si="25"/>
        <v>243.84</v>
      </c>
    </row>
    <row r="1651" spans="1:11" s="262" customFormat="1" ht="12.75">
      <c r="A1651" s="267">
        <v>3531</v>
      </c>
      <c r="B1651" s="351" t="s">
        <v>1046</v>
      </c>
      <c r="C1651" s="493" t="s">
        <v>1560</v>
      </c>
      <c r="D1651" s="493"/>
      <c r="E1651" s="267" t="s">
        <v>261</v>
      </c>
      <c r="F1651" s="302">
        <v>121</v>
      </c>
      <c r="G1651" s="274"/>
      <c r="H1651" s="274"/>
      <c r="I1651" s="274"/>
      <c r="J1651" s="303">
        <v>0.95</v>
      </c>
      <c r="K1651" s="275">
        <f t="shared" si="25"/>
        <v>114.94999999999999</v>
      </c>
    </row>
    <row r="1652" spans="1:11" s="262" customFormat="1" ht="12.75">
      <c r="A1652" s="267">
        <v>9868</v>
      </c>
      <c r="B1652" s="351" t="s">
        <v>1046</v>
      </c>
      <c r="C1652" s="493" t="s">
        <v>1561</v>
      </c>
      <c r="D1652" s="493"/>
      <c r="E1652" s="267" t="s">
        <v>167</v>
      </c>
      <c r="F1652" s="302">
        <v>380.8</v>
      </c>
      <c r="G1652" s="274"/>
      <c r="H1652" s="274"/>
      <c r="I1652" s="274"/>
      <c r="J1652" s="303">
        <v>2.31</v>
      </c>
      <c r="K1652" s="275">
        <f t="shared" si="25"/>
        <v>879.64800000000002</v>
      </c>
    </row>
    <row r="1653" spans="1:11" s="262" customFormat="1" ht="12.75">
      <c r="A1653" s="267">
        <v>9869</v>
      </c>
      <c r="B1653" s="351" t="s">
        <v>1046</v>
      </c>
      <c r="C1653" s="493" t="s">
        <v>1562</v>
      </c>
      <c r="D1653" s="493"/>
      <c r="E1653" s="267" t="s">
        <v>167</v>
      </c>
      <c r="F1653" s="302">
        <v>82.97</v>
      </c>
      <c r="G1653" s="274"/>
      <c r="H1653" s="274"/>
      <c r="I1653" s="274"/>
      <c r="J1653" s="303">
        <v>4.95</v>
      </c>
      <c r="K1653" s="275">
        <f t="shared" si="25"/>
        <v>410.70150000000001</v>
      </c>
    </row>
    <row r="1654" spans="1:11" s="262" customFormat="1" ht="12.75">
      <c r="A1654" s="267">
        <v>9874</v>
      </c>
      <c r="B1654" s="351" t="s">
        <v>1046</v>
      </c>
      <c r="C1654" s="493" t="s">
        <v>1563</v>
      </c>
      <c r="D1654" s="493"/>
      <c r="E1654" s="267" t="s">
        <v>167</v>
      </c>
      <c r="F1654" s="302">
        <v>85.39</v>
      </c>
      <c r="G1654" s="274"/>
      <c r="H1654" s="274"/>
      <c r="I1654" s="274"/>
      <c r="J1654" s="303">
        <v>7.23</v>
      </c>
      <c r="K1654" s="275">
        <f t="shared" si="25"/>
        <v>617.36970000000008</v>
      </c>
    </row>
    <row r="1655" spans="1:11" s="262" customFormat="1" ht="12.75">
      <c r="A1655" s="267">
        <v>9875</v>
      </c>
      <c r="B1655" s="351" t="s">
        <v>1046</v>
      </c>
      <c r="C1655" s="493" t="s">
        <v>1564</v>
      </c>
      <c r="D1655" s="493"/>
      <c r="E1655" s="267" t="s">
        <v>167</v>
      </c>
      <c r="F1655" s="302">
        <v>112.48</v>
      </c>
      <c r="G1655" s="274"/>
      <c r="H1655" s="274"/>
      <c r="I1655" s="274"/>
      <c r="J1655" s="303">
        <v>8.9600000000000009</v>
      </c>
      <c r="K1655" s="275">
        <f t="shared" si="25"/>
        <v>1007.8208000000001</v>
      </c>
    </row>
    <row r="1656" spans="1:11" s="262" customFormat="1" ht="12.75">
      <c r="A1656" s="267">
        <v>9873</v>
      </c>
      <c r="B1656" s="351" t="s">
        <v>1046</v>
      </c>
      <c r="C1656" s="493" t="s">
        <v>1565</v>
      </c>
      <c r="D1656" s="493"/>
      <c r="E1656" s="267" t="s">
        <v>167</v>
      </c>
      <c r="F1656" s="302">
        <v>5.3</v>
      </c>
      <c r="G1656" s="274"/>
      <c r="H1656" s="274"/>
      <c r="I1656" s="274"/>
      <c r="J1656" s="303">
        <v>13.97</v>
      </c>
      <c r="K1656" s="275">
        <f t="shared" si="25"/>
        <v>74.040999999999997</v>
      </c>
    </row>
    <row r="1657" spans="1:11" s="262" customFormat="1" ht="12.75">
      <c r="A1657" s="267">
        <v>2344</v>
      </c>
      <c r="B1657" s="351" t="s">
        <v>1074</v>
      </c>
      <c r="C1657" s="493" t="s">
        <v>1566</v>
      </c>
      <c r="D1657" s="493"/>
      <c r="E1657" s="267" t="s">
        <v>167</v>
      </c>
      <c r="F1657" s="302">
        <v>3</v>
      </c>
      <c r="G1657" s="274"/>
      <c r="H1657" s="274"/>
      <c r="I1657" s="274"/>
      <c r="J1657" s="303">
        <v>18.809999999999999</v>
      </c>
      <c r="K1657" s="275">
        <f t="shared" si="25"/>
        <v>56.429999999999993</v>
      </c>
    </row>
    <row r="1658" spans="1:11" s="262" customFormat="1" ht="12.75">
      <c r="A1658" s="267">
        <v>7139</v>
      </c>
      <c r="B1658" s="351" t="s">
        <v>1046</v>
      </c>
      <c r="C1658" s="493" t="s">
        <v>1567</v>
      </c>
      <c r="D1658" s="493"/>
      <c r="E1658" s="267" t="s">
        <v>261</v>
      </c>
      <c r="F1658" s="302">
        <v>62</v>
      </c>
      <c r="G1658" s="274"/>
      <c r="H1658" s="274"/>
      <c r="I1658" s="274"/>
      <c r="J1658" s="303">
        <v>0.82</v>
      </c>
      <c r="K1658" s="275">
        <f t="shared" si="25"/>
        <v>50.839999999999996</v>
      </c>
    </row>
    <row r="1659" spans="1:11" s="262" customFormat="1" ht="12.75">
      <c r="A1659" s="267">
        <v>7140</v>
      </c>
      <c r="B1659" s="351" t="s">
        <v>1046</v>
      </c>
      <c r="C1659" s="493" t="s">
        <v>1568</v>
      </c>
      <c r="D1659" s="493"/>
      <c r="E1659" s="267" t="s">
        <v>261</v>
      </c>
      <c r="F1659" s="302">
        <v>3</v>
      </c>
      <c r="G1659" s="274"/>
      <c r="H1659" s="274"/>
      <c r="I1659" s="274"/>
      <c r="J1659" s="303">
        <v>2.0499999999999998</v>
      </c>
      <c r="K1659" s="275">
        <f t="shared" si="25"/>
        <v>6.1499999999999995</v>
      </c>
    </row>
    <row r="1660" spans="1:11" s="262" customFormat="1" ht="12.75">
      <c r="A1660" s="267">
        <v>7141</v>
      </c>
      <c r="B1660" s="351" t="s">
        <v>1046</v>
      </c>
      <c r="C1660" s="493" t="s">
        <v>1569</v>
      </c>
      <c r="D1660" s="493"/>
      <c r="E1660" s="267" t="s">
        <v>261</v>
      </c>
      <c r="F1660" s="302">
        <v>7</v>
      </c>
      <c r="G1660" s="274"/>
      <c r="H1660" s="274"/>
      <c r="I1660" s="274"/>
      <c r="J1660" s="303">
        <v>5.29</v>
      </c>
      <c r="K1660" s="275">
        <f t="shared" si="25"/>
        <v>37.03</v>
      </c>
    </row>
    <row r="1661" spans="1:11" s="262" customFormat="1" ht="12.75">
      <c r="A1661" s="267">
        <v>7143</v>
      </c>
      <c r="B1661" s="351" t="s">
        <v>1046</v>
      </c>
      <c r="C1661" s="493" t="s">
        <v>1570</v>
      </c>
      <c r="D1661" s="493"/>
      <c r="E1661" s="267" t="s">
        <v>261</v>
      </c>
      <c r="F1661" s="302">
        <v>1</v>
      </c>
      <c r="G1661" s="274"/>
      <c r="H1661" s="274"/>
      <c r="I1661" s="274"/>
      <c r="J1661" s="303">
        <v>17.16</v>
      </c>
      <c r="K1661" s="275">
        <f t="shared" si="25"/>
        <v>17.16</v>
      </c>
    </row>
    <row r="1662" spans="1:11" s="262" customFormat="1" ht="12.75">
      <c r="A1662" s="267">
        <v>7128</v>
      </c>
      <c r="B1662" s="351" t="s">
        <v>1046</v>
      </c>
      <c r="C1662" s="493" t="s">
        <v>1571</v>
      </c>
      <c r="D1662" s="493"/>
      <c r="E1662" s="267" t="s">
        <v>261</v>
      </c>
      <c r="F1662" s="302">
        <v>2</v>
      </c>
      <c r="G1662" s="274"/>
      <c r="H1662" s="274"/>
      <c r="I1662" s="274"/>
      <c r="J1662" s="303">
        <v>5.2</v>
      </c>
      <c r="K1662" s="275">
        <f t="shared" si="25"/>
        <v>10.4</v>
      </c>
    </row>
    <row r="1663" spans="1:11" s="262" customFormat="1" ht="12.75">
      <c r="A1663" s="267">
        <v>7129</v>
      </c>
      <c r="B1663" s="351" t="s">
        <v>1046</v>
      </c>
      <c r="C1663" s="493" t="s">
        <v>1572</v>
      </c>
      <c r="D1663" s="493"/>
      <c r="E1663" s="267" t="s">
        <v>261</v>
      </c>
      <c r="F1663" s="302">
        <v>3</v>
      </c>
      <c r="G1663" s="274"/>
      <c r="H1663" s="274"/>
      <c r="I1663" s="274"/>
      <c r="J1663" s="303">
        <v>5.78</v>
      </c>
      <c r="K1663" s="275">
        <f t="shared" si="25"/>
        <v>17.34</v>
      </c>
    </row>
    <row r="1664" spans="1:11" s="262" customFormat="1" ht="12.75">
      <c r="A1664" s="267">
        <v>7130</v>
      </c>
      <c r="B1664" s="351" t="s">
        <v>1046</v>
      </c>
      <c r="C1664" s="493" t="s">
        <v>1573</v>
      </c>
      <c r="D1664" s="493"/>
      <c r="E1664" s="267" t="s">
        <v>261</v>
      </c>
      <c r="F1664" s="302">
        <v>2</v>
      </c>
      <c r="G1664" s="274"/>
      <c r="H1664" s="274"/>
      <c r="I1664" s="274"/>
      <c r="J1664" s="303">
        <v>7.84</v>
      </c>
      <c r="K1664" s="275">
        <f t="shared" si="25"/>
        <v>15.68</v>
      </c>
    </row>
    <row r="1665" spans="1:11" s="262" customFormat="1" ht="12.75">
      <c r="A1665" s="267">
        <v>7131</v>
      </c>
      <c r="B1665" s="351" t="s">
        <v>1046</v>
      </c>
      <c r="C1665" s="493" t="s">
        <v>1574</v>
      </c>
      <c r="D1665" s="493"/>
      <c r="E1665" s="267" t="s">
        <v>261</v>
      </c>
      <c r="F1665" s="302">
        <v>2</v>
      </c>
      <c r="G1665" s="274"/>
      <c r="H1665" s="274"/>
      <c r="I1665" s="274"/>
      <c r="J1665" s="303">
        <v>9.01</v>
      </c>
      <c r="K1665" s="275">
        <f t="shared" si="25"/>
        <v>18.02</v>
      </c>
    </row>
    <row r="1666" spans="1:11" s="262" customFormat="1" ht="12.75">
      <c r="A1666" s="267">
        <v>3496</v>
      </c>
      <c r="B1666" s="351" t="s">
        <v>1046</v>
      </c>
      <c r="C1666" s="493" t="s">
        <v>1575</v>
      </c>
      <c r="D1666" s="493"/>
      <c r="E1666" s="267" t="s">
        <v>261</v>
      </c>
      <c r="F1666" s="302">
        <v>147</v>
      </c>
      <c r="G1666" s="274"/>
      <c r="H1666" s="274"/>
      <c r="I1666" s="274"/>
      <c r="J1666" s="303">
        <v>1.23</v>
      </c>
      <c r="K1666" s="275">
        <f t="shared" si="25"/>
        <v>180.81</v>
      </c>
    </row>
    <row r="1667" spans="1:11" s="262" customFormat="1" ht="12.75">
      <c r="A1667" s="267">
        <v>1636</v>
      </c>
      <c r="B1667" s="351" t="s">
        <v>1074</v>
      </c>
      <c r="C1667" s="493" t="s">
        <v>1576</v>
      </c>
      <c r="D1667" s="493"/>
      <c r="E1667" s="267" t="s">
        <v>261</v>
      </c>
      <c r="F1667" s="302">
        <v>2</v>
      </c>
      <c r="G1667" s="274"/>
      <c r="H1667" s="274"/>
      <c r="I1667" s="274"/>
      <c r="J1667" s="303">
        <v>16.59</v>
      </c>
      <c r="K1667" s="275">
        <f t="shared" si="25"/>
        <v>33.18</v>
      </c>
    </row>
    <row r="1668" spans="1:11" s="262" customFormat="1" ht="12.75">
      <c r="A1668" s="267">
        <v>12428</v>
      </c>
      <c r="B1668" s="351" t="s">
        <v>1046</v>
      </c>
      <c r="C1668" s="493" t="s">
        <v>1577</v>
      </c>
      <c r="D1668" s="493"/>
      <c r="E1668" s="267" t="s">
        <v>261</v>
      </c>
      <c r="F1668" s="302">
        <v>2</v>
      </c>
      <c r="G1668" s="274"/>
      <c r="H1668" s="274"/>
      <c r="I1668" s="274"/>
      <c r="J1668" s="303">
        <v>88.19</v>
      </c>
      <c r="K1668" s="275">
        <f t="shared" si="25"/>
        <v>176.38</v>
      </c>
    </row>
    <row r="1669" spans="1:11" ht="12.75">
      <c r="A1669" s="370"/>
      <c r="B1669" s="370"/>
      <c r="C1669" s="510" t="s">
        <v>523</v>
      </c>
      <c r="D1669" s="510"/>
      <c r="E1669" s="370"/>
      <c r="F1669" s="371"/>
      <c r="G1669" s="372"/>
      <c r="H1669" s="372"/>
      <c r="I1669" s="372"/>
      <c r="J1669" s="330" t="s">
        <v>83</v>
      </c>
      <c r="K1669" s="334">
        <f>SUM(K1670:K1677)</f>
        <v>1408.29</v>
      </c>
    </row>
    <row r="1670" spans="1:11" s="262" customFormat="1" ht="12.75">
      <c r="A1670" s="267">
        <v>11676</v>
      </c>
      <c r="B1670" s="351" t="s">
        <v>1046</v>
      </c>
      <c r="C1670" s="493" t="s">
        <v>1578</v>
      </c>
      <c r="D1670" s="493"/>
      <c r="E1670" s="267" t="s">
        <v>261</v>
      </c>
      <c r="F1670" s="302">
        <v>1</v>
      </c>
      <c r="G1670" s="274"/>
      <c r="H1670" s="274"/>
      <c r="I1670" s="274"/>
      <c r="J1670" s="303">
        <v>21.72</v>
      </c>
      <c r="K1670" s="275">
        <f t="shared" ref="K1670:K1677" si="26">F1670*J1670</f>
        <v>21.72</v>
      </c>
    </row>
    <row r="1671" spans="1:11" s="262" customFormat="1" ht="12.75">
      <c r="A1671" s="267">
        <v>11675</v>
      </c>
      <c r="B1671" s="351" t="s">
        <v>1046</v>
      </c>
      <c r="C1671" s="493" t="s">
        <v>1579</v>
      </c>
      <c r="D1671" s="493"/>
      <c r="E1671" s="267" t="s">
        <v>261</v>
      </c>
      <c r="F1671" s="302">
        <v>3</v>
      </c>
      <c r="G1671" s="274"/>
      <c r="H1671" s="274"/>
      <c r="I1671" s="274"/>
      <c r="J1671" s="303">
        <v>16.239999999999998</v>
      </c>
      <c r="K1671" s="275">
        <f t="shared" si="26"/>
        <v>48.72</v>
      </c>
    </row>
    <row r="1672" spans="1:11" s="262" customFormat="1" ht="12.75">
      <c r="A1672" s="267">
        <v>6028</v>
      </c>
      <c r="B1672" s="351" t="s">
        <v>1046</v>
      </c>
      <c r="C1672" s="493" t="s">
        <v>1580</v>
      </c>
      <c r="D1672" s="493"/>
      <c r="E1672" s="267" t="s">
        <v>261</v>
      </c>
      <c r="F1672" s="302">
        <v>1</v>
      </c>
      <c r="G1672" s="274"/>
      <c r="H1672" s="274"/>
      <c r="I1672" s="274"/>
      <c r="J1672" s="303">
        <v>95.36</v>
      </c>
      <c r="K1672" s="275">
        <f t="shared" si="26"/>
        <v>95.36</v>
      </c>
    </row>
    <row r="1673" spans="1:11" s="262" customFormat="1" ht="12.75">
      <c r="A1673" s="267">
        <v>2381</v>
      </c>
      <c r="B1673" s="351" t="s">
        <v>1074</v>
      </c>
      <c r="C1673" s="493" t="s">
        <v>1581</v>
      </c>
      <c r="D1673" s="493"/>
      <c r="E1673" s="267" t="s">
        <v>261</v>
      </c>
      <c r="F1673" s="302">
        <v>1</v>
      </c>
      <c r="G1673" s="274"/>
      <c r="H1673" s="274"/>
      <c r="I1673" s="274"/>
      <c r="J1673" s="303">
        <v>141.97</v>
      </c>
      <c r="K1673" s="275">
        <f t="shared" si="26"/>
        <v>141.97</v>
      </c>
    </row>
    <row r="1674" spans="1:11" s="262" customFormat="1" ht="12.75">
      <c r="A1674" s="267">
        <v>9269</v>
      </c>
      <c r="B1674" s="351" t="s">
        <v>1074</v>
      </c>
      <c r="C1674" s="493" t="s">
        <v>1582</v>
      </c>
      <c r="D1674" s="493"/>
      <c r="E1674" s="267" t="s">
        <v>261</v>
      </c>
      <c r="F1674" s="302">
        <v>4</v>
      </c>
      <c r="G1674" s="274"/>
      <c r="H1674" s="274"/>
      <c r="I1674" s="274"/>
      <c r="J1674" s="303">
        <v>176.35</v>
      </c>
      <c r="K1674" s="275">
        <f t="shared" si="26"/>
        <v>705.4</v>
      </c>
    </row>
    <row r="1675" spans="1:11" s="262" customFormat="1" ht="12.75">
      <c r="A1675" s="267">
        <v>10417</v>
      </c>
      <c r="B1675" s="351" t="s">
        <v>1046</v>
      </c>
      <c r="C1675" s="493" t="s">
        <v>1583</v>
      </c>
      <c r="D1675" s="493"/>
      <c r="E1675" s="267" t="s">
        <v>261</v>
      </c>
      <c r="F1675" s="302">
        <v>1</v>
      </c>
      <c r="G1675" s="274"/>
      <c r="H1675" s="274"/>
      <c r="I1675" s="274"/>
      <c r="J1675" s="303">
        <v>74.56</v>
      </c>
      <c r="K1675" s="275">
        <f t="shared" si="26"/>
        <v>74.56</v>
      </c>
    </row>
    <row r="1676" spans="1:11" s="262" customFormat="1" ht="12.75">
      <c r="A1676" s="267">
        <v>9274</v>
      </c>
      <c r="B1676" s="351" t="s">
        <v>1074</v>
      </c>
      <c r="C1676" s="493" t="s">
        <v>1584</v>
      </c>
      <c r="D1676" s="493"/>
      <c r="E1676" s="267" t="s">
        <v>261</v>
      </c>
      <c r="F1676" s="302">
        <v>4</v>
      </c>
      <c r="G1676" s="274"/>
      <c r="H1676" s="274"/>
      <c r="I1676" s="274"/>
      <c r="J1676" s="303">
        <v>43.3</v>
      </c>
      <c r="K1676" s="275">
        <f t="shared" si="26"/>
        <v>173.2</v>
      </c>
    </row>
    <row r="1677" spans="1:11" s="262" customFormat="1" ht="12.75" customHeight="1">
      <c r="A1677" s="267">
        <v>83443</v>
      </c>
      <c r="B1677" s="267" t="s">
        <v>1046</v>
      </c>
      <c r="C1677" s="496" t="s">
        <v>1585</v>
      </c>
      <c r="D1677" s="496"/>
      <c r="E1677" s="344" t="s">
        <v>261</v>
      </c>
      <c r="F1677" s="356">
        <v>4</v>
      </c>
      <c r="G1677" s="274"/>
      <c r="H1677" s="274"/>
      <c r="I1677" s="274"/>
      <c r="J1677" s="323">
        <v>36.840000000000003</v>
      </c>
      <c r="K1677" s="275">
        <f t="shared" si="26"/>
        <v>147.36000000000001</v>
      </c>
    </row>
    <row r="1678" spans="1:11" ht="12.75">
      <c r="A1678" s="370"/>
      <c r="B1678" s="370"/>
      <c r="C1678" s="510" t="s">
        <v>538</v>
      </c>
      <c r="D1678" s="510"/>
      <c r="E1678" s="370"/>
      <c r="F1678" s="371"/>
      <c r="G1678" s="372"/>
      <c r="H1678" s="372"/>
      <c r="I1678" s="372"/>
      <c r="J1678" s="330" t="s">
        <v>83</v>
      </c>
      <c r="K1678" s="334">
        <f>SUM(K1679:K1684)</f>
        <v>10960.7</v>
      </c>
    </row>
    <row r="1679" spans="1:11" s="262" customFormat="1" ht="12.75">
      <c r="A1679" s="267">
        <v>9265</v>
      </c>
      <c r="B1679" s="351" t="s">
        <v>1074</v>
      </c>
      <c r="C1679" s="493" t="s">
        <v>1586</v>
      </c>
      <c r="D1679" s="493"/>
      <c r="E1679" s="267" t="s">
        <v>261</v>
      </c>
      <c r="F1679" s="302">
        <v>147</v>
      </c>
      <c r="G1679" s="274"/>
      <c r="H1679" s="274"/>
      <c r="I1679" s="274"/>
      <c r="J1679" s="303">
        <v>33.46</v>
      </c>
      <c r="K1679" s="275">
        <f t="shared" ref="K1679:K1684" si="27">F1679*J1679</f>
        <v>4918.62</v>
      </c>
    </row>
    <row r="1680" spans="1:11" s="262" customFormat="1" ht="12.75">
      <c r="A1680" s="267">
        <v>9540</v>
      </c>
      <c r="B1680" s="351" t="s">
        <v>1074</v>
      </c>
      <c r="C1680" s="493" t="s">
        <v>1587</v>
      </c>
      <c r="D1680" s="493"/>
      <c r="E1680" s="267" t="s">
        <v>261</v>
      </c>
      <c r="F1680" s="302">
        <v>147</v>
      </c>
      <c r="G1680" s="274"/>
      <c r="H1680" s="274"/>
      <c r="I1680" s="274"/>
      <c r="J1680" s="303">
        <v>6.55</v>
      </c>
      <c r="K1680" s="275">
        <f t="shared" si="27"/>
        <v>962.85</v>
      </c>
    </row>
    <row r="1681" spans="1:256" s="262" customFormat="1" ht="12.75">
      <c r="A1681" s="267">
        <v>9271</v>
      </c>
      <c r="B1681" s="351" t="s">
        <v>1074</v>
      </c>
      <c r="C1681" s="493" t="s">
        <v>1588</v>
      </c>
      <c r="D1681" s="493"/>
      <c r="E1681" s="267" t="s">
        <v>261</v>
      </c>
      <c r="F1681" s="302">
        <v>1</v>
      </c>
      <c r="G1681" s="274"/>
      <c r="H1681" s="274"/>
      <c r="I1681" s="274"/>
      <c r="J1681" s="303">
        <v>195.5</v>
      </c>
      <c r="K1681" s="275">
        <f t="shared" si="27"/>
        <v>195.5</v>
      </c>
    </row>
    <row r="1682" spans="1:256" s="262" customFormat="1" ht="12.75">
      <c r="A1682" s="267">
        <v>10985</v>
      </c>
      <c r="B1682" s="351" t="s">
        <v>1074</v>
      </c>
      <c r="C1682" s="493" t="s">
        <v>1589</v>
      </c>
      <c r="D1682" s="493"/>
      <c r="E1682" s="267" t="s">
        <v>261</v>
      </c>
      <c r="F1682" s="302">
        <v>1</v>
      </c>
      <c r="G1682" s="274"/>
      <c r="H1682" s="274"/>
      <c r="I1682" s="274"/>
      <c r="J1682" s="303">
        <v>987.18</v>
      </c>
      <c r="K1682" s="275">
        <f t="shared" si="27"/>
        <v>987.18</v>
      </c>
    </row>
    <row r="1683" spans="1:256" s="262" customFormat="1" ht="12.75">
      <c r="A1683" s="267">
        <v>9272</v>
      </c>
      <c r="B1683" s="351" t="s">
        <v>1074</v>
      </c>
      <c r="C1683" s="493" t="s">
        <v>1590</v>
      </c>
      <c r="D1683" s="493"/>
      <c r="E1683" s="267" t="s">
        <v>261</v>
      </c>
      <c r="F1683" s="302">
        <v>1</v>
      </c>
      <c r="G1683" s="274"/>
      <c r="H1683" s="274"/>
      <c r="I1683" s="274"/>
      <c r="J1683" s="303">
        <v>681.66</v>
      </c>
      <c r="K1683" s="275">
        <f t="shared" si="27"/>
        <v>681.66</v>
      </c>
    </row>
    <row r="1684" spans="1:256" s="262" customFormat="1" ht="12.75">
      <c r="A1684" s="267">
        <v>9273</v>
      </c>
      <c r="B1684" s="351" t="s">
        <v>1074</v>
      </c>
      <c r="C1684" s="493" t="s">
        <v>1591</v>
      </c>
      <c r="D1684" s="493"/>
      <c r="E1684" s="267" t="s">
        <v>261</v>
      </c>
      <c r="F1684" s="302">
        <v>147</v>
      </c>
      <c r="G1684" s="274"/>
      <c r="H1684" s="274"/>
      <c r="I1684" s="274"/>
      <c r="J1684" s="303">
        <v>21.87</v>
      </c>
      <c r="K1684" s="275">
        <f t="shared" si="27"/>
        <v>3214.8900000000003</v>
      </c>
    </row>
    <row r="1685" spans="1:256" ht="12.75">
      <c r="A1685" s="324"/>
      <c r="B1685" s="324"/>
      <c r="C1685" s="510" t="s">
        <v>473</v>
      </c>
      <c r="D1685" s="510"/>
      <c r="E1685" s="324"/>
      <c r="F1685" s="326"/>
      <c r="G1685" s="327"/>
      <c r="H1685" s="327"/>
      <c r="I1685" s="327"/>
      <c r="J1685" s="330" t="s">
        <v>83</v>
      </c>
      <c r="K1685" s="331">
        <f>SUM(K1688:K1690)</f>
        <v>4679.3999999999996</v>
      </c>
    </row>
    <row r="1686" spans="1:256" ht="12.75">
      <c r="A1686" s="267"/>
      <c r="B1686" s="267"/>
      <c r="C1686" s="494" t="s">
        <v>473</v>
      </c>
      <c r="D1686" s="494"/>
      <c r="E1686" s="494"/>
      <c r="F1686" s="494"/>
      <c r="G1686" s="494"/>
      <c r="H1686" s="494"/>
      <c r="I1686" s="494"/>
      <c r="J1686" s="494"/>
      <c r="K1686" s="494"/>
    </row>
    <row r="1687" spans="1:256" ht="12.75">
      <c r="A1687" s="267"/>
      <c r="B1687" s="267"/>
      <c r="C1687" s="492" t="s">
        <v>9</v>
      </c>
      <c r="D1687" s="492"/>
      <c r="E1687" s="268" t="s">
        <v>681</v>
      </c>
      <c r="F1687" s="278" t="s">
        <v>80</v>
      </c>
      <c r="G1687" s="278"/>
      <c r="H1687" s="278"/>
      <c r="I1687" s="278"/>
      <c r="J1687" s="268" t="s">
        <v>1045</v>
      </c>
      <c r="K1687" s="268" t="s">
        <v>1042</v>
      </c>
    </row>
    <row r="1688" spans="1:256" ht="12.75">
      <c r="A1688" s="267">
        <v>2696</v>
      </c>
      <c r="B1688" s="267" t="s">
        <v>1046</v>
      </c>
      <c r="C1688" s="493" t="s">
        <v>1091</v>
      </c>
      <c r="D1688" s="493"/>
      <c r="E1688" s="267" t="s">
        <v>1051</v>
      </c>
      <c r="F1688" s="307">
        <v>195</v>
      </c>
      <c r="G1688" s="274"/>
      <c r="H1688" s="274"/>
      <c r="I1688" s="274"/>
      <c r="J1688" s="280">
        <v>14.57</v>
      </c>
      <c r="K1688" s="275">
        <f>F1688*J1688</f>
        <v>2841.15</v>
      </c>
      <c r="FT1688" s="126"/>
      <c r="FU1688" s="126"/>
      <c r="FV1688" s="126"/>
      <c r="FW1688" s="126"/>
      <c r="FX1688" s="126"/>
      <c r="FY1688" s="126"/>
      <c r="FZ1688" s="126"/>
      <c r="GA1688" s="126"/>
      <c r="GB1688" s="126"/>
      <c r="GC1688" s="126"/>
      <c r="GD1688" s="126"/>
      <c r="GE1688" s="126"/>
      <c r="GF1688" s="126"/>
      <c r="GG1688" s="126"/>
      <c r="GH1688" s="126"/>
      <c r="GI1688" s="126"/>
      <c r="GJ1688" s="126"/>
      <c r="GK1688" s="126"/>
      <c r="GL1688" s="126"/>
      <c r="GM1688" s="126"/>
      <c r="GN1688" s="126"/>
      <c r="GO1688" s="126"/>
      <c r="GP1688" s="126"/>
      <c r="GQ1688" s="126"/>
      <c r="GR1688" s="126"/>
      <c r="GS1688" s="126"/>
      <c r="GT1688" s="126"/>
      <c r="GU1688" s="126"/>
      <c r="GV1688" s="126"/>
      <c r="GW1688" s="126"/>
      <c r="GX1688" s="126"/>
      <c r="GY1688" s="126"/>
      <c r="GZ1688" s="126"/>
      <c r="HA1688" s="126"/>
      <c r="HB1688" s="126"/>
      <c r="HC1688" s="126"/>
      <c r="HD1688" s="126"/>
      <c r="HE1688" s="126"/>
      <c r="HF1688" s="126"/>
      <c r="HG1688" s="126"/>
      <c r="HH1688" s="126"/>
      <c r="HI1688" s="126"/>
      <c r="HJ1688" s="126"/>
      <c r="HK1688" s="126"/>
      <c r="HL1688" s="126"/>
      <c r="HM1688" s="126"/>
      <c r="HN1688" s="126"/>
      <c r="HO1688" s="126"/>
      <c r="HP1688" s="126"/>
      <c r="HQ1688" s="126"/>
      <c r="HR1688" s="126"/>
      <c r="HS1688" s="126"/>
      <c r="HT1688" s="126"/>
      <c r="HU1688" s="126"/>
      <c r="HV1688" s="126"/>
      <c r="HW1688" s="126"/>
      <c r="HX1688" s="126"/>
      <c r="HY1688" s="126"/>
      <c r="HZ1688" s="126"/>
      <c r="IA1688" s="126"/>
      <c r="IB1688" s="126"/>
      <c r="IC1688" s="126"/>
      <c r="ID1688" s="126"/>
      <c r="IE1688" s="126"/>
      <c r="IF1688" s="126"/>
      <c r="IG1688" s="126"/>
      <c r="IH1688" s="126"/>
      <c r="II1688" s="126"/>
      <c r="IJ1688" s="126"/>
      <c r="IK1688" s="126"/>
      <c r="IL1688" s="126"/>
      <c r="IM1688" s="126"/>
      <c r="IN1688" s="126"/>
      <c r="IO1688" s="126"/>
      <c r="IP1688" s="126"/>
      <c r="IQ1688" s="126"/>
      <c r="IR1688" s="126"/>
      <c r="IS1688" s="126"/>
      <c r="IT1688" s="126"/>
      <c r="IU1688" s="126"/>
      <c r="IV1688" s="126"/>
    </row>
    <row r="1689" spans="1:256" ht="12.75">
      <c r="A1689" s="267">
        <v>4750</v>
      </c>
      <c r="B1689" s="267" t="s">
        <v>1046</v>
      </c>
      <c r="C1689" s="493" t="s">
        <v>1283</v>
      </c>
      <c r="D1689" s="493"/>
      <c r="E1689" s="267" t="s">
        <v>1051</v>
      </c>
      <c r="F1689" s="307">
        <v>41</v>
      </c>
      <c r="G1689" s="274"/>
      <c r="H1689" s="274"/>
      <c r="I1689" s="274"/>
      <c r="J1689" s="280">
        <v>11.53</v>
      </c>
      <c r="K1689" s="275">
        <f>F1689*J1689</f>
        <v>472.72999999999996</v>
      </c>
      <c r="FT1689" s="126"/>
      <c r="FU1689" s="126"/>
      <c r="FV1689" s="126"/>
      <c r="FW1689" s="126"/>
      <c r="FX1689" s="126"/>
      <c r="FY1689" s="126"/>
      <c r="FZ1689" s="126"/>
      <c r="GA1689" s="126"/>
      <c r="GB1689" s="126"/>
      <c r="GC1689" s="126"/>
      <c r="GD1689" s="126"/>
      <c r="GE1689" s="126"/>
      <c r="GF1689" s="126"/>
      <c r="GG1689" s="126"/>
      <c r="GH1689" s="126"/>
      <c r="GI1689" s="126"/>
      <c r="GJ1689" s="126"/>
      <c r="GK1689" s="126"/>
      <c r="GL1689" s="126"/>
      <c r="GM1689" s="126"/>
      <c r="GN1689" s="126"/>
      <c r="GO1689" s="126"/>
      <c r="GP1689" s="126"/>
      <c r="GQ1689" s="126"/>
      <c r="GR1689" s="126"/>
      <c r="GS1689" s="126"/>
      <c r="GT1689" s="126"/>
      <c r="GU1689" s="126"/>
      <c r="GV1689" s="126"/>
      <c r="GW1689" s="126"/>
      <c r="GX1689" s="126"/>
      <c r="GY1689" s="126"/>
      <c r="GZ1689" s="126"/>
      <c r="HA1689" s="126"/>
      <c r="HB1689" s="126"/>
      <c r="HC1689" s="126"/>
      <c r="HD1689" s="126"/>
      <c r="HE1689" s="126"/>
      <c r="HF1689" s="126"/>
      <c r="HG1689" s="126"/>
      <c r="HH1689" s="126"/>
      <c r="HI1689" s="126"/>
      <c r="HJ1689" s="126"/>
      <c r="HK1689" s="126"/>
      <c r="HL1689" s="126"/>
      <c r="HM1689" s="126"/>
      <c r="HN1689" s="126"/>
      <c r="HO1689" s="126"/>
      <c r="HP1689" s="126"/>
      <c r="HQ1689" s="126"/>
      <c r="HR1689" s="126"/>
      <c r="HS1689" s="126"/>
      <c r="HT1689" s="126"/>
      <c r="HU1689" s="126"/>
      <c r="HV1689" s="126"/>
      <c r="HW1689" s="126"/>
      <c r="HX1689" s="126"/>
      <c r="HY1689" s="126"/>
      <c r="HZ1689" s="126"/>
      <c r="IA1689" s="126"/>
      <c r="IB1689" s="126"/>
      <c r="IC1689" s="126"/>
      <c r="ID1689" s="126"/>
      <c r="IE1689" s="126"/>
      <c r="IF1689" s="126"/>
      <c r="IG1689" s="126"/>
      <c r="IH1689" s="126"/>
      <c r="II1689" s="126"/>
      <c r="IJ1689" s="126"/>
      <c r="IK1689" s="126"/>
      <c r="IL1689" s="126"/>
      <c r="IM1689" s="126"/>
      <c r="IN1689" s="126"/>
      <c r="IO1689" s="126"/>
      <c r="IP1689" s="126"/>
      <c r="IQ1689" s="126"/>
      <c r="IR1689" s="126"/>
      <c r="IS1689" s="126"/>
      <c r="IT1689" s="126"/>
      <c r="IU1689" s="126"/>
      <c r="IV1689" s="126"/>
    </row>
    <row r="1690" spans="1:256" ht="12.75">
      <c r="A1690" s="267">
        <v>6111</v>
      </c>
      <c r="B1690" s="267" t="s">
        <v>1046</v>
      </c>
      <c r="C1690" s="493" t="s">
        <v>1050</v>
      </c>
      <c r="D1690" s="493"/>
      <c r="E1690" s="267" t="s">
        <v>1051</v>
      </c>
      <c r="F1690" s="307">
        <v>169</v>
      </c>
      <c r="G1690" s="274"/>
      <c r="H1690" s="274"/>
      <c r="I1690" s="274"/>
      <c r="J1690" s="280">
        <v>8.08</v>
      </c>
      <c r="K1690" s="275">
        <f>F1690*J1690</f>
        <v>1365.52</v>
      </c>
      <c r="FT1690" s="126"/>
      <c r="FU1690" s="126"/>
      <c r="FV1690" s="126"/>
      <c r="FW1690" s="126"/>
      <c r="FX1690" s="126"/>
      <c r="FY1690" s="126"/>
      <c r="FZ1690" s="126"/>
      <c r="GA1690" s="126"/>
      <c r="GB1690" s="126"/>
      <c r="GC1690" s="126"/>
      <c r="GD1690" s="126"/>
      <c r="GE1690" s="126"/>
      <c r="GF1690" s="126"/>
      <c r="GG1690" s="126"/>
      <c r="GH1690" s="126"/>
      <c r="GI1690" s="126"/>
      <c r="GJ1690" s="126"/>
      <c r="GK1690" s="126"/>
      <c r="GL1690" s="126"/>
      <c r="GM1690" s="126"/>
      <c r="GN1690" s="126"/>
      <c r="GO1690" s="126"/>
      <c r="GP1690" s="126"/>
      <c r="GQ1690" s="126"/>
      <c r="GR1690" s="126"/>
      <c r="GS1690" s="126"/>
      <c r="GT1690" s="126"/>
      <c r="GU1690" s="126"/>
      <c r="GV1690" s="126"/>
      <c r="GW1690" s="126"/>
      <c r="GX1690" s="126"/>
      <c r="GY1690" s="126"/>
      <c r="GZ1690" s="126"/>
      <c r="HA1690" s="126"/>
      <c r="HB1690" s="126"/>
      <c r="HC1690" s="126"/>
      <c r="HD1690" s="126"/>
      <c r="HE1690" s="126"/>
      <c r="HF1690" s="126"/>
      <c r="HG1690" s="126"/>
      <c r="HH1690" s="126"/>
      <c r="HI1690" s="126"/>
      <c r="HJ1690" s="126"/>
      <c r="HK1690" s="126"/>
      <c r="HL1690" s="126"/>
      <c r="HM1690" s="126"/>
      <c r="HN1690" s="126"/>
      <c r="HO1690" s="126"/>
      <c r="HP1690" s="126"/>
      <c r="HQ1690" s="126"/>
      <c r="HR1690" s="126"/>
      <c r="HS1690" s="126"/>
      <c r="HT1690" s="126"/>
      <c r="HU1690" s="126"/>
      <c r="HV1690" s="126"/>
      <c r="HW1690" s="126"/>
      <c r="HX1690" s="126"/>
      <c r="HY1690" s="126"/>
      <c r="HZ1690" s="126"/>
      <c r="IA1690" s="126"/>
      <c r="IB1690" s="126"/>
      <c r="IC1690" s="126"/>
      <c r="ID1690" s="126"/>
      <c r="IE1690" s="126"/>
      <c r="IF1690" s="126"/>
      <c r="IG1690" s="126"/>
      <c r="IH1690" s="126"/>
      <c r="II1690" s="126"/>
      <c r="IJ1690" s="126"/>
      <c r="IK1690" s="126"/>
      <c r="IL1690" s="126"/>
      <c r="IM1690" s="126"/>
      <c r="IN1690" s="126"/>
      <c r="IO1690" s="126"/>
      <c r="IP1690" s="126"/>
      <c r="IQ1690" s="126"/>
      <c r="IR1690" s="126"/>
      <c r="IS1690" s="126"/>
      <c r="IT1690" s="126"/>
      <c r="IU1690" s="126"/>
      <c r="IV1690" s="126"/>
    </row>
    <row r="1691" spans="1:256" ht="12.75">
      <c r="A1691" s="267"/>
      <c r="B1691" s="267"/>
      <c r="C1691" s="495" t="s">
        <v>1043</v>
      </c>
      <c r="D1691" s="495"/>
      <c r="E1691" s="495"/>
      <c r="F1691" s="495"/>
      <c r="G1691" s="495"/>
      <c r="H1691" s="495"/>
      <c r="I1691" s="495"/>
      <c r="J1691" s="495"/>
      <c r="K1691" s="277">
        <f>SUM(K1688:K1690)</f>
        <v>4679.3999999999996</v>
      </c>
    </row>
    <row r="1692" spans="1:256" ht="12.75">
      <c r="A1692" s="267"/>
      <c r="B1692" s="267"/>
      <c r="C1692" s="495" t="s">
        <v>1053</v>
      </c>
      <c r="D1692" s="495"/>
      <c r="E1692" s="296">
        <v>1</v>
      </c>
      <c r="F1692" s="495" t="s">
        <v>1054</v>
      </c>
      <c r="G1692" s="495"/>
      <c r="H1692" s="495"/>
      <c r="I1692" s="495"/>
      <c r="J1692" s="495"/>
      <c r="K1692" s="277">
        <f>SUM(K1688:K1690)</f>
        <v>4679.3999999999996</v>
      </c>
    </row>
    <row r="1693" spans="1:256" ht="12.75">
      <c r="A1693" s="264"/>
      <c r="B1693" s="264"/>
      <c r="C1693" s="500" t="s">
        <v>1056</v>
      </c>
      <c r="D1693" s="500"/>
      <c r="E1693" s="500"/>
      <c r="F1693" s="500"/>
      <c r="G1693" s="500"/>
      <c r="H1693" s="500"/>
      <c r="I1693" s="500"/>
      <c r="J1693" s="500"/>
      <c r="K1693" s="283">
        <f>K1637+K1669+K1678+K1685</f>
        <v>21198.881000000001</v>
      </c>
    </row>
    <row r="1694" spans="1:256" ht="12.75">
      <c r="A1694" s="498"/>
      <c r="B1694" s="498"/>
      <c r="C1694" s="498"/>
      <c r="D1694" s="498"/>
      <c r="E1694" s="498"/>
      <c r="F1694" s="498"/>
      <c r="G1694" s="498"/>
      <c r="H1694" s="498"/>
      <c r="I1694" s="498"/>
      <c r="J1694" s="498"/>
      <c r="K1694" s="498"/>
    </row>
    <row r="1695" spans="1:256" ht="12.75" customHeight="1">
      <c r="A1695" s="264" t="s">
        <v>78</v>
      </c>
      <c r="B1695" s="264" t="s">
        <v>1031</v>
      </c>
      <c r="C1695" s="265" t="s">
        <v>0</v>
      </c>
      <c r="D1695" s="265"/>
      <c r="E1695" s="491" t="s">
        <v>1032</v>
      </c>
      <c r="F1695" s="491"/>
      <c r="G1695" s="491"/>
      <c r="H1695" s="491"/>
      <c r="I1695" s="491"/>
      <c r="J1695" s="491"/>
      <c r="K1695" s="266" t="s">
        <v>233</v>
      </c>
    </row>
    <row r="1696" spans="1:256" ht="12.75">
      <c r="A1696" s="267"/>
      <c r="B1696" s="267"/>
      <c r="C1696" s="492" t="s">
        <v>1033</v>
      </c>
      <c r="D1696" s="492"/>
      <c r="E1696" s="492"/>
      <c r="F1696" s="492"/>
      <c r="G1696" s="492"/>
      <c r="H1696" s="492"/>
      <c r="I1696" s="492"/>
      <c r="J1696" s="269" t="s">
        <v>1034</v>
      </c>
      <c r="K1696" s="270">
        <v>42248</v>
      </c>
    </row>
    <row r="1697" spans="1:256" ht="12.75">
      <c r="A1697" s="267"/>
      <c r="B1697" s="267"/>
      <c r="C1697" s="493" t="s">
        <v>1592</v>
      </c>
      <c r="D1697" s="493"/>
      <c r="E1697" s="493"/>
      <c r="F1697" s="271"/>
      <c r="G1697" s="271"/>
      <c r="H1697" s="271"/>
      <c r="I1697" s="271"/>
      <c r="J1697" s="269" t="s">
        <v>1036</v>
      </c>
      <c r="K1697" s="272" t="s">
        <v>87</v>
      </c>
    </row>
    <row r="1698" spans="1:256" ht="12.75">
      <c r="A1698" s="267"/>
      <c r="B1698" s="267"/>
      <c r="C1698" s="494" t="s">
        <v>1037</v>
      </c>
      <c r="D1698" s="494"/>
      <c r="E1698" s="494"/>
      <c r="F1698" s="494"/>
      <c r="G1698" s="494"/>
      <c r="H1698" s="494"/>
      <c r="I1698" s="494"/>
      <c r="J1698" s="494"/>
      <c r="K1698" s="494"/>
    </row>
    <row r="1699" spans="1:256" ht="12.75">
      <c r="A1699" s="267"/>
      <c r="B1699" s="267"/>
      <c r="C1699" s="492" t="s">
        <v>9</v>
      </c>
      <c r="D1699" s="492"/>
      <c r="E1699" s="268" t="s">
        <v>681</v>
      </c>
      <c r="F1699" s="273" t="s">
        <v>80</v>
      </c>
      <c r="G1699" s="273" t="s">
        <v>1038</v>
      </c>
      <c r="H1699" s="273" t="s">
        <v>1039</v>
      </c>
      <c r="I1699" s="273" t="s">
        <v>1040</v>
      </c>
      <c r="J1699" s="267" t="s">
        <v>1041</v>
      </c>
      <c r="K1699" s="268" t="s">
        <v>1042</v>
      </c>
    </row>
    <row r="1700" spans="1:256" ht="12.75">
      <c r="A1700" s="267"/>
      <c r="B1700" s="267"/>
      <c r="C1700" s="493"/>
      <c r="D1700" s="493"/>
      <c r="E1700" s="267"/>
      <c r="F1700" s="267"/>
      <c r="G1700" s="267"/>
      <c r="H1700" s="274"/>
      <c r="I1700" s="274"/>
      <c r="J1700" s="275"/>
      <c r="K1700" s="275">
        <f>F1700*G1700*I1700+F1700*H1700*J1700</f>
        <v>0</v>
      </c>
    </row>
    <row r="1701" spans="1:256" ht="12.75">
      <c r="A1701" s="267"/>
      <c r="B1701" s="267"/>
      <c r="C1701" s="495" t="s">
        <v>1043</v>
      </c>
      <c r="D1701" s="495"/>
      <c r="E1701" s="495"/>
      <c r="F1701" s="495"/>
      <c r="G1701" s="495"/>
      <c r="H1701" s="495"/>
      <c r="I1701" s="495"/>
      <c r="J1701" s="495"/>
      <c r="K1701" s="277">
        <f>SUM(K1700)</f>
        <v>0</v>
      </c>
    </row>
    <row r="1702" spans="1:256" ht="12.75">
      <c r="A1702" s="267"/>
      <c r="B1702" s="267"/>
      <c r="C1702" s="494" t="s">
        <v>1044</v>
      </c>
      <c r="D1702" s="494"/>
      <c r="E1702" s="494"/>
      <c r="F1702" s="494"/>
      <c r="G1702" s="494"/>
      <c r="H1702" s="494"/>
      <c r="I1702" s="494"/>
      <c r="J1702" s="494"/>
      <c r="K1702" s="494"/>
    </row>
    <row r="1703" spans="1:256" ht="12.75">
      <c r="A1703" s="267"/>
      <c r="B1703" s="267"/>
      <c r="C1703" s="492" t="s">
        <v>9</v>
      </c>
      <c r="D1703" s="492"/>
      <c r="E1703" s="268" t="s">
        <v>681</v>
      </c>
      <c r="F1703" s="278" t="s">
        <v>80</v>
      </c>
      <c r="G1703" s="278"/>
      <c r="H1703" s="278"/>
      <c r="I1703" s="278"/>
      <c r="J1703" s="267" t="s">
        <v>1045</v>
      </c>
      <c r="K1703" s="268" t="s">
        <v>1042</v>
      </c>
    </row>
    <row r="1704" spans="1:256" s="262" customFormat="1" ht="12.75">
      <c r="A1704" s="267">
        <v>9264</v>
      </c>
      <c r="B1704" s="267" t="s">
        <v>1074</v>
      </c>
      <c r="C1704" s="493" t="s">
        <v>1593</v>
      </c>
      <c r="D1704" s="493"/>
      <c r="E1704" s="267" t="s">
        <v>119</v>
      </c>
      <c r="F1704" s="307">
        <f>0.005*1.1</f>
        <v>5.5000000000000005E-3</v>
      </c>
      <c r="G1704" s="274">
        <f>F1704/516.6</f>
        <v>1.0646535036778939E-5</v>
      </c>
      <c r="H1704" s="274"/>
      <c r="I1704" s="274"/>
      <c r="J1704" s="292">
        <v>185.21</v>
      </c>
      <c r="K1704" s="302">
        <f>J1704*F1704</f>
        <v>1.0186550000000001</v>
      </c>
    </row>
    <row r="1705" spans="1:256" s="262" customFormat="1" ht="12.75">
      <c r="A1705" s="267">
        <v>10511</v>
      </c>
      <c r="B1705" s="267" t="s">
        <v>1046</v>
      </c>
      <c r="C1705" s="493" t="s">
        <v>1594</v>
      </c>
      <c r="D1705" s="493"/>
      <c r="E1705" s="267" t="s">
        <v>261</v>
      </c>
      <c r="F1705" s="307">
        <f>0.15*1.1</f>
        <v>0.16500000000000001</v>
      </c>
      <c r="G1705" s="274">
        <f>(F1705/516.6)*50</f>
        <v>1.5969802555168409E-2</v>
      </c>
      <c r="H1705" s="274"/>
      <c r="I1705" s="274"/>
      <c r="J1705" s="267">
        <v>25</v>
      </c>
      <c r="K1705" s="302">
        <f>J1705*F1705</f>
        <v>4.125</v>
      </c>
    </row>
    <row r="1706" spans="1:256" s="262" customFormat="1" ht="12.75">
      <c r="A1706" s="267">
        <v>1106</v>
      </c>
      <c r="B1706" s="267" t="s">
        <v>1046</v>
      </c>
      <c r="C1706" s="493" t="s">
        <v>1595</v>
      </c>
      <c r="D1706" s="493"/>
      <c r="E1706" s="267" t="s">
        <v>445</v>
      </c>
      <c r="F1706" s="307">
        <v>8.5500000000000007</v>
      </c>
      <c r="G1706" s="274">
        <f>F1706/516.6</f>
        <v>1.6550522648083623E-2</v>
      </c>
      <c r="H1706" s="274"/>
      <c r="I1706" s="274"/>
      <c r="J1706" s="267">
        <v>1.2</v>
      </c>
      <c r="K1706" s="302">
        <f>J1706*F1706</f>
        <v>10.26</v>
      </c>
    </row>
    <row r="1707" spans="1:256" ht="12.75">
      <c r="A1707" s="267"/>
      <c r="B1707" s="267"/>
      <c r="C1707" s="497" t="s">
        <v>1043</v>
      </c>
      <c r="D1707" s="497"/>
      <c r="E1707" s="497"/>
      <c r="F1707" s="497"/>
      <c r="G1707" s="497"/>
      <c r="H1707" s="497"/>
      <c r="I1707" s="497"/>
      <c r="J1707" s="497"/>
      <c r="K1707" s="275">
        <f>SUM(K1704:K1706)</f>
        <v>15.403655000000001</v>
      </c>
    </row>
    <row r="1708" spans="1:256" ht="12.75">
      <c r="A1708" s="267"/>
      <c r="B1708" s="267"/>
      <c r="C1708" s="494" t="s">
        <v>1048</v>
      </c>
      <c r="D1708" s="494"/>
      <c r="E1708" s="494"/>
      <c r="F1708" s="494"/>
      <c r="G1708" s="494"/>
      <c r="H1708" s="494"/>
      <c r="I1708" s="494"/>
      <c r="J1708" s="494"/>
      <c r="K1708" s="494"/>
    </row>
    <row r="1709" spans="1:256" ht="12.75">
      <c r="A1709" s="267"/>
      <c r="B1709" s="267"/>
      <c r="C1709" s="498" t="s">
        <v>9</v>
      </c>
      <c r="D1709" s="498"/>
      <c r="E1709" s="281" t="s">
        <v>681</v>
      </c>
      <c r="F1709" s="281" t="s">
        <v>80</v>
      </c>
      <c r="G1709" s="281"/>
      <c r="H1709" s="281"/>
      <c r="I1709" s="281"/>
      <c r="J1709" s="267" t="s">
        <v>1045</v>
      </c>
      <c r="K1709" s="280" t="s">
        <v>1042</v>
      </c>
    </row>
    <row r="1710" spans="1:256" s="262" customFormat="1" ht="12.75">
      <c r="A1710" s="267">
        <v>84671</v>
      </c>
      <c r="B1710" s="267" t="s">
        <v>1046</v>
      </c>
      <c r="C1710" s="493" t="s">
        <v>1596</v>
      </c>
      <c r="D1710" s="493"/>
      <c r="E1710" s="267" t="s">
        <v>103</v>
      </c>
      <c r="F1710" s="307">
        <v>1</v>
      </c>
      <c r="G1710" s="274"/>
      <c r="H1710" s="274"/>
      <c r="I1710" s="274"/>
      <c r="J1710" s="267">
        <v>7.23</v>
      </c>
      <c r="K1710" s="302">
        <f>J1710*F1710</f>
        <v>7.23</v>
      </c>
    </row>
    <row r="1711" spans="1:256" ht="12.75">
      <c r="A1711" s="267"/>
      <c r="B1711" s="267"/>
      <c r="C1711" s="497" t="s">
        <v>1043</v>
      </c>
      <c r="D1711" s="497"/>
      <c r="E1711" s="497"/>
      <c r="F1711" s="497"/>
      <c r="G1711" s="497"/>
      <c r="H1711" s="497"/>
      <c r="I1711" s="497"/>
      <c r="J1711" s="497"/>
      <c r="K1711" s="275">
        <f>SUM(K1710:K1710)</f>
        <v>7.23</v>
      </c>
      <c r="FT1711" s="126"/>
      <c r="FU1711" s="126"/>
      <c r="FV1711" s="126"/>
      <c r="FW1711" s="126"/>
      <c r="FX1711" s="126"/>
      <c r="FY1711" s="126"/>
      <c r="FZ1711" s="126"/>
      <c r="GA1711" s="126"/>
      <c r="GB1711" s="126"/>
      <c r="GC1711" s="126"/>
      <c r="GD1711" s="126"/>
      <c r="GE1711" s="126"/>
      <c r="GF1711" s="126"/>
      <c r="GG1711" s="126"/>
      <c r="GH1711" s="126"/>
      <c r="GI1711" s="126"/>
      <c r="GJ1711" s="126"/>
      <c r="GK1711" s="126"/>
      <c r="GL1711" s="126"/>
      <c r="GM1711" s="126"/>
      <c r="GN1711" s="126"/>
      <c r="GO1711" s="126"/>
      <c r="GP1711" s="126"/>
      <c r="GQ1711" s="126"/>
      <c r="GR1711" s="126"/>
      <c r="GS1711" s="126"/>
      <c r="GT1711" s="126"/>
      <c r="GU1711" s="126"/>
      <c r="GV1711" s="126"/>
      <c r="GW1711" s="126"/>
      <c r="GX1711" s="126"/>
      <c r="GY1711" s="126"/>
      <c r="GZ1711" s="126"/>
      <c r="HA1711" s="126"/>
      <c r="HB1711" s="126"/>
      <c r="HC1711" s="126"/>
      <c r="HD1711" s="126"/>
      <c r="HE1711" s="126"/>
      <c r="HF1711" s="126"/>
      <c r="HG1711" s="126"/>
      <c r="HH1711" s="126"/>
      <c r="HI1711" s="126"/>
      <c r="HJ1711" s="126"/>
      <c r="HK1711" s="126"/>
      <c r="HL1711" s="126"/>
      <c r="HM1711" s="126"/>
      <c r="HN1711" s="126"/>
      <c r="HO1711" s="126"/>
      <c r="HP1711" s="126"/>
      <c r="HQ1711" s="126"/>
      <c r="HR1711" s="126"/>
      <c r="HS1711" s="126"/>
      <c r="HT1711" s="126"/>
      <c r="HU1711" s="126"/>
      <c r="HV1711" s="126"/>
      <c r="HW1711" s="126"/>
      <c r="HX1711" s="126"/>
      <c r="HY1711" s="126"/>
      <c r="HZ1711" s="126"/>
      <c r="IA1711" s="126"/>
      <c r="IB1711" s="126"/>
      <c r="IC1711" s="126"/>
      <c r="ID1711" s="126"/>
      <c r="IE1711" s="126"/>
      <c r="IF1711" s="126"/>
      <c r="IG1711" s="126"/>
      <c r="IH1711" s="126"/>
      <c r="II1711" s="126"/>
      <c r="IJ1711" s="126"/>
      <c r="IK1711" s="126"/>
      <c r="IL1711" s="126"/>
      <c r="IM1711" s="126"/>
      <c r="IN1711" s="126"/>
      <c r="IO1711" s="126"/>
      <c r="IP1711" s="126"/>
      <c r="IQ1711" s="126"/>
      <c r="IR1711" s="126"/>
      <c r="IS1711" s="126"/>
      <c r="IT1711" s="126"/>
      <c r="IU1711" s="126"/>
      <c r="IV1711" s="126"/>
    </row>
    <row r="1712" spans="1:256" ht="12.75">
      <c r="A1712" s="267"/>
      <c r="B1712" s="267"/>
      <c r="C1712" s="494" t="s">
        <v>473</v>
      </c>
      <c r="D1712" s="494"/>
      <c r="E1712" s="494"/>
      <c r="F1712" s="494"/>
      <c r="G1712" s="494"/>
      <c r="H1712" s="494"/>
      <c r="I1712" s="494"/>
      <c r="J1712" s="494"/>
      <c r="K1712" s="494"/>
      <c r="FT1712" s="126"/>
      <c r="FU1712" s="126"/>
      <c r="FV1712" s="126"/>
      <c r="FW1712" s="126"/>
      <c r="FX1712" s="126"/>
      <c r="FY1712" s="126"/>
      <c r="FZ1712" s="126"/>
      <c r="GA1712" s="126"/>
      <c r="GB1712" s="126"/>
      <c r="GC1712" s="126"/>
      <c r="GD1712" s="126"/>
      <c r="GE1712" s="126"/>
      <c r="GF1712" s="126"/>
      <c r="GG1712" s="126"/>
      <c r="GH1712" s="126"/>
      <c r="GI1712" s="126"/>
      <c r="GJ1712" s="126"/>
      <c r="GK1712" s="126"/>
      <c r="GL1712" s="126"/>
      <c r="GM1712" s="126"/>
      <c r="GN1712" s="126"/>
      <c r="GO1712" s="126"/>
      <c r="GP1712" s="126"/>
      <c r="GQ1712" s="126"/>
      <c r="GR1712" s="126"/>
      <c r="GS1712" s="126"/>
      <c r="GT1712" s="126"/>
      <c r="GU1712" s="126"/>
      <c r="GV1712" s="126"/>
      <c r="GW1712" s="126"/>
      <c r="GX1712" s="126"/>
      <c r="GY1712" s="126"/>
      <c r="GZ1712" s="126"/>
      <c r="HA1712" s="126"/>
      <c r="HB1712" s="126"/>
      <c r="HC1712" s="126"/>
      <c r="HD1712" s="126"/>
      <c r="HE1712" s="126"/>
      <c r="HF1712" s="126"/>
      <c r="HG1712" s="126"/>
      <c r="HH1712" s="126"/>
      <c r="HI1712" s="126"/>
      <c r="HJ1712" s="126"/>
      <c r="HK1712" s="126"/>
      <c r="HL1712" s="126"/>
      <c r="HM1712" s="126"/>
      <c r="HN1712" s="126"/>
      <c r="HO1712" s="126"/>
      <c r="HP1712" s="126"/>
      <c r="HQ1712" s="126"/>
      <c r="HR1712" s="126"/>
      <c r="HS1712" s="126"/>
      <c r="HT1712" s="126"/>
      <c r="HU1712" s="126"/>
      <c r="HV1712" s="126"/>
      <c r="HW1712" s="126"/>
      <c r="HX1712" s="126"/>
      <c r="HY1712" s="126"/>
      <c r="HZ1712" s="126"/>
      <c r="IA1712" s="126"/>
      <c r="IB1712" s="126"/>
      <c r="IC1712" s="126"/>
      <c r="ID1712" s="126"/>
      <c r="IE1712" s="126"/>
      <c r="IF1712" s="126"/>
      <c r="IG1712" s="126"/>
      <c r="IH1712" s="126"/>
      <c r="II1712" s="126"/>
      <c r="IJ1712" s="126"/>
      <c r="IK1712" s="126"/>
      <c r="IL1712" s="126"/>
      <c r="IM1712" s="126"/>
      <c r="IN1712" s="126"/>
      <c r="IO1712" s="126"/>
      <c r="IP1712" s="126"/>
      <c r="IQ1712" s="126"/>
      <c r="IR1712" s="126"/>
      <c r="IS1712" s="126"/>
      <c r="IT1712" s="126"/>
      <c r="IU1712" s="126"/>
      <c r="IV1712" s="126"/>
    </row>
    <row r="1713" spans="1:256" ht="12.75">
      <c r="A1713" s="267"/>
      <c r="B1713" s="267"/>
      <c r="C1713" s="498" t="s">
        <v>9</v>
      </c>
      <c r="D1713" s="498"/>
      <c r="E1713" s="267" t="s">
        <v>681</v>
      </c>
      <c r="F1713" s="274" t="s">
        <v>80</v>
      </c>
      <c r="G1713" s="274"/>
      <c r="H1713" s="274"/>
      <c r="I1713" s="274"/>
      <c r="J1713" s="267" t="s">
        <v>1045</v>
      </c>
      <c r="K1713" s="267" t="s">
        <v>1042</v>
      </c>
      <c r="FT1713" s="126"/>
      <c r="FU1713" s="126"/>
      <c r="FV1713" s="126"/>
      <c r="FW1713" s="126"/>
      <c r="FX1713" s="126"/>
      <c r="FY1713" s="126"/>
      <c r="FZ1713" s="126"/>
      <c r="GA1713" s="126"/>
      <c r="GB1713" s="126"/>
      <c r="GC1713" s="126"/>
      <c r="GD1713" s="126"/>
      <c r="GE1713" s="126"/>
      <c r="GF1713" s="126"/>
      <c r="GG1713" s="126"/>
      <c r="GH1713" s="126"/>
      <c r="GI1713" s="126"/>
      <c r="GJ1713" s="126"/>
      <c r="GK1713" s="126"/>
      <c r="GL1713" s="126"/>
      <c r="GM1713" s="126"/>
      <c r="GN1713" s="126"/>
      <c r="GO1713" s="126"/>
      <c r="GP1713" s="126"/>
      <c r="GQ1713" s="126"/>
      <c r="GR1713" s="126"/>
      <c r="GS1713" s="126"/>
      <c r="GT1713" s="126"/>
      <c r="GU1713" s="126"/>
      <c r="GV1713" s="126"/>
      <c r="GW1713" s="126"/>
      <c r="GX1713" s="126"/>
      <c r="GY1713" s="126"/>
      <c r="GZ1713" s="126"/>
      <c r="HA1713" s="126"/>
      <c r="HB1713" s="126"/>
      <c r="HC1713" s="126"/>
      <c r="HD1713" s="126"/>
      <c r="HE1713" s="126"/>
      <c r="HF1713" s="126"/>
      <c r="HG1713" s="126"/>
      <c r="HH1713" s="126"/>
      <c r="HI1713" s="126"/>
      <c r="HJ1713" s="126"/>
      <c r="HK1713" s="126"/>
      <c r="HL1713" s="126"/>
      <c r="HM1713" s="126"/>
      <c r="HN1713" s="126"/>
      <c r="HO1713" s="126"/>
      <c r="HP1713" s="126"/>
      <c r="HQ1713" s="126"/>
      <c r="HR1713" s="126"/>
      <c r="HS1713" s="126"/>
      <c r="HT1713" s="126"/>
      <c r="HU1713" s="126"/>
      <c r="HV1713" s="126"/>
      <c r="HW1713" s="126"/>
      <c r="HX1713" s="126"/>
      <c r="HY1713" s="126"/>
      <c r="HZ1713" s="126"/>
      <c r="IA1713" s="126"/>
      <c r="IB1713" s="126"/>
      <c r="IC1713" s="126"/>
      <c r="ID1713" s="126"/>
      <c r="IE1713" s="126"/>
      <c r="IF1713" s="126"/>
      <c r="IG1713" s="126"/>
      <c r="IH1713" s="126"/>
      <c r="II1713" s="126"/>
      <c r="IJ1713" s="126"/>
      <c r="IK1713" s="126"/>
      <c r="IL1713" s="126"/>
      <c r="IM1713" s="126"/>
      <c r="IN1713" s="126"/>
      <c r="IO1713" s="126"/>
      <c r="IP1713" s="126"/>
      <c r="IQ1713" s="126"/>
      <c r="IR1713" s="126"/>
      <c r="IS1713" s="126"/>
      <c r="IT1713" s="126"/>
      <c r="IU1713" s="126"/>
      <c r="IV1713" s="126"/>
    </row>
    <row r="1714" spans="1:256" s="262" customFormat="1" ht="12.75" customHeight="1">
      <c r="A1714" s="267">
        <v>6111</v>
      </c>
      <c r="B1714" s="267" t="s">
        <v>1046</v>
      </c>
      <c r="C1714" s="496" t="s">
        <v>1050</v>
      </c>
      <c r="D1714" s="496"/>
      <c r="E1714" s="267" t="s">
        <v>1051</v>
      </c>
      <c r="F1714" s="279">
        <v>0.6</v>
      </c>
      <c r="G1714" s="267"/>
      <c r="H1714" s="274"/>
      <c r="I1714" s="274"/>
      <c r="J1714" s="275">
        <v>8.08</v>
      </c>
      <c r="K1714" s="275">
        <f>F1714*J1714</f>
        <v>4.8479999999999999</v>
      </c>
    </row>
    <row r="1715" spans="1:256" s="262" customFormat="1" ht="12.75" customHeight="1">
      <c r="A1715" s="267">
        <v>4750</v>
      </c>
      <c r="B1715" s="267" t="s">
        <v>1046</v>
      </c>
      <c r="C1715" s="496" t="s">
        <v>1052</v>
      </c>
      <c r="D1715" s="496"/>
      <c r="E1715" s="267" t="s">
        <v>1051</v>
      </c>
      <c r="F1715" s="279">
        <v>0.6</v>
      </c>
      <c r="G1715" s="267"/>
      <c r="H1715" s="274"/>
      <c r="I1715" s="274"/>
      <c r="J1715" s="275">
        <v>11.53</v>
      </c>
      <c r="K1715" s="275">
        <f>F1715*J1715</f>
        <v>6.9179999999999993</v>
      </c>
    </row>
    <row r="1716" spans="1:256" ht="12.75">
      <c r="A1716" s="267"/>
      <c r="B1716" s="267"/>
      <c r="C1716" s="497" t="s">
        <v>1043</v>
      </c>
      <c r="D1716" s="497"/>
      <c r="E1716" s="497"/>
      <c r="F1716" s="497"/>
      <c r="G1716" s="497"/>
      <c r="H1716" s="497"/>
      <c r="I1716" s="497"/>
      <c r="J1716" s="497"/>
      <c r="K1716" s="275">
        <f>SUM(K1714:K1715)</f>
        <v>11.765999999999998</v>
      </c>
    </row>
    <row r="1717" spans="1:256" ht="12.75">
      <c r="A1717" s="267"/>
      <c r="B1717" s="267"/>
      <c r="C1717" s="495" t="s">
        <v>1053</v>
      </c>
      <c r="D1717" s="495"/>
      <c r="E1717" s="282">
        <v>1</v>
      </c>
      <c r="F1717" s="495" t="s">
        <v>1054</v>
      </c>
      <c r="G1717" s="495"/>
      <c r="H1717" s="495"/>
      <c r="I1717" s="495"/>
      <c r="J1717" s="495"/>
      <c r="K1717" s="277">
        <f>K1716+K1711+K1707+K1701</f>
        <v>34.399654999999996</v>
      </c>
    </row>
    <row r="1718" spans="1:256" ht="12.75">
      <c r="A1718" s="264"/>
      <c r="B1718" s="264"/>
      <c r="C1718" s="522" t="s">
        <v>1597</v>
      </c>
      <c r="D1718" s="522"/>
      <c r="E1718" s="522"/>
      <c r="F1718" s="522"/>
      <c r="G1718" s="522"/>
      <c r="H1718" s="522"/>
      <c r="I1718" s="522"/>
      <c r="J1718" s="522"/>
      <c r="K1718" s="283">
        <f>K1717/E1717</f>
        <v>34.399654999999996</v>
      </c>
    </row>
    <row r="1719" spans="1:256" ht="12.75">
      <c r="A1719" s="523"/>
      <c r="B1719" s="523"/>
      <c r="C1719" s="523"/>
      <c r="D1719" s="523"/>
      <c r="E1719" s="523"/>
      <c r="F1719" s="523"/>
      <c r="G1719" s="523"/>
      <c r="H1719" s="523"/>
      <c r="I1719" s="523"/>
      <c r="J1719" s="523"/>
      <c r="K1719" s="523"/>
    </row>
    <row r="1720" spans="1:256" ht="12.75">
      <c r="A1720" s="524"/>
      <c r="B1720" s="524"/>
      <c r="C1720" s="524"/>
      <c r="D1720" s="524"/>
      <c r="E1720" s="524"/>
      <c r="F1720" s="524"/>
      <c r="G1720" s="524"/>
      <c r="H1720" s="524"/>
      <c r="I1720" s="524"/>
      <c r="J1720" s="524"/>
      <c r="K1720" s="524"/>
    </row>
    <row r="1721" spans="1:256" ht="12.75">
      <c r="A1721" s="524"/>
      <c r="B1721" s="524"/>
      <c r="C1721" s="524"/>
      <c r="D1721" s="524"/>
      <c r="E1721" s="524"/>
      <c r="F1721" s="524"/>
      <c r="G1721" s="524"/>
      <c r="H1721" s="524"/>
      <c r="I1721" s="524"/>
      <c r="J1721" s="524"/>
      <c r="K1721" s="524"/>
    </row>
  </sheetData>
  <mergeCells count="1759">
    <mergeCell ref="C1718:J1718"/>
    <mergeCell ref="A1719:K1719"/>
    <mergeCell ref="A1720:K1720"/>
    <mergeCell ref="A1721:K1721"/>
    <mergeCell ref="C1702:K1702"/>
    <mergeCell ref="C1703:D1703"/>
    <mergeCell ref="C1704:D1704"/>
    <mergeCell ref="C1705:D1705"/>
    <mergeCell ref="C1706:D1706"/>
    <mergeCell ref="C1707:J1707"/>
    <mergeCell ref="C1708:K1708"/>
    <mergeCell ref="C1709:D1709"/>
    <mergeCell ref="C1710:D1710"/>
    <mergeCell ref="C1711:J1711"/>
    <mergeCell ref="C1712:K1712"/>
    <mergeCell ref="C1713:D1713"/>
    <mergeCell ref="C1714:D1714"/>
    <mergeCell ref="C1715:D1715"/>
    <mergeCell ref="C1716:J1716"/>
    <mergeCell ref="C1717:D1717"/>
    <mergeCell ref="F1717:J1717"/>
    <mergeCell ref="C1686:K1686"/>
    <mergeCell ref="C1687:D1687"/>
    <mergeCell ref="C1688:D1688"/>
    <mergeCell ref="C1689:D1689"/>
    <mergeCell ref="C1690:D1690"/>
    <mergeCell ref="C1691:J1691"/>
    <mergeCell ref="C1692:D1692"/>
    <mergeCell ref="F1692:J1692"/>
    <mergeCell ref="C1693:J1693"/>
    <mergeCell ref="A1694:K1694"/>
    <mergeCell ref="E1695:J1695"/>
    <mergeCell ref="C1696:I1696"/>
    <mergeCell ref="C1697:E1697"/>
    <mergeCell ref="C1698:K1698"/>
    <mergeCell ref="C1699:D1699"/>
    <mergeCell ref="C1700:D1700"/>
    <mergeCell ref="C1701:J1701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C1679:D1679"/>
    <mergeCell ref="C1680:D1680"/>
    <mergeCell ref="C1681:D1681"/>
    <mergeCell ref="C1682:D1682"/>
    <mergeCell ref="C1683:D1683"/>
    <mergeCell ref="C1684:D1684"/>
    <mergeCell ref="C1685:D1685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C1664:D1664"/>
    <mergeCell ref="C1665:D1665"/>
    <mergeCell ref="C1666:D1666"/>
    <mergeCell ref="C1667:D1667"/>
    <mergeCell ref="C1668:D1668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20:D1620"/>
    <mergeCell ref="C1621:D1621"/>
    <mergeCell ref="C1622:D1622"/>
    <mergeCell ref="C1623:J1623"/>
    <mergeCell ref="C1624:D1624"/>
    <mergeCell ref="F1624:J1624"/>
    <mergeCell ref="C1625:J1625"/>
    <mergeCell ref="A1626:K1626"/>
    <mergeCell ref="C1627:D1627"/>
    <mergeCell ref="E1627:J1627"/>
    <mergeCell ref="C1628:D1628"/>
    <mergeCell ref="C1629:I1629"/>
    <mergeCell ref="C1630:K1630"/>
    <mergeCell ref="C1631:D1631"/>
    <mergeCell ref="C1632:D1632"/>
    <mergeCell ref="C1633:J1633"/>
    <mergeCell ref="C1634:K1634"/>
    <mergeCell ref="C1602:D1602"/>
    <mergeCell ref="C1603:D1603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7:D1617"/>
    <mergeCell ref="C1618:K1618"/>
    <mergeCell ref="C1619:D1619"/>
    <mergeCell ref="C1585:D1585"/>
    <mergeCell ref="C1586:J1586"/>
    <mergeCell ref="C1587:K1587"/>
    <mergeCell ref="C1588:D1588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570:D1570"/>
    <mergeCell ref="C1571:K1571"/>
    <mergeCell ref="C1572:D1572"/>
    <mergeCell ref="C1573:D1573"/>
    <mergeCell ref="C1574:D1574"/>
    <mergeCell ref="C1575:D1575"/>
    <mergeCell ref="C1576:J1576"/>
    <mergeCell ref="C1577:D1577"/>
    <mergeCell ref="F1577:J1577"/>
    <mergeCell ref="C1578:J1578"/>
    <mergeCell ref="A1579:K1579"/>
    <mergeCell ref="C1580:D1580"/>
    <mergeCell ref="E1580:J1580"/>
    <mergeCell ref="C1581:D1581"/>
    <mergeCell ref="C1582:I1582"/>
    <mergeCell ref="C1583:K1583"/>
    <mergeCell ref="C1584:D1584"/>
    <mergeCell ref="C1551:D1551"/>
    <mergeCell ref="C1552:D1552"/>
    <mergeCell ref="C1553:D1553"/>
    <mergeCell ref="C1554:D1554"/>
    <mergeCell ref="C1555:D1555"/>
    <mergeCell ref="C1556:D1556"/>
    <mergeCell ref="C1557:D1557"/>
    <mergeCell ref="C1558:D1558"/>
    <mergeCell ref="C1559:D1559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43:D1543"/>
    <mergeCell ref="C1544:D1544"/>
    <mergeCell ref="C1545:D1545"/>
    <mergeCell ref="C1546:D1546"/>
    <mergeCell ref="C1547:D1547"/>
    <mergeCell ref="C1548:D1548"/>
    <mergeCell ref="C1549:D1549"/>
    <mergeCell ref="C1550:D1550"/>
    <mergeCell ref="C1516:J1516"/>
    <mergeCell ref="C1517:K1517"/>
    <mergeCell ref="C1518:D1518"/>
    <mergeCell ref="C1519:D1519"/>
    <mergeCell ref="C1520:D1520"/>
    <mergeCell ref="C1521:D1521"/>
    <mergeCell ref="C1522:D1522"/>
    <mergeCell ref="C1524:D1524"/>
    <mergeCell ref="C1525:D1525"/>
    <mergeCell ref="C1526:D1526"/>
    <mergeCell ref="C1527:D1527"/>
    <mergeCell ref="C1528:D1528"/>
    <mergeCell ref="C1529:D1529"/>
    <mergeCell ref="C1530:D1530"/>
    <mergeCell ref="C1531:D1531"/>
    <mergeCell ref="C1532:D1532"/>
    <mergeCell ref="C1533:D1533"/>
    <mergeCell ref="C1502:D1502"/>
    <mergeCell ref="C1503:D1503"/>
    <mergeCell ref="C1504:D1504"/>
    <mergeCell ref="C1505:D1505"/>
    <mergeCell ref="C1506:J1506"/>
    <mergeCell ref="C1507:D1507"/>
    <mergeCell ref="F1507:J1507"/>
    <mergeCell ref="B1508:C1508"/>
    <mergeCell ref="D1508:J1508"/>
    <mergeCell ref="A1509:K1509"/>
    <mergeCell ref="C1510:D1510"/>
    <mergeCell ref="E1510:J1510"/>
    <mergeCell ref="C1511:D1511"/>
    <mergeCell ref="C1512:I1512"/>
    <mergeCell ref="C1513:K1513"/>
    <mergeCell ref="C1514:D1514"/>
    <mergeCell ref="C1515:D1515"/>
    <mergeCell ref="C1484:D1484"/>
    <mergeCell ref="C1485:D1485"/>
    <mergeCell ref="C1486:D1486"/>
    <mergeCell ref="C1487:D1487"/>
    <mergeCell ref="C1488:D1488"/>
    <mergeCell ref="C1489:D1489"/>
    <mergeCell ref="C1490:D1490"/>
    <mergeCell ref="C1492:D1492"/>
    <mergeCell ref="C1493:D1493"/>
    <mergeCell ref="C1494:D1494"/>
    <mergeCell ref="C1495:D1495"/>
    <mergeCell ref="C1496:D1496"/>
    <mergeCell ref="C1497:D1497"/>
    <mergeCell ref="C1498:D1498"/>
    <mergeCell ref="C1499:D1499"/>
    <mergeCell ref="C1500:D1500"/>
    <mergeCell ref="C1501:K1501"/>
    <mergeCell ref="C1467:K1467"/>
    <mergeCell ref="C1468:D1468"/>
    <mergeCell ref="C1469:D1469"/>
    <mergeCell ref="C1470:J1470"/>
    <mergeCell ref="C1471:K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C1453:D1453"/>
    <mergeCell ref="C1454:D1454"/>
    <mergeCell ref="C1455:K1455"/>
    <mergeCell ref="C1456:D1456"/>
    <mergeCell ref="C1457:D1457"/>
    <mergeCell ref="C1458:D1458"/>
    <mergeCell ref="C1459:D1459"/>
    <mergeCell ref="C1460:J1460"/>
    <mergeCell ref="C1461:D1461"/>
    <mergeCell ref="F1461:J1461"/>
    <mergeCell ref="B1462:C1462"/>
    <mergeCell ref="D1462:J1462"/>
    <mergeCell ref="C1463:D1463"/>
    <mergeCell ref="C1464:D1464"/>
    <mergeCell ref="E1464:J1464"/>
    <mergeCell ref="C1465:D1465"/>
    <mergeCell ref="C1466:I1466"/>
    <mergeCell ref="A1416:K1416"/>
    <mergeCell ref="C1417:D1417"/>
    <mergeCell ref="E1417:J1417"/>
    <mergeCell ref="C1418:D1418"/>
    <mergeCell ref="C1419:I1419"/>
    <mergeCell ref="C1420:K1420"/>
    <mergeCell ref="C1421:D1421"/>
    <mergeCell ref="C1422:D1422"/>
    <mergeCell ref="C1423:J1423"/>
    <mergeCell ref="C1424:K1424"/>
    <mergeCell ref="C1425:D1425"/>
    <mergeCell ref="C1426:D1426"/>
    <mergeCell ref="C1427:D1427"/>
    <mergeCell ref="C1448:D1448"/>
    <mergeCell ref="C1449:D1449"/>
    <mergeCell ref="C1450:D1450"/>
    <mergeCell ref="C1452:D1452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8:D1408"/>
    <mergeCell ref="C1409:D1409"/>
    <mergeCell ref="C1410:D1410"/>
    <mergeCell ref="C1411:D1411"/>
    <mergeCell ref="C1412:J1412"/>
    <mergeCell ref="C1413:D1413"/>
    <mergeCell ref="F1413:J1413"/>
    <mergeCell ref="C1414:D1414"/>
    <mergeCell ref="C1415:J1415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C1394:D1394"/>
    <mergeCell ref="C1395:D1395"/>
    <mergeCell ref="C1396:D1396"/>
    <mergeCell ref="C1397:D1397"/>
    <mergeCell ref="C1398:D1398"/>
    <mergeCell ref="C1365:I1365"/>
    <mergeCell ref="C1366:K1366"/>
    <mergeCell ref="C1367:D1367"/>
    <mergeCell ref="C1368:D1368"/>
    <mergeCell ref="C1369:J1369"/>
    <mergeCell ref="C1370:K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51:D1351"/>
    <mergeCell ref="C1352:D1352"/>
    <mergeCell ref="C1353:J1353"/>
    <mergeCell ref="C1354:K1354"/>
    <mergeCell ref="C1355:D1355"/>
    <mergeCell ref="C1356:D1356"/>
    <mergeCell ref="C1357:D1357"/>
    <mergeCell ref="C1358:D1358"/>
    <mergeCell ref="C1359:J1359"/>
    <mergeCell ref="C1360:D1360"/>
    <mergeCell ref="F1360:J1360"/>
    <mergeCell ref="B1361:C1361"/>
    <mergeCell ref="D1361:J1361"/>
    <mergeCell ref="A1362:K1362"/>
    <mergeCell ref="C1363:D1363"/>
    <mergeCell ref="E1363:J1363"/>
    <mergeCell ref="C1364:D1364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C1349:J1349"/>
    <mergeCell ref="C1350:K1350"/>
    <mergeCell ref="C1318:J1318"/>
    <mergeCell ref="C1319:J1319"/>
    <mergeCell ref="C1320:J1320"/>
    <mergeCell ref="A1321:K1321"/>
    <mergeCell ref="C1322:D1322"/>
    <mergeCell ref="E1322:J1322"/>
    <mergeCell ref="C1323:D1323"/>
    <mergeCell ref="C1324:I1324"/>
    <mergeCell ref="C1325:K1325"/>
    <mergeCell ref="C1326:D1326"/>
    <mergeCell ref="C1327:D1327"/>
    <mergeCell ref="C1328:J1328"/>
    <mergeCell ref="C1329:K1329"/>
    <mergeCell ref="C1330:D1330"/>
    <mergeCell ref="C1331:D1331"/>
    <mergeCell ref="C1332:D1332"/>
    <mergeCell ref="C1333:D1333"/>
    <mergeCell ref="C1302:D1302"/>
    <mergeCell ref="C1303:D1303"/>
    <mergeCell ref="C1304:J1304"/>
    <mergeCell ref="C1305:K1305"/>
    <mergeCell ref="C1306:D1306"/>
    <mergeCell ref="C1307:D1307"/>
    <mergeCell ref="C1308:D1308"/>
    <mergeCell ref="C1309:D1309"/>
    <mergeCell ref="C1310:J1310"/>
    <mergeCell ref="C1311:K1311"/>
    <mergeCell ref="C1312:D1312"/>
    <mergeCell ref="C1313:D1313"/>
    <mergeCell ref="C1314:D1314"/>
    <mergeCell ref="C1315:D1315"/>
    <mergeCell ref="C1316:J1316"/>
    <mergeCell ref="C1317:D1317"/>
    <mergeCell ref="F1317:J1317"/>
    <mergeCell ref="C1286:D1286"/>
    <mergeCell ref="C1287:D1287"/>
    <mergeCell ref="C1288:J1288"/>
    <mergeCell ref="C1289:D1289"/>
    <mergeCell ref="F1289:J1289"/>
    <mergeCell ref="C1290:J1290"/>
    <mergeCell ref="C1291:J1291"/>
    <mergeCell ref="C1292:J1292"/>
    <mergeCell ref="A1293:K1293"/>
    <mergeCell ref="E1294:J1294"/>
    <mergeCell ref="C1295:I1295"/>
    <mergeCell ref="C1296:E1296"/>
    <mergeCell ref="C1297:K1297"/>
    <mergeCell ref="C1298:D1298"/>
    <mergeCell ref="C1299:D1299"/>
    <mergeCell ref="C1300:J1300"/>
    <mergeCell ref="C1301:K1301"/>
    <mergeCell ref="C1269:E1269"/>
    <mergeCell ref="C1270:K1270"/>
    <mergeCell ref="C1271:D1271"/>
    <mergeCell ref="C1272:D1272"/>
    <mergeCell ref="C1273:J1273"/>
    <mergeCell ref="C1274:K1274"/>
    <mergeCell ref="C1275:D1275"/>
    <mergeCell ref="C1276:D1276"/>
    <mergeCell ref="C1277:J1277"/>
    <mergeCell ref="C1278:K1278"/>
    <mergeCell ref="C1279:D1279"/>
    <mergeCell ref="C1280:D1280"/>
    <mergeCell ref="C1281:D1281"/>
    <mergeCell ref="C1282:J1282"/>
    <mergeCell ref="C1283:K1283"/>
    <mergeCell ref="C1284:D1284"/>
    <mergeCell ref="C1285:D1285"/>
    <mergeCell ref="C1253:D1253"/>
    <mergeCell ref="C1254:D1254"/>
    <mergeCell ref="C1255:J1255"/>
    <mergeCell ref="C1256:K1256"/>
    <mergeCell ref="C1257:D1257"/>
    <mergeCell ref="C1258:D1258"/>
    <mergeCell ref="C1259:D1259"/>
    <mergeCell ref="C1260:D1260"/>
    <mergeCell ref="C1261:J1261"/>
    <mergeCell ref="C1262:D1262"/>
    <mergeCell ref="F1262:J1262"/>
    <mergeCell ref="C1263:J1263"/>
    <mergeCell ref="C1264:J1264"/>
    <mergeCell ref="C1265:J1265"/>
    <mergeCell ref="A1266:K1266"/>
    <mergeCell ref="E1267:J1267"/>
    <mergeCell ref="C1268:I1268"/>
    <mergeCell ref="C1236:J1236"/>
    <mergeCell ref="C1237:J1237"/>
    <mergeCell ref="C1238:J1238"/>
    <mergeCell ref="A1239:K1239"/>
    <mergeCell ref="E1240:J1240"/>
    <mergeCell ref="C1241:I1241"/>
    <mergeCell ref="C1242:E1242"/>
    <mergeCell ref="C1243:K1243"/>
    <mergeCell ref="C1244:D1244"/>
    <mergeCell ref="C1245:D1245"/>
    <mergeCell ref="C1246:J1246"/>
    <mergeCell ref="C1247:K1247"/>
    <mergeCell ref="C1248:D1248"/>
    <mergeCell ref="C1249:D1249"/>
    <mergeCell ref="C1250:J1250"/>
    <mergeCell ref="C1251:K1251"/>
    <mergeCell ref="C1252:D1252"/>
    <mergeCell ref="C1220:D1220"/>
    <mergeCell ref="C1221:D1221"/>
    <mergeCell ref="C1222:J1222"/>
    <mergeCell ref="C1223:K1223"/>
    <mergeCell ref="C1224:D1224"/>
    <mergeCell ref="C1225:D1225"/>
    <mergeCell ref="C1226:D1226"/>
    <mergeCell ref="C1227:D1227"/>
    <mergeCell ref="C1228:J1228"/>
    <mergeCell ref="C1229:K1229"/>
    <mergeCell ref="C1230:D1230"/>
    <mergeCell ref="C1231:D1231"/>
    <mergeCell ref="C1232:D1232"/>
    <mergeCell ref="C1233:D1233"/>
    <mergeCell ref="C1234:J1234"/>
    <mergeCell ref="C1235:D1235"/>
    <mergeCell ref="F1235:J1235"/>
    <mergeCell ref="C1204:D1204"/>
    <mergeCell ref="C1205:D1205"/>
    <mergeCell ref="C1206:J1206"/>
    <mergeCell ref="C1207:D1207"/>
    <mergeCell ref="F1207:J1207"/>
    <mergeCell ref="C1208:J1208"/>
    <mergeCell ref="C1209:J1209"/>
    <mergeCell ref="C1210:J1210"/>
    <mergeCell ref="A1211:K1211"/>
    <mergeCell ref="E1212:J1212"/>
    <mergeCell ref="C1213:I1213"/>
    <mergeCell ref="C1214:E1214"/>
    <mergeCell ref="C1215:K1215"/>
    <mergeCell ref="C1216:D1216"/>
    <mergeCell ref="C1217:D1217"/>
    <mergeCell ref="C1218:J1218"/>
    <mergeCell ref="C1219:K1219"/>
    <mergeCell ref="C1187:E1187"/>
    <mergeCell ref="C1188:K1188"/>
    <mergeCell ref="C1189:D1189"/>
    <mergeCell ref="C1190:D1190"/>
    <mergeCell ref="C1191:J1191"/>
    <mergeCell ref="C1192:K1192"/>
    <mergeCell ref="C1193:D1193"/>
    <mergeCell ref="C1194:D1194"/>
    <mergeCell ref="C1195:J1195"/>
    <mergeCell ref="C1196:K1196"/>
    <mergeCell ref="C1197:D1197"/>
    <mergeCell ref="C1198:D1198"/>
    <mergeCell ref="C1199:D1199"/>
    <mergeCell ref="C1200:J1200"/>
    <mergeCell ref="C1201:K1201"/>
    <mergeCell ref="C1202:D1202"/>
    <mergeCell ref="C1203:D1203"/>
    <mergeCell ref="C1171:D1171"/>
    <mergeCell ref="C1172:D1172"/>
    <mergeCell ref="C1173:J1173"/>
    <mergeCell ref="C1174:K1174"/>
    <mergeCell ref="C1175:D1175"/>
    <mergeCell ref="C1176:D1176"/>
    <mergeCell ref="C1177:D1177"/>
    <mergeCell ref="C1178:D1178"/>
    <mergeCell ref="C1179:J1179"/>
    <mergeCell ref="C1180:D1180"/>
    <mergeCell ref="F1180:J1180"/>
    <mergeCell ref="C1181:J1181"/>
    <mergeCell ref="C1182:J1182"/>
    <mergeCell ref="C1183:J1183"/>
    <mergeCell ref="A1184:K1184"/>
    <mergeCell ref="E1185:J1185"/>
    <mergeCell ref="C1186:I1186"/>
    <mergeCell ref="C1154:J1154"/>
    <mergeCell ref="C1155:J1155"/>
    <mergeCell ref="C1156:J1156"/>
    <mergeCell ref="A1157:K1157"/>
    <mergeCell ref="E1158:J1158"/>
    <mergeCell ref="C1159:I1159"/>
    <mergeCell ref="C1160:E1160"/>
    <mergeCell ref="C1161:K1161"/>
    <mergeCell ref="C1162:D1162"/>
    <mergeCell ref="C1163:D1163"/>
    <mergeCell ref="C1164:J1164"/>
    <mergeCell ref="C1165:K1165"/>
    <mergeCell ref="C1166:D1166"/>
    <mergeCell ref="C1167:D1167"/>
    <mergeCell ref="C1168:J1168"/>
    <mergeCell ref="C1169:K1169"/>
    <mergeCell ref="C1170:D1170"/>
    <mergeCell ref="C1138:K1138"/>
    <mergeCell ref="C1139:D1139"/>
    <mergeCell ref="C1140:D1140"/>
    <mergeCell ref="C1141:J1141"/>
    <mergeCell ref="C1142:K1142"/>
    <mergeCell ref="C1143:D1143"/>
    <mergeCell ref="C1144:D1144"/>
    <mergeCell ref="C1145:D1145"/>
    <mergeCell ref="C1146:J1146"/>
    <mergeCell ref="C1147:K1147"/>
    <mergeCell ref="C1148:D1148"/>
    <mergeCell ref="C1149:D1149"/>
    <mergeCell ref="C1150:D1150"/>
    <mergeCell ref="C1151:D1151"/>
    <mergeCell ref="C1152:J1152"/>
    <mergeCell ref="C1153:D1153"/>
    <mergeCell ref="F1153:J1153"/>
    <mergeCell ref="C1122:D1122"/>
    <mergeCell ref="C1123:D1123"/>
    <mergeCell ref="C1124:D1124"/>
    <mergeCell ref="C1125:J1125"/>
    <mergeCell ref="C1126:D1126"/>
    <mergeCell ref="F1126:J1126"/>
    <mergeCell ref="C1127:J1127"/>
    <mergeCell ref="C1128:J1128"/>
    <mergeCell ref="C1129:J1129"/>
    <mergeCell ref="A1130:K1130"/>
    <mergeCell ref="E1131:J1131"/>
    <mergeCell ref="C1132:I1132"/>
    <mergeCell ref="C1133:E1133"/>
    <mergeCell ref="C1134:K1134"/>
    <mergeCell ref="C1135:D1135"/>
    <mergeCell ref="C1136:D1136"/>
    <mergeCell ref="C1137:J1137"/>
    <mergeCell ref="C1105:I1105"/>
    <mergeCell ref="C1106:E1106"/>
    <mergeCell ref="C1107:K1107"/>
    <mergeCell ref="C1108:D1108"/>
    <mergeCell ref="C1109:D1109"/>
    <mergeCell ref="C1110:J1110"/>
    <mergeCell ref="C1111:K1111"/>
    <mergeCell ref="C1112:D1112"/>
    <mergeCell ref="C1113:D1113"/>
    <mergeCell ref="C1114:J1114"/>
    <mergeCell ref="C1115:K1115"/>
    <mergeCell ref="C1116:D1116"/>
    <mergeCell ref="C1117:D1117"/>
    <mergeCell ref="C1118:D1118"/>
    <mergeCell ref="C1119:J1119"/>
    <mergeCell ref="C1120:K1120"/>
    <mergeCell ref="C1121:D1121"/>
    <mergeCell ref="C1089:K1089"/>
    <mergeCell ref="C1090:D1090"/>
    <mergeCell ref="C1091:D1091"/>
    <mergeCell ref="C1092:D1092"/>
    <mergeCell ref="C1093:J1093"/>
    <mergeCell ref="C1094:K1094"/>
    <mergeCell ref="C1095:D1095"/>
    <mergeCell ref="C1096:D1096"/>
    <mergeCell ref="C1097:D1097"/>
    <mergeCell ref="C1098:J1098"/>
    <mergeCell ref="C1099:D1099"/>
    <mergeCell ref="F1099:J1099"/>
    <mergeCell ref="C1100:J1100"/>
    <mergeCell ref="C1101:J1101"/>
    <mergeCell ref="C1102:J1102"/>
    <mergeCell ref="A1103:K1103"/>
    <mergeCell ref="E1104:J1104"/>
    <mergeCell ref="C1072:J1072"/>
    <mergeCell ref="C1073:J1073"/>
    <mergeCell ref="A1074:K1074"/>
    <mergeCell ref="E1075:J1075"/>
    <mergeCell ref="C1076:I1076"/>
    <mergeCell ref="C1077:E1077"/>
    <mergeCell ref="C1078:K1078"/>
    <mergeCell ref="C1079:D1079"/>
    <mergeCell ref="C1080:D1080"/>
    <mergeCell ref="C1081:J1081"/>
    <mergeCell ref="C1082:K1082"/>
    <mergeCell ref="C1083:D1083"/>
    <mergeCell ref="C1084:D1084"/>
    <mergeCell ref="C1085:D1085"/>
    <mergeCell ref="C1086:D1086"/>
    <mergeCell ref="C1087:D1087"/>
    <mergeCell ref="C1088:J1088"/>
    <mergeCell ref="C1056:D1056"/>
    <mergeCell ref="C1057:D1057"/>
    <mergeCell ref="C1058:J1058"/>
    <mergeCell ref="C1059:K1059"/>
    <mergeCell ref="C1060:D1060"/>
    <mergeCell ref="C1061:D1061"/>
    <mergeCell ref="C1062:D1062"/>
    <mergeCell ref="C1063:J1063"/>
    <mergeCell ref="C1064:K1064"/>
    <mergeCell ref="C1065:D1065"/>
    <mergeCell ref="C1066:D1066"/>
    <mergeCell ref="C1067:D1067"/>
    <mergeCell ref="C1068:D1068"/>
    <mergeCell ref="C1069:J1069"/>
    <mergeCell ref="C1070:D1070"/>
    <mergeCell ref="F1070:J1070"/>
    <mergeCell ref="C1071:J1071"/>
    <mergeCell ref="C1040:D1040"/>
    <mergeCell ref="C1041:D1041"/>
    <mergeCell ref="C1042:J1042"/>
    <mergeCell ref="C1043:D1043"/>
    <mergeCell ref="F1043:J1043"/>
    <mergeCell ref="C1044:J1044"/>
    <mergeCell ref="C1045:J1045"/>
    <mergeCell ref="C1046:J1046"/>
    <mergeCell ref="A1047:K1047"/>
    <mergeCell ref="E1048:J1048"/>
    <mergeCell ref="C1049:I1049"/>
    <mergeCell ref="C1050:E1050"/>
    <mergeCell ref="C1051:K1051"/>
    <mergeCell ref="C1052:D1052"/>
    <mergeCell ref="C1053:D1053"/>
    <mergeCell ref="C1054:J1054"/>
    <mergeCell ref="C1055:K1055"/>
    <mergeCell ref="C1023:E1023"/>
    <mergeCell ref="C1024:K1024"/>
    <mergeCell ref="C1025:D1025"/>
    <mergeCell ref="C1026:D1026"/>
    <mergeCell ref="C1027:J1027"/>
    <mergeCell ref="C1028:K1028"/>
    <mergeCell ref="C1029:D1029"/>
    <mergeCell ref="C1030:D1030"/>
    <mergeCell ref="C1031:J1031"/>
    <mergeCell ref="C1032:K1032"/>
    <mergeCell ref="C1033:D1033"/>
    <mergeCell ref="C1034:D1034"/>
    <mergeCell ref="C1035:D1035"/>
    <mergeCell ref="C1036:J1036"/>
    <mergeCell ref="C1037:K1037"/>
    <mergeCell ref="C1038:D1038"/>
    <mergeCell ref="C1039:D1039"/>
    <mergeCell ref="C1007:D1007"/>
    <mergeCell ref="C1008:D1008"/>
    <mergeCell ref="C1009:J1009"/>
    <mergeCell ref="C1010:K1010"/>
    <mergeCell ref="C1011:D1011"/>
    <mergeCell ref="C1012:D1012"/>
    <mergeCell ref="C1013:D1013"/>
    <mergeCell ref="C1014:D1014"/>
    <mergeCell ref="C1015:J1015"/>
    <mergeCell ref="C1016:D1016"/>
    <mergeCell ref="F1016:J1016"/>
    <mergeCell ref="C1017:J1017"/>
    <mergeCell ref="C1018:J1018"/>
    <mergeCell ref="C1019:J1019"/>
    <mergeCell ref="A1020:K1020"/>
    <mergeCell ref="E1021:J1021"/>
    <mergeCell ref="C1022:I1022"/>
    <mergeCell ref="C990:J990"/>
    <mergeCell ref="C991:J991"/>
    <mergeCell ref="C992:J992"/>
    <mergeCell ref="A993:K993"/>
    <mergeCell ref="E994:J994"/>
    <mergeCell ref="C995:I995"/>
    <mergeCell ref="C996:E996"/>
    <mergeCell ref="C997:K997"/>
    <mergeCell ref="C998:D998"/>
    <mergeCell ref="C999:D999"/>
    <mergeCell ref="C1000:J1000"/>
    <mergeCell ref="C1001:K1001"/>
    <mergeCell ref="C1002:D1002"/>
    <mergeCell ref="C1003:D1003"/>
    <mergeCell ref="C1004:J1004"/>
    <mergeCell ref="C1005:K1005"/>
    <mergeCell ref="C1006:D1006"/>
    <mergeCell ref="C973:J973"/>
    <mergeCell ref="C974:K974"/>
    <mergeCell ref="C975:D975"/>
    <mergeCell ref="C976:D976"/>
    <mergeCell ref="C977:J977"/>
    <mergeCell ref="C978:K978"/>
    <mergeCell ref="C979:D979"/>
    <mergeCell ref="C980:D980"/>
    <mergeCell ref="C981:D981"/>
    <mergeCell ref="C982:J982"/>
    <mergeCell ref="C983:K983"/>
    <mergeCell ref="C984:D984"/>
    <mergeCell ref="C985:D985"/>
    <mergeCell ref="C986:D986"/>
    <mergeCell ref="C987:D987"/>
    <mergeCell ref="C988:J988"/>
    <mergeCell ref="C989:D989"/>
    <mergeCell ref="F989:J989"/>
    <mergeCell ref="C957:D957"/>
    <mergeCell ref="C958:D958"/>
    <mergeCell ref="C959:D959"/>
    <mergeCell ref="C960:D960"/>
    <mergeCell ref="C961:J961"/>
    <mergeCell ref="C962:D962"/>
    <mergeCell ref="F962:J962"/>
    <mergeCell ref="C963:J963"/>
    <mergeCell ref="C964:J964"/>
    <mergeCell ref="C965:J965"/>
    <mergeCell ref="A966:K966"/>
    <mergeCell ref="E967:J967"/>
    <mergeCell ref="C968:I968"/>
    <mergeCell ref="C969:E969"/>
    <mergeCell ref="C970:K970"/>
    <mergeCell ref="C971:D971"/>
    <mergeCell ref="C972:D972"/>
    <mergeCell ref="E940:J940"/>
    <mergeCell ref="C941:I941"/>
    <mergeCell ref="C942:E942"/>
    <mergeCell ref="C943:K943"/>
    <mergeCell ref="C944:D944"/>
    <mergeCell ref="C945:D945"/>
    <mergeCell ref="C946:J946"/>
    <mergeCell ref="C947:K947"/>
    <mergeCell ref="C948:D948"/>
    <mergeCell ref="C949:D949"/>
    <mergeCell ref="C950:J950"/>
    <mergeCell ref="C951:K951"/>
    <mergeCell ref="C952:D952"/>
    <mergeCell ref="C953:D953"/>
    <mergeCell ref="C954:D954"/>
    <mergeCell ref="C955:J955"/>
    <mergeCell ref="C956:K956"/>
    <mergeCell ref="C924:K924"/>
    <mergeCell ref="C925:D925"/>
    <mergeCell ref="C926:D926"/>
    <mergeCell ref="C927:D927"/>
    <mergeCell ref="C928:J928"/>
    <mergeCell ref="C929:K929"/>
    <mergeCell ref="C930:D930"/>
    <mergeCell ref="C931:D931"/>
    <mergeCell ref="C932:D932"/>
    <mergeCell ref="C933:D933"/>
    <mergeCell ref="C934:J934"/>
    <mergeCell ref="C935:D935"/>
    <mergeCell ref="F935:J935"/>
    <mergeCell ref="C936:J936"/>
    <mergeCell ref="C937:J937"/>
    <mergeCell ref="C938:J938"/>
    <mergeCell ref="A939:K939"/>
    <mergeCell ref="C908:D908"/>
    <mergeCell ref="F908:J908"/>
    <mergeCell ref="C909:J909"/>
    <mergeCell ref="C910:J910"/>
    <mergeCell ref="C911:J911"/>
    <mergeCell ref="A912:K912"/>
    <mergeCell ref="E913:J913"/>
    <mergeCell ref="C914:I914"/>
    <mergeCell ref="C915:E915"/>
    <mergeCell ref="C916:K916"/>
    <mergeCell ref="C917:D917"/>
    <mergeCell ref="C918:D918"/>
    <mergeCell ref="C919:J919"/>
    <mergeCell ref="C920:K920"/>
    <mergeCell ref="C921:D921"/>
    <mergeCell ref="C922:D922"/>
    <mergeCell ref="C923:J923"/>
    <mergeCell ref="C891:D891"/>
    <mergeCell ref="C892:J892"/>
    <mergeCell ref="C893:K893"/>
    <mergeCell ref="C894:D894"/>
    <mergeCell ref="C895:D895"/>
    <mergeCell ref="C896:J896"/>
    <mergeCell ref="C897:K897"/>
    <mergeCell ref="C898:D898"/>
    <mergeCell ref="C899:D899"/>
    <mergeCell ref="C900:D900"/>
    <mergeCell ref="C901:J901"/>
    <mergeCell ref="C902:K902"/>
    <mergeCell ref="C903:D903"/>
    <mergeCell ref="C904:D904"/>
    <mergeCell ref="C905:D905"/>
    <mergeCell ref="C906:D906"/>
    <mergeCell ref="C907:J907"/>
    <mergeCell ref="C875:K875"/>
    <mergeCell ref="C876:D876"/>
    <mergeCell ref="C877:D877"/>
    <mergeCell ref="C878:D878"/>
    <mergeCell ref="C879:D879"/>
    <mergeCell ref="C880:J880"/>
    <mergeCell ref="C881:D881"/>
    <mergeCell ref="F881:J881"/>
    <mergeCell ref="C882:J882"/>
    <mergeCell ref="C883:J883"/>
    <mergeCell ref="C884:J884"/>
    <mergeCell ref="A885:K885"/>
    <mergeCell ref="E886:J886"/>
    <mergeCell ref="C887:I887"/>
    <mergeCell ref="C888:E888"/>
    <mergeCell ref="C889:K889"/>
    <mergeCell ref="C890:D890"/>
    <mergeCell ref="A858:K858"/>
    <mergeCell ref="E859:J859"/>
    <mergeCell ref="C860:I860"/>
    <mergeCell ref="C861:E861"/>
    <mergeCell ref="C862:K862"/>
    <mergeCell ref="C863:D863"/>
    <mergeCell ref="C864:D864"/>
    <mergeCell ref="C865:J865"/>
    <mergeCell ref="C866:K866"/>
    <mergeCell ref="C867:D867"/>
    <mergeCell ref="C868:D868"/>
    <mergeCell ref="C869:J869"/>
    <mergeCell ref="C870:K870"/>
    <mergeCell ref="C871:D871"/>
    <mergeCell ref="C872:D872"/>
    <mergeCell ref="C873:D873"/>
    <mergeCell ref="C874:J874"/>
    <mergeCell ref="C842:D842"/>
    <mergeCell ref="C843:D843"/>
    <mergeCell ref="C844:D844"/>
    <mergeCell ref="C845:D845"/>
    <mergeCell ref="C846:D846"/>
    <mergeCell ref="C847:J847"/>
    <mergeCell ref="C848:K848"/>
    <mergeCell ref="C849:D849"/>
    <mergeCell ref="C850:D850"/>
    <mergeCell ref="C851:D851"/>
    <mergeCell ref="C852:D852"/>
    <mergeCell ref="C853:J853"/>
    <mergeCell ref="C854:D854"/>
    <mergeCell ref="F854:J854"/>
    <mergeCell ref="C855:J855"/>
    <mergeCell ref="C856:J856"/>
    <mergeCell ref="C857:J857"/>
    <mergeCell ref="C825:J825"/>
    <mergeCell ref="C826:J826"/>
    <mergeCell ref="C827:J827"/>
    <mergeCell ref="A828:K828"/>
    <mergeCell ref="E829:J829"/>
    <mergeCell ref="C830:I830"/>
    <mergeCell ref="C831:E831"/>
    <mergeCell ref="C832:K832"/>
    <mergeCell ref="C833:D833"/>
    <mergeCell ref="C834:D834"/>
    <mergeCell ref="C835:J835"/>
    <mergeCell ref="C836:K836"/>
    <mergeCell ref="C837:D837"/>
    <mergeCell ref="C838:D838"/>
    <mergeCell ref="C839:J839"/>
    <mergeCell ref="C840:K840"/>
    <mergeCell ref="C841:D841"/>
    <mergeCell ref="C809:K809"/>
    <mergeCell ref="C810:D810"/>
    <mergeCell ref="C811:D811"/>
    <mergeCell ref="C812:J812"/>
    <mergeCell ref="C813:K813"/>
    <mergeCell ref="C814:D814"/>
    <mergeCell ref="C815:D815"/>
    <mergeCell ref="C816:D816"/>
    <mergeCell ref="C817:J817"/>
    <mergeCell ref="C818:K818"/>
    <mergeCell ref="C819:D819"/>
    <mergeCell ref="C820:D820"/>
    <mergeCell ref="C821:D821"/>
    <mergeCell ref="C822:D822"/>
    <mergeCell ref="C823:J823"/>
    <mergeCell ref="C824:D824"/>
    <mergeCell ref="F824:J824"/>
    <mergeCell ref="C793:D793"/>
    <mergeCell ref="C794:D794"/>
    <mergeCell ref="C795:D795"/>
    <mergeCell ref="C796:J796"/>
    <mergeCell ref="C797:D797"/>
    <mergeCell ref="F797:J797"/>
    <mergeCell ref="C798:J798"/>
    <mergeCell ref="C799:J799"/>
    <mergeCell ref="C800:J800"/>
    <mergeCell ref="A801:K801"/>
    <mergeCell ref="E802:J802"/>
    <mergeCell ref="C803:I803"/>
    <mergeCell ref="C804:E804"/>
    <mergeCell ref="C805:K805"/>
    <mergeCell ref="C806:D806"/>
    <mergeCell ref="C807:D807"/>
    <mergeCell ref="C808:J808"/>
    <mergeCell ref="C776:D776"/>
    <mergeCell ref="C777:J777"/>
    <mergeCell ref="C778:K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J789"/>
    <mergeCell ref="C790:K790"/>
    <mergeCell ref="C791:D791"/>
    <mergeCell ref="C792:D792"/>
    <mergeCell ref="C760:D760"/>
    <mergeCell ref="C761:J761"/>
    <mergeCell ref="C762:D762"/>
    <mergeCell ref="F762:J762"/>
    <mergeCell ref="C763:J763"/>
    <mergeCell ref="C764:J764"/>
    <mergeCell ref="C765:J765"/>
    <mergeCell ref="A766:K766"/>
    <mergeCell ref="E767:J767"/>
    <mergeCell ref="C768:I768"/>
    <mergeCell ref="C769:E769"/>
    <mergeCell ref="C770:K770"/>
    <mergeCell ref="C771:D771"/>
    <mergeCell ref="C772:D772"/>
    <mergeCell ref="C773:J773"/>
    <mergeCell ref="C774:K774"/>
    <mergeCell ref="C775:D775"/>
    <mergeCell ref="C743:J743"/>
    <mergeCell ref="C744:K744"/>
    <mergeCell ref="C745:D745"/>
    <mergeCell ref="C746:D746"/>
    <mergeCell ref="C747:J747"/>
    <mergeCell ref="C748:K748"/>
    <mergeCell ref="C749:D749"/>
    <mergeCell ref="C750:D750"/>
    <mergeCell ref="C751:D751"/>
    <mergeCell ref="C752:D752"/>
    <mergeCell ref="C753:D753"/>
    <mergeCell ref="C754:D754"/>
    <mergeCell ref="C755:J755"/>
    <mergeCell ref="C756:K756"/>
    <mergeCell ref="C757:D757"/>
    <mergeCell ref="C758:D758"/>
    <mergeCell ref="C759:D759"/>
    <mergeCell ref="C727:K727"/>
    <mergeCell ref="C728:D728"/>
    <mergeCell ref="C729:D729"/>
    <mergeCell ref="C730:D730"/>
    <mergeCell ref="C731:J731"/>
    <mergeCell ref="C732:D732"/>
    <mergeCell ref="F732:J732"/>
    <mergeCell ref="C733:J733"/>
    <mergeCell ref="C734:J734"/>
    <mergeCell ref="C735:J735"/>
    <mergeCell ref="A736:K736"/>
    <mergeCell ref="E737:J737"/>
    <mergeCell ref="C738:I738"/>
    <mergeCell ref="C739:E739"/>
    <mergeCell ref="C740:K740"/>
    <mergeCell ref="C741:D741"/>
    <mergeCell ref="C742:D742"/>
    <mergeCell ref="C710:D710"/>
    <mergeCell ref="C711:J711"/>
    <mergeCell ref="C712:K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J721"/>
    <mergeCell ref="C722:K722"/>
    <mergeCell ref="C723:D723"/>
    <mergeCell ref="C724:D724"/>
    <mergeCell ref="C725:D725"/>
    <mergeCell ref="C726:J726"/>
    <mergeCell ref="C694:J694"/>
    <mergeCell ref="C695:K695"/>
    <mergeCell ref="C696:D696"/>
    <mergeCell ref="C697:D697"/>
    <mergeCell ref="C698:D698"/>
    <mergeCell ref="C699:J699"/>
    <mergeCell ref="C700:D700"/>
    <mergeCell ref="F700:J700"/>
    <mergeCell ref="C701:J701"/>
    <mergeCell ref="C702:J702"/>
    <mergeCell ref="C703:J703"/>
    <mergeCell ref="A704:K704"/>
    <mergeCell ref="E705:J705"/>
    <mergeCell ref="C706:I706"/>
    <mergeCell ref="C707:E707"/>
    <mergeCell ref="C708:K708"/>
    <mergeCell ref="C709:D709"/>
    <mergeCell ref="C677:J677"/>
    <mergeCell ref="A678:K678"/>
    <mergeCell ref="E679:J679"/>
    <mergeCell ref="C680:I680"/>
    <mergeCell ref="C681:E681"/>
    <mergeCell ref="C682:K682"/>
    <mergeCell ref="C683:D683"/>
    <mergeCell ref="C684:D684"/>
    <mergeCell ref="C685:J685"/>
    <mergeCell ref="C686:K686"/>
    <mergeCell ref="C687:D687"/>
    <mergeCell ref="C688:D688"/>
    <mergeCell ref="C689:J689"/>
    <mergeCell ref="C690:K690"/>
    <mergeCell ref="C691:D691"/>
    <mergeCell ref="C692:D692"/>
    <mergeCell ref="C693:D693"/>
    <mergeCell ref="C661:D661"/>
    <mergeCell ref="C662:J662"/>
    <mergeCell ref="C663:K663"/>
    <mergeCell ref="C664:D664"/>
    <mergeCell ref="C665:D665"/>
    <mergeCell ref="C666:D666"/>
    <mergeCell ref="C667:J667"/>
    <mergeCell ref="C668:K668"/>
    <mergeCell ref="C669:D669"/>
    <mergeCell ref="C670:D670"/>
    <mergeCell ref="C671:D671"/>
    <mergeCell ref="C672:D672"/>
    <mergeCell ref="C673:J673"/>
    <mergeCell ref="C674:D674"/>
    <mergeCell ref="F674:J674"/>
    <mergeCell ref="C675:J675"/>
    <mergeCell ref="C676:J676"/>
    <mergeCell ref="C645:D645"/>
    <mergeCell ref="C646:J646"/>
    <mergeCell ref="C647:D647"/>
    <mergeCell ref="F647:J647"/>
    <mergeCell ref="C648:J648"/>
    <mergeCell ref="C649:J649"/>
    <mergeCell ref="C650:J650"/>
    <mergeCell ref="A651:K651"/>
    <mergeCell ref="E652:J652"/>
    <mergeCell ref="C653:I653"/>
    <mergeCell ref="C654:E654"/>
    <mergeCell ref="C655:K655"/>
    <mergeCell ref="C656:D656"/>
    <mergeCell ref="C657:D657"/>
    <mergeCell ref="C658:J658"/>
    <mergeCell ref="C659:K659"/>
    <mergeCell ref="C660:D660"/>
    <mergeCell ref="C628:K628"/>
    <mergeCell ref="C629:D629"/>
    <mergeCell ref="C630:D630"/>
    <mergeCell ref="C631:J631"/>
    <mergeCell ref="C632:K632"/>
    <mergeCell ref="C633:D633"/>
    <mergeCell ref="C634:D634"/>
    <mergeCell ref="C635:J635"/>
    <mergeCell ref="C636:K636"/>
    <mergeCell ref="C637:D637"/>
    <mergeCell ref="C638:D638"/>
    <mergeCell ref="C639:D639"/>
    <mergeCell ref="C640:J640"/>
    <mergeCell ref="C641:K641"/>
    <mergeCell ref="C642:D642"/>
    <mergeCell ref="C643:D643"/>
    <mergeCell ref="C644:D644"/>
    <mergeCell ref="C612:D612"/>
    <mergeCell ref="C613:D613"/>
    <mergeCell ref="C614:J614"/>
    <mergeCell ref="C615:K615"/>
    <mergeCell ref="C616:D616"/>
    <mergeCell ref="C617:D617"/>
    <mergeCell ref="C618:D618"/>
    <mergeCell ref="C619:J619"/>
    <mergeCell ref="C620:D620"/>
    <mergeCell ref="F620:J620"/>
    <mergeCell ref="C621:J621"/>
    <mergeCell ref="C622:J622"/>
    <mergeCell ref="C623:J623"/>
    <mergeCell ref="A624:K624"/>
    <mergeCell ref="E625:J625"/>
    <mergeCell ref="C626:I626"/>
    <mergeCell ref="C627:E627"/>
    <mergeCell ref="C595:E595"/>
    <mergeCell ref="C596:K596"/>
    <mergeCell ref="C597:D597"/>
    <mergeCell ref="C598:D598"/>
    <mergeCell ref="C599:J599"/>
    <mergeCell ref="C600:K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J609"/>
    <mergeCell ref="C610:K610"/>
    <mergeCell ref="C611:D611"/>
    <mergeCell ref="C579:D579"/>
    <mergeCell ref="C580:D580"/>
    <mergeCell ref="C581:D581"/>
    <mergeCell ref="C582:J582"/>
    <mergeCell ref="C583:K583"/>
    <mergeCell ref="C584:D584"/>
    <mergeCell ref="C585:D585"/>
    <mergeCell ref="C586:D586"/>
    <mergeCell ref="C587:J587"/>
    <mergeCell ref="C588:D588"/>
    <mergeCell ref="F588:J588"/>
    <mergeCell ref="C589:J589"/>
    <mergeCell ref="C590:J590"/>
    <mergeCell ref="C591:J591"/>
    <mergeCell ref="A592:K592"/>
    <mergeCell ref="E593:J593"/>
    <mergeCell ref="C594:I594"/>
    <mergeCell ref="C562:J562"/>
    <mergeCell ref="C563:J563"/>
    <mergeCell ref="C564:J564"/>
    <mergeCell ref="C565:K565"/>
    <mergeCell ref="E566:J566"/>
    <mergeCell ref="C567:I567"/>
    <mergeCell ref="C568:E568"/>
    <mergeCell ref="C569:K569"/>
    <mergeCell ref="C570:D570"/>
    <mergeCell ref="C571:D571"/>
    <mergeCell ref="C572:J572"/>
    <mergeCell ref="C573:K573"/>
    <mergeCell ref="C574:D574"/>
    <mergeCell ref="C575:D575"/>
    <mergeCell ref="C576:J576"/>
    <mergeCell ref="C577:K577"/>
    <mergeCell ref="C578:D578"/>
    <mergeCell ref="C545:D545"/>
    <mergeCell ref="C546:D546"/>
    <mergeCell ref="C547:D547"/>
    <mergeCell ref="C548:J548"/>
    <mergeCell ref="C549:K549"/>
    <mergeCell ref="C550:D550"/>
    <mergeCell ref="C551:D551"/>
    <mergeCell ref="C552:D552"/>
    <mergeCell ref="C553:D553"/>
    <mergeCell ref="C554:J554"/>
    <mergeCell ref="C555:K555"/>
    <mergeCell ref="C556:D556"/>
    <mergeCell ref="C557:D557"/>
    <mergeCell ref="C558:D558"/>
    <mergeCell ref="C559:D559"/>
    <mergeCell ref="C560:J560"/>
    <mergeCell ref="C561:D561"/>
    <mergeCell ref="F561:J561"/>
    <mergeCell ref="C529:D529"/>
    <mergeCell ref="C530:J530"/>
    <mergeCell ref="C531:D531"/>
    <mergeCell ref="F531:J531"/>
    <mergeCell ref="C532:J532"/>
    <mergeCell ref="C533:J533"/>
    <mergeCell ref="C534:J534"/>
    <mergeCell ref="A535:K535"/>
    <mergeCell ref="E536:J536"/>
    <mergeCell ref="C537:I537"/>
    <mergeCell ref="C538:I538"/>
    <mergeCell ref="C539:K539"/>
    <mergeCell ref="C540:D540"/>
    <mergeCell ref="C541:D541"/>
    <mergeCell ref="C542:D542"/>
    <mergeCell ref="C543:J543"/>
    <mergeCell ref="C544:K544"/>
    <mergeCell ref="C512:I512"/>
    <mergeCell ref="C513:K513"/>
    <mergeCell ref="C514:D514"/>
    <mergeCell ref="C515:D515"/>
    <mergeCell ref="C516:J516"/>
    <mergeCell ref="C517:K517"/>
    <mergeCell ref="C518:D518"/>
    <mergeCell ref="C519:D519"/>
    <mergeCell ref="C520:D520"/>
    <mergeCell ref="C521:J521"/>
    <mergeCell ref="C522:K522"/>
    <mergeCell ref="C523:D523"/>
    <mergeCell ref="C524:D524"/>
    <mergeCell ref="C525:J525"/>
    <mergeCell ref="C526:K526"/>
    <mergeCell ref="C527:D527"/>
    <mergeCell ref="C528:D528"/>
    <mergeCell ref="C497:D497"/>
    <mergeCell ref="C498:D498"/>
    <mergeCell ref="C499:J499"/>
    <mergeCell ref="C500:K500"/>
    <mergeCell ref="C501:D501"/>
    <mergeCell ref="C502:D502"/>
    <mergeCell ref="C503:D503"/>
    <mergeCell ref="C504:D504"/>
    <mergeCell ref="C505:D505"/>
    <mergeCell ref="C506:J506"/>
    <mergeCell ref="C507:D507"/>
    <mergeCell ref="F507:J507"/>
    <mergeCell ref="C508:J508"/>
    <mergeCell ref="A509:K509"/>
    <mergeCell ref="C510:D510"/>
    <mergeCell ref="E510:J510"/>
    <mergeCell ref="C511:D511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K492"/>
    <mergeCell ref="C493:D493"/>
    <mergeCell ref="C494:D494"/>
    <mergeCell ref="C495:D495"/>
    <mergeCell ref="C496:D496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46:D446"/>
    <mergeCell ref="C447:J447"/>
    <mergeCell ref="C448:K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31:D431"/>
    <mergeCell ref="C432:K432"/>
    <mergeCell ref="C433:D433"/>
    <mergeCell ref="C434:D434"/>
    <mergeCell ref="C435:D435"/>
    <mergeCell ref="C436:D436"/>
    <mergeCell ref="C437:J437"/>
    <mergeCell ref="C438:D438"/>
    <mergeCell ref="F438:J438"/>
    <mergeCell ref="C439:J439"/>
    <mergeCell ref="A440:K440"/>
    <mergeCell ref="C441:D441"/>
    <mergeCell ref="E441:J441"/>
    <mergeCell ref="C442:D442"/>
    <mergeCell ref="C443:I443"/>
    <mergeCell ref="C444:K444"/>
    <mergeCell ref="C445:D445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63:I363"/>
    <mergeCell ref="C364:K364"/>
    <mergeCell ref="C365:D365"/>
    <mergeCell ref="C366:D366"/>
    <mergeCell ref="C367:J367"/>
    <mergeCell ref="C368:K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48:D348"/>
    <mergeCell ref="C349:D349"/>
    <mergeCell ref="C350:J350"/>
    <mergeCell ref="C351:K351"/>
    <mergeCell ref="C352:D352"/>
    <mergeCell ref="C353:D353"/>
    <mergeCell ref="C354:D354"/>
    <mergeCell ref="C355:D355"/>
    <mergeCell ref="C356:D356"/>
    <mergeCell ref="C357:J357"/>
    <mergeCell ref="C358:D358"/>
    <mergeCell ref="F358:J358"/>
    <mergeCell ref="C359:J359"/>
    <mergeCell ref="A360:K360"/>
    <mergeCell ref="C361:D361"/>
    <mergeCell ref="E361:J361"/>
    <mergeCell ref="C362:D362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J346"/>
    <mergeCell ref="C347:K347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297:D297"/>
    <mergeCell ref="C298:I298"/>
    <mergeCell ref="C299:K299"/>
    <mergeCell ref="C300:D300"/>
    <mergeCell ref="C301:D301"/>
    <mergeCell ref="C302:D302"/>
    <mergeCell ref="C303:J303"/>
    <mergeCell ref="C304:K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J292"/>
    <mergeCell ref="C293:D293"/>
    <mergeCell ref="F293:J293"/>
    <mergeCell ref="B294:C294"/>
    <mergeCell ref="D294:J294"/>
    <mergeCell ref="A295:K295"/>
    <mergeCell ref="C296:D296"/>
    <mergeCell ref="E296:J296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63:D163"/>
    <mergeCell ref="C164:I164"/>
    <mergeCell ref="C165:K165"/>
    <mergeCell ref="C166:D166"/>
    <mergeCell ref="C167:D167"/>
    <mergeCell ref="C168:J168"/>
    <mergeCell ref="C169:K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8:D148"/>
    <mergeCell ref="C149:D149"/>
    <mergeCell ref="C150:D150"/>
    <mergeCell ref="C151:J151"/>
    <mergeCell ref="C152:K152"/>
    <mergeCell ref="C153:D153"/>
    <mergeCell ref="C154:D154"/>
    <mergeCell ref="C155:D155"/>
    <mergeCell ref="C156:D156"/>
    <mergeCell ref="C157:D157"/>
    <mergeCell ref="C158:J158"/>
    <mergeCell ref="C159:D159"/>
    <mergeCell ref="F159:J159"/>
    <mergeCell ref="B160:C160"/>
    <mergeCell ref="D160:J160"/>
    <mergeCell ref="A161:K161"/>
    <mergeCell ref="C162:D162"/>
    <mergeCell ref="E162:J162"/>
    <mergeCell ref="C131:D131"/>
    <mergeCell ref="C132:D132"/>
    <mergeCell ref="C133:J133"/>
    <mergeCell ref="C134:K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16:D116"/>
    <mergeCell ref="C117:D117"/>
    <mergeCell ref="C118:J118"/>
    <mergeCell ref="C119:D119"/>
    <mergeCell ref="F119:J119"/>
    <mergeCell ref="C120:J120"/>
    <mergeCell ref="C121:J121"/>
    <mergeCell ref="A122:K122"/>
    <mergeCell ref="B123:C123"/>
    <mergeCell ref="E123:J123"/>
    <mergeCell ref="C124:D124"/>
    <mergeCell ref="C125:I125"/>
    <mergeCell ref="C126:K126"/>
    <mergeCell ref="C127:D127"/>
    <mergeCell ref="C128:D128"/>
    <mergeCell ref="C129:J129"/>
    <mergeCell ref="C130:K130"/>
    <mergeCell ref="E99:J99"/>
    <mergeCell ref="C100:I100"/>
    <mergeCell ref="C101:I101"/>
    <mergeCell ref="C102:K102"/>
    <mergeCell ref="C103:D103"/>
    <mergeCell ref="C104:D104"/>
    <mergeCell ref="C105:D105"/>
    <mergeCell ref="C106:J106"/>
    <mergeCell ref="C107:K107"/>
    <mergeCell ref="C108:D108"/>
    <mergeCell ref="C109:D109"/>
    <mergeCell ref="C110:J110"/>
    <mergeCell ref="C111:K111"/>
    <mergeCell ref="C112:D112"/>
    <mergeCell ref="C113:D113"/>
    <mergeCell ref="C114:J114"/>
    <mergeCell ref="C115:K115"/>
    <mergeCell ref="C83:K83"/>
    <mergeCell ref="C84:D84"/>
    <mergeCell ref="C85:D85"/>
    <mergeCell ref="C86:J86"/>
    <mergeCell ref="C87:K87"/>
    <mergeCell ref="C88:D88"/>
    <mergeCell ref="C89:D89"/>
    <mergeCell ref="C90:J90"/>
    <mergeCell ref="C91:K91"/>
    <mergeCell ref="C92:D92"/>
    <mergeCell ref="C93:D93"/>
    <mergeCell ref="C94:J94"/>
    <mergeCell ref="C95:D95"/>
    <mergeCell ref="F95:J95"/>
    <mergeCell ref="C96:J96"/>
    <mergeCell ref="C97:J97"/>
    <mergeCell ref="A98:K98"/>
    <mergeCell ref="C67:D67"/>
    <mergeCell ref="C68:D68"/>
    <mergeCell ref="C69:D69"/>
    <mergeCell ref="C70:J70"/>
    <mergeCell ref="C71:D71"/>
    <mergeCell ref="F71:J71"/>
    <mergeCell ref="C72:J72"/>
    <mergeCell ref="C73:J73"/>
    <mergeCell ref="A74:K74"/>
    <mergeCell ref="E75:J75"/>
    <mergeCell ref="C76:I76"/>
    <mergeCell ref="C77:I77"/>
    <mergeCell ref="C78:K78"/>
    <mergeCell ref="C79:D79"/>
    <mergeCell ref="C80:D80"/>
    <mergeCell ref="C81:D81"/>
    <mergeCell ref="C82:J82"/>
    <mergeCell ref="C50:I50"/>
    <mergeCell ref="C51:I51"/>
    <mergeCell ref="C52:K52"/>
    <mergeCell ref="C53:D53"/>
    <mergeCell ref="C54:D54"/>
    <mergeCell ref="C55:J55"/>
    <mergeCell ref="C56:K56"/>
    <mergeCell ref="C57:D57"/>
    <mergeCell ref="C58:D58"/>
    <mergeCell ref="C59:J59"/>
    <mergeCell ref="C60:K60"/>
    <mergeCell ref="C61:D61"/>
    <mergeCell ref="C62:D62"/>
    <mergeCell ref="C63:J63"/>
    <mergeCell ref="C64:K64"/>
    <mergeCell ref="C65:D65"/>
    <mergeCell ref="C66:D66"/>
    <mergeCell ref="C34:D34"/>
    <mergeCell ref="C35:J35"/>
    <mergeCell ref="C36:K36"/>
    <mergeCell ref="C37:D37"/>
    <mergeCell ref="C38:D38"/>
    <mergeCell ref="C39:J39"/>
    <mergeCell ref="C40:K40"/>
    <mergeCell ref="C41:D41"/>
    <mergeCell ref="C42:D42"/>
    <mergeCell ref="C43:D43"/>
    <mergeCell ref="C44:J44"/>
    <mergeCell ref="C45:D45"/>
    <mergeCell ref="F45:J45"/>
    <mergeCell ref="C46:J46"/>
    <mergeCell ref="C47:J47"/>
    <mergeCell ref="A48:K48"/>
    <mergeCell ref="E49:J49"/>
    <mergeCell ref="C18:D18"/>
    <mergeCell ref="C19:D19"/>
    <mergeCell ref="C20:J20"/>
    <mergeCell ref="C21:D21"/>
    <mergeCell ref="F21:J21"/>
    <mergeCell ref="C22:J22"/>
    <mergeCell ref="C23:J23"/>
    <mergeCell ref="A24:K24"/>
    <mergeCell ref="E25:J25"/>
    <mergeCell ref="C26:I26"/>
    <mergeCell ref="C27:E27"/>
    <mergeCell ref="C28:K28"/>
    <mergeCell ref="C29:D29"/>
    <mergeCell ref="C30:D30"/>
    <mergeCell ref="C31:J31"/>
    <mergeCell ref="C32:K32"/>
    <mergeCell ref="C33:D33"/>
    <mergeCell ref="E1:J1"/>
    <mergeCell ref="C2:I2"/>
    <mergeCell ref="C3:E3"/>
    <mergeCell ref="C4:K4"/>
    <mergeCell ref="C5:D5"/>
    <mergeCell ref="C6:D6"/>
    <mergeCell ref="C7:J7"/>
    <mergeCell ref="C8:K8"/>
    <mergeCell ref="C9:D9"/>
    <mergeCell ref="C10:D10"/>
    <mergeCell ref="C11:J11"/>
    <mergeCell ref="C12:K12"/>
    <mergeCell ref="C13:D13"/>
    <mergeCell ref="C14:D14"/>
    <mergeCell ref="C15:J15"/>
    <mergeCell ref="C16:K16"/>
    <mergeCell ref="C17:D17"/>
  </mergeCells>
  <printOptions horizontalCentered="1"/>
  <pageMargins left="0.59027777777777801" right="0.59027777777777801" top="0.74791666666666701" bottom="0.59027777777777801" header="0.51180555555555496" footer="0.196527777777778"/>
  <pageSetup scale="10" firstPageNumber="0" fitToHeight="50" orientation="portrait" r:id="rId1"/>
  <headerFooter>
    <oddHeader>&amp;C&amp;12COMPOSIÇÃO DE PREÇO UNITÁRIO - FÓRUM COMARCA DE RIO LARGO/AL</oddHeader>
    <oddFooter>&amp;CPágina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OutlineSymbols="0" view="pageBreakPreview" zoomScale="65" zoomScalePageLayoutView="65" workbookViewId="0">
      <selection activeCell="G16" sqref="G16"/>
    </sheetView>
  </sheetViews>
  <sheetFormatPr defaultRowHeight="15"/>
  <cols>
    <col min="1" max="1" width="3.85546875"/>
    <col min="2" max="2" width="7"/>
    <col min="3" max="3" width="42.28515625"/>
    <col min="4" max="4" width="19"/>
    <col min="5" max="5" width="10.140625"/>
    <col min="6" max="6" width="3.85546875"/>
    <col min="7" max="8" width="8.5703125"/>
    <col min="9" max="9" width="10.7109375"/>
    <col min="10" max="10" width="6"/>
    <col min="11" max="11" width="12.140625"/>
    <col min="12" max="14" width="8.5703125"/>
    <col min="15" max="15" width="9.7109375"/>
    <col min="16" max="257" width="8.5703125"/>
  </cols>
  <sheetData>
    <row r="1" spans="1:9" ht="12.75">
      <c r="A1" s="374"/>
      <c r="B1" s="375"/>
      <c r="C1" s="375"/>
      <c r="D1" s="375"/>
      <c r="E1" s="375"/>
      <c r="F1" s="375"/>
      <c r="G1" s="375"/>
      <c r="H1" s="375"/>
      <c r="I1" s="376"/>
    </row>
    <row r="2" spans="1:9" ht="12.75">
      <c r="A2" s="377"/>
      <c r="B2" s="378"/>
      <c r="C2" s="378"/>
      <c r="D2" s="378"/>
      <c r="E2" s="378"/>
      <c r="F2" s="378"/>
      <c r="G2" s="378"/>
      <c r="H2" s="378"/>
      <c r="I2" s="379"/>
    </row>
    <row r="3" spans="1:9" ht="12.75">
      <c r="A3" s="377"/>
      <c r="B3" s="378"/>
      <c r="C3" s="378"/>
      <c r="D3" s="378"/>
      <c r="E3" s="378"/>
      <c r="F3" s="378"/>
      <c r="G3" s="378"/>
      <c r="H3" s="378"/>
      <c r="I3" s="379"/>
    </row>
    <row r="4" spans="1:9">
      <c r="A4" s="377"/>
      <c r="B4" s="525" t="s">
        <v>1598</v>
      </c>
      <c r="C4" s="525"/>
      <c r="D4" s="525"/>
      <c r="E4" s="525"/>
      <c r="F4" s="378"/>
      <c r="G4" s="378"/>
      <c r="H4" s="378"/>
      <c r="I4" s="379"/>
    </row>
    <row r="5" spans="1:9" ht="12.75">
      <c r="A5" s="377"/>
      <c r="B5" s="526" t="s">
        <v>1599</v>
      </c>
      <c r="C5" s="526"/>
      <c r="D5" s="526"/>
      <c r="E5" s="526"/>
      <c r="F5" s="378"/>
      <c r="G5" s="378"/>
      <c r="H5" s="378"/>
      <c r="I5" s="379"/>
    </row>
    <row r="6" spans="1:9" ht="12.75">
      <c r="A6" s="377"/>
      <c r="B6" s="378"/>
      <c r="C6" s="378"/>
      <c r="D6" s="378"/>
      <c r="E6" s="378"/>
      <c r="F6" s="378"/>
      <c r="G6" s="380"/>
      <c r="H6" s="378"/>
      <c r="I6" s="379"/>
    </row>
    <row r="7" spans="1:9" ht="12.75">
      <c r="A7" s="377"/>
      <c r="B7" s="381" t="s">
        <v>8</v>
      </c>
      <c r="C7" s="381" t="s">
        <v>1600</v>
      </c>
      <c r="D7" s="381" t="s">
        <v>1601</v>
      </c>
      <c r="E7" s="378"/>
      <c r="F7" s="378"/>
      <c r="G7" s="378"/>
      <c r="H7" s="378"/>
      <c r="I7" s="379"/>
    </row>
    <row r="8" spans="1:9" ht="12.75">
      <c r="A8" s="377"/>
      <c r="B8" s="382"/>
      <c r="C8" s="382"/>
      <c r="D8" s="382"/>
      <c r="E8" s="378"/>
      <c r="F8" s="378"/>
      <c r="G8" s="378"/>
      <c r="H8" s="378"/>
      <c r="I8" s="379"/>
    </row>
    <row r="9" spans="1:9" ht="12.75">
      <c r="A9" s="377"/>
      <c r="B9" s="381" t="s">
        <v>1602</v>
      </c>
      <c r="C9" s="381" t="s">
        <v>1603</v>
      </c>
      <c r="D9" s="383">
        <v>7.9000000000000001E-2</v>
      </c>
      <c r="E9" s="378"/>
      <c r="F9" s="378"/>
      <c r="G9" s="378"/>
      <c r="H9" s="378"/>
      <c r="I9" s="379"/>
    </row>
    <row r="10" spans="1:9" ht="12.75">
      <c r="A10" s="377"/>
      <c r="B10" s="381" t="s">
        <v>1604</v>
      </c>
      <c r="C10" s="381" t="s">
        <v>1605</v>
      </c>
      <c r="D10" s="383">
        <v>5.1200000000000002E-2</v>
      </c>
      <c r="E10" s="378"/>
      <c r="F10" s="378"/>
      <c r="G10" s="378"/>
      <c r="H10" s="378"/>
      <c r="I10" s="379"/>
    </row>
    <row r="11" spans="1:9" ht="12.75">
      <c r="A11" s="377"/>
      <c r="B11" s="381" t="s">
        <v>1606</v>
      </c>
      <c r="C11" s="381" t="s">
        <v>1607</v>
      </c>
      <c r="D11" s="383">
        <v>1.2999999999999999E-2</v>
      </c>
      <c r="E11" s="378"/>
      <c r="F11" s="378"/>
      <c r="G11" s="378"/>
      <c r="H11" s="378"/>
      <c r="I11" s="379"/>
    </row>
    <row r="12" spans="1:9" ht="12.75">
      <c r="A12" s="377"/>
      <c r="B12" s="381" t="s">
        <v>1608</v>
      </c>
      <c r="C12" s="384" t="s">
        <v>1609</v>
      </c>
      <c r="D12" s="385">
        <v>6.1499999999999999E-2</v>
      </c>
      <c r="E12" s="378"/>
      <c r="F12" s="378"/>
      <c r="G12" s="378"/>
      <c r="H12" s="378"/>
      <c r="I12" s="379"/>
    </row>
    <row r="13" spans="1:9" ht="12.75">
      <c r="A13" s="377"/>
      <c r="B13" s="381"/>
      <c r="C13" s="386" t="s">
        <v>1610</v>
      </c>
      <c r="D13" s="383">
        <v>2.5000000000000001E-2</v>
      </c>
      <c r="E13" s="378"/>
      <c r="F13" s="378"/>
      <c r="G13" s="378"/>
      <c r="H13" s="378"/>
      <c r="I13" s="379"/>
    </row>
    <row r="14" spans="1:9" ht="12.75">
      <c r="A14" s="377"/>
      <c r="B14" s="382"/>
      <c r="C14" s="382" t="s">
        <v>1611</v>
      </c>
      <c r="D14" s="383">
        <v>6.4999999999999997E-3</v>
      </c>
      <c r="E14" s="378"/>
      <c r="F14" s="378"/>
      <c r="G14" s="378"/>
      <c r="H14" s="378"/>
      <c r="I14" s="379"/>
    </row>
    <row r="15" spans="1:9" ht="12.75">
      <c r="A15" s="377"/>
      <c r="B15" s="382"/>
      <c r="C15" s="381" t="s">
        <v>1612</v>
      </c>
      <c r="D15" s="387">
        <v>0.03</v>
      </c>
      <c r="E15" s="378"/>
      <c r="F15" s="378"/>
      <c r="G15" s="378"/>
      <c r="H15" s="378"/>
      <c r="I15" s="379"/>
    </row>
    <row r="16" spans="1:9" ht="12.75">
      <c r="A16" s="377"/>
      <c r="B16" s="381" t="s">
        <v>1613</v>
      </c>
      <c r="C16" s="382" t="s">
        <v>1614</v>
      </c>
      <c r="D16" s="383">
        <v>0.01</v>
      </c>
      <c r="E16" s="378"/>
      <c r="F16" s="378"/>
      <c r="G16" s="378"/>
      <c r="H16" s="378"/>
      <c r="I16" s="379"/>
    </row>
    <row r="17" spans="1:9" ht="12.75">
      <c r="A17" s="377"/>
      <c r="B17" s="382" t="s">
        <v>1615</v>
      </c>
      <c r="C17" s="382" t="s">
        <v>1616</v>
      </c>
      <c r="D17" s="383">
        <v>1.21E-2</v>
      </c>
      <c r="E17" s="378"/>
      <c r="F17" s="378"/>
      <c r="G17" s="378"/>
      <c r="H17" s="378"/>
      <c r="I17" s="379"/>
    </row>
    <row r="18" spans="1:9" ht="12.75">
      <c r="A18" s="377"/>
      <c r="B18" s="378"/>
      <c r="C18" s="378"/>
      <c r="D18" s="378"/>
      <c r="E18" s="378"/>
      <c r="F18" s="378"/>
      <c r="G18" s="378"/>
      <c r="H18" s="378"/>
      <c r="I18" s="379"/>
    </row>
    <row r="19" spans="1:9" ht="12.75">
      <c r="A19" s="377"/>
      <c r="B19" s="378"/>
      <c r="C19" s="388" t="s">
        <v>1617</v>
      </c>
      <c r="D19" s="389">
        <f>(((1+D10+D16+D17)*(1+D11)*(1+D9))/(1-D12))-1</f>
        <v>0.25002224730953637</v>
      </c>
      <c r="E19" s="378"/>
      <c r="F19" s="378"/>
      <c r="G19" s="378"/>
      <c r="H19" s="378"/>
      <c r="I19" s="379"/>
    </row>
    <row r="20" spans="1:9" ht="12.75">
      <c r="A20" s="377"/>
      <c r="B20" s="378"/>
      <c r="C20" s="378"/>
      <c r="D20" s="378"/>
      <c r="E20" s="378"/>
      <c r="F20" s="378"/>
      <c r="G20" s="378"/>
      <c r="H20" s="378"/>
      <c r="I20" s="379"/>
    </row>
    <row r="21" spans="1:9" ht="12.75">
      <c r="A21" s="377"/>
      <c r="B21" s="378"/>
      <c r="C21" s="388" t="s">
        <v>1618</v>
      </c>
      <c r="D21" s="378"/>
      <c r="E21" s="378"/>
      <c r="F21" s="378"/>
      <c r="G21" s="378"/>
      <c r="H21" s="378"/>
      <c r="I21" s="379"/>
    </row>
    <row r="22" spans="1:9" ht="12.75">
      <c r="A22" s="377"/>
      <c r="B22" s="378"/>
      <c r="C22" s="378"/>
      <c r="D22" s="378"/>
      <c r="E22" s="378"/>
      <c r="F22" s="378"/>
      <c r="G22" s="378"/>
      <c r="H22" s="378"/>
      <c r="I22" s="379"/>
    </row>
    <row r="23" spans="1:9" ht="12.75">
      <c r="A23" s="377"/>
      <c r="B23" s="390" t="s">
        <v>1619</v>
      </c>
      <c r="C23" s="378"/>
      <c r="D23" s="378"/>
      <c r="E23" s="378"/>
      <c r="F23" s="378"/>
      <c r="G23" s="378"/>
      <c r="H23" s="378"/>
      <c r="I23" s="379"/>
    </row>
    <row r="24" spans="1:9" ht="12.75">
      <c r="A24" s="377"/>
      <c r="B24" s="390"/>
      <c r="C24" s="378"/>
      <c r="D24" s="378"/>
      <c r="E24" s="378"/>
      <c r="F24" s="378"/>
      <c r="G24" s="378"/>
      <c r="H24" s="378"/>
      <c r="I24" s="379"/>
    </row>
    <row r="25" spans="1:9" ht="12.75">
      <c r="A25" s="377"/>
      <c r="B25" s="378"/>
      <c r="C25" s="378"/>
      <c r="D25" s="378"/>
      <c r="E25" s="378"/>
      <c r="F25" s="378"/>
      <c r="G25" s="378"/>
      <c r="H25" s="378"/>
      <c r="I25" s="379"/>
    </row>
    <row r="26" spans="1:9" ht="12.75">
      <c r="A26" s="391"/>
      <c r="B26" s="392"/>
      <c r="C26" s="392"/>
      <c r="D26" s="392"/>
      <c r="E26" s="392"/>
      <c r="F26" s="392"/>
      <c r="G26" s="392"/>
      <c r="H26" s="392"/>
      <c r="I26" s="393"/>
    </row>
  </sheetData>
  <mergeCells count="2">
    <mergeCell ref="B4:E4"/>
    <mergeCell ref="B5:E5"/>
  </mergeCells>
  <printOptions horizontalCentered="1" verticalCentered="1"/>
  <pageMargins left="0.51180555555555496" right="0.51180555555555496" top="0.78749999999999998" bottom="0.78749999999999998" header="0.51180555555555496" footer="0.51180555555555496"/>
  <pageSetup scale="85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4"/>
  <sheetViews>
    <sheetView showOutlineSymbols="0" view="pageBreakPreview" zoomScale="65" zoomScalePageLayoutView="65" workbookViewId="0">
      <selection activeCell="C32" sqref="C32"/>
    </sheetView>
  </sheetViews>
  <sheetFormatPr defaultRowHeight="15"/>
  <cols>
    <col min="1" max="1" width="3.85546875"/>
    <col min="2" max="2" width="7"/>
    <col min="3" max="3" width="35.42578125"/>
    <col min="4" max="4" width="10"/>
    <col min="5" max="5" width="10.140625"/>
    <col min="6" max="6" width="3.85546875"/>
    <col min="7" max="7" width="11.140625"/>
    <col min="8" max="12" width="8.5703125"/>
    <col min="13" max="13" width="21"/>
    <col min="14" max="257" width="8.5703125"/>
  </cols>
  <sheetData>
    <row r="1" spans="2:13">
      <c r="B1" s="525" t="s">
        <v>1598</v>
      </c>
      <c r="C1" s="525"/>
      <c r="D1" s="525"/>
      <c r="E1" s="525"/>
    </row>
    <row r="2" spans="2:13" ht="12.75">
      <c r="B2" s="526" t="s">
        <v>1620</v>
      </c>
      <c r="C2" s="526"/>
      <c r="D2" s="526"/>
      <c r="E2" s="526"/>
    </row>
    <row r="3" spans="2:13" ht="12.75">
      <c r="G3" s="380"/>
    </row>
    <row r="4" spans="2:13" ht="12.75" hidden="1" customHeight="1">
      <c r="B4" s="394" t="s">
        <v>1621</v>
      </c>
      <c r="C4" s="395">
        <v>1</v>
      </c>
      <c r="G4" s="378"/>
    </row>
    <row r="5" spans="2:13" ht="12.75">
      <c r="G5" s="380"/>
    </row>
    <row r="6" spans="2:13" ht="12.75">
      <c r="B6" s="527" t="s">
        <v>1622</v>
      </c>
      <c r="C6" s="527" t="s">
        <v>1623</v>
      </c>
      <c r="D6" s="396" t="s">
        <v>23</v>
      </c>
      <c r="E6" s="527" t="s">
        <v>23</v>
      </c>
      <c r="F6" s="380"/>
    </row>
    <row r="7" spans="2:13" ht="12.75">
      <c r="B7" s="527"/>
      <c r="C7" s="527"/>
      <c r="D7" s="397" t="s">
        <v>1624</v>
      </c>
      <c r="E7" s="527"/>
      <c r="G7" s="528"/>
      <c r="H7" s="528"/>
      <c r="I7" s="528"/>
      <c r="J7" s="528"/>
      <c r="K7" s="528"/>
    </row>
    <row r="8" spans="2:13" ht="12.75">
      <c r="B8" s="398"/>
      <c r="C8" s="399"/>
      <c r="D8" s="400"/>
      <c r="E8" s="400"/>
      <c r="G8" s="401"/>
      <c r="H8" s="401"/>
      <c r="I8" s="401"/>
      <c r="J8" s="401"/>
      <c r="K8" s="401"/>
    </row>
    <row r="9" spans="2:13">
      <c r="B9" s="400">
        <v>1</v>
      </c>
      <c r="C9" s="402" t="s">
        <v>1605</v>
      </c>
      <c r="D9" s="403"/>
      <c r="E9" s="403">
        <v>4.4900000000000002E-2</v>
      </c>
      <c r="G9" s="401"/>
      <c r="H9" s="404" t="s">
        <v>1625</v>
      </c>
      <c r="I9" s="405">
        <f>E9</f>
        <v>4.4900000000000002E-2</v>
      </c>
      <c r="J9" s="406"/>
      <c r="K9" s="406"/>
      <c r="L9" s="407"/>
      <c r="M9" s="407"/>
    </row>
    <row r="10" spans="2:13" ht="12.75">
      <c r="B10" s="408" t="s">
        <v>84</v>
      </c>
      <c r="C10" s="409" t="s">
        <v>1626</v>
      </c>
      <c r="D10" s="410"/>
      <c r="E10" s="410"/>
      <c r="G10" s="528"/>
      <c r="H10" s="528"/>
      <c r="I10" s="528"/>
      <c r="J10" s="528"/>
    </row>
    <row r="11" spans="2:13" ht="12.75">
      <c r="B11" s="408" t="s">
        <v>88</v>
      </c>
      <c r="C11" s="409" t="s">
        <v>1627</v>
      </c>
      <c r="D11" s="410"/>
      <c r="E11" s="410"/>
      <c r="G11" s="411"/>
      <c r="H11" s="411"/>
      <c r="I11" s="411"/>
      <c r="J11" s="411"/>
    </row>
    <row r="12" spans="2:13" ht="12.75">
      <c r="B12" s="408" t="s">
        <v>91</v>
      </c>
      <c r="C12" s="409" t="s">
        <v>1628</v>
      </c>
      <c r="D12" s="410"/>
      <c r="E12" s="410"/>
      <c r="G12" s="528"/>
      <c r="H12" s="528"/>
      <c r="I12" s="528"/>
      <c r="J12" s="528"/>
      <c r="K12" s="528"/>
    </row>
    <row r="13" spans="2:13" ht="12.75">
      <c r="B13" s="408"/>
      <c r="C13" s="409"/>
      <c r="D13" s="410"/>
      <c r="E13" s="410"/>
      <c r="G13" s="528"/>
      <c r="H13" s="528"/>
      <c r="I13" s="528"/>
      <c r="J13" s="528"/>
      <c r="K13" s="528"/>
    </row>
    <row r="14" spans="2:13">
      <c r="B14" s="400">
        <v>2</v>
      </c>
      <c r="C14" s="402" t="s">
        <v>1609</v>
      </c>
      <c r="D14" s="412">
        <f>SUM(D15:D19)</f>
        <v>3.6499999999999998E-2</v>
      </c>
      <c r="E14" s="412">
        <f>SUM(E15:E19)</f>
        <v>0</v>
      </c>
      <c r="G14" s="406"/>
      <c r="H14" s="404" t="s">
        <v>1629</v>
      </c>
      <c r="I14" s="405">
        <f>D14</f>
        <v>3.6499999999999998E-2</v>
      </c>
      <c r="J14" s="406"/>
      <c r="K14" s="406"/>
      <c r="L14" s="407"/>
      <c r="M14" s="407"/>
    </row>
    <row r="15" spans="2:13">
      <c r="B15" s="408" t="s">
        <v>111</v>
      </c>
      <c r="C15" s="413" t="s">
        <v>1610</v>
      </c>
      <c r="D15" s="410">
        <v>0</v>
      </c>
      <c r="E15" s="410"/>
      <c r="G15" s="529"/>
      <c r="H15" s="529"/>
      <c r="I15" s="529"/>
      <c r="J15" s="529"/>
      <c r="K15" s="529"/>
      <c r="L15" s="414"/>
      <c r="M15" s="414"/>
    </row>
    <row r="16" spans="2:13">
      <c r="B16" s="408" t="s">
        <v>592</v>
      </c>
      <c r="C16" s="409" t="s">
        <v>1611</v>
      </c>
      <c r="D16" s="410">
        <v>6.4999999999999997E-3</v>
      </c>
      <c r="E16" s="410"/>
      <c r="G16" s="529"/>
      <c r="H16" s="529"/>
      <c r="I16" s="529"/>
      <c r="J16" s="529"/>
      <c r="K16" s="529"/>
      <c r="L16" s="414"/>
      <c r="M16" s="414"/>
    </row>
    <row r="17" spans="2:13">
      <c r="B17" s="408" t="s">
        <v>116</v>
      </c>
      <c r="C17" s="409" t="s">
        <v>1630</v>
      </c>
      <c r="D17" s="410">
        <v>0</v>
      </c>
      <c r="E17" s="410"/>
      <c r="G17" s="406"/>
      <c r="H17" s="406"/>
      <c r="I17" s="406"/>
      <c r="J17" s="406"/>
      <c r="K17" s="406"/>
      <c r="L17" s="414"/>
      <c r="M17" s="414"/>
    </row>
    <row r="18" spans="2:13">
      <c r="B18" s="408" t="s">
        <v>120</v>
      </c>
      <c r="C18" s="409" t="s">
        <v>1631</v>
      </c>
      <c r="D18" s="415">
        <v>0.03</v>
      </c>
      <c r="E18" s="410"/>
      <c r="G18" s="406"/>
      <c r="H18" s="404"/>
      <c r="I18" s="405"/>
      <c r="J18" s="406"/>
      <c r="K18" s="406"/>
      <c r="L18" s="406"/>
      <c r="M18" s="406"/>
    </row>
    <row r="19" spans="2:13">
      <c r="B19" s="408"/>
      <c r="C19" s="409"/>
      <c r="D19" s="410"/>
      <c r="E19" s="410"/>
      <c r="G19" s="529"/>
      <c r="H19" s="529"/>
      <c r="I19" s="529"/>
      <c r="J19" s="529"/>
      <c r="K19" s="529"/>
      <c r="L19" s="414"/>
      <c r="M19" s="414"/>
    </row>
    <row r="20" spans="2:13">
      <c r="B20" s="408"/>
      <c r="C20" s="409"/>
      <c r="D20" s="410"/>
      <c r="E20" s="410"/>
      <c r="G20" s="406"/>
      <c r="H20" s="406"/>
      <c r="I20" s="406"/>
      <c r="J20" s="406"/>
      <c r="K20" s="406"/>
      <c r="L20" s="414"/>
      <c r="M20" s="414"/>
    </row>
    <row r="21" spans="2:13">
      <c r="B21" s="400">
        <v>3</v>
      </c>
      <c r="C21" s="402" t="s">
        <v>1632</v>
      </c>
      <c r="D21" s="410"/>
      <c r="E21" s="412">
        <f>0.0048</f>
        <v>4.7999999999999996E-3</v>
      </c>
      <c r="G21" s="406"/>
      <c r="H21" s="530" t="s">
        <v>1633</v>
      </c>
      <c r="I21" s="405">
        <f>E21</f>
        <v>4.7999999999999996E-3</v>
      </c>
      <c r="J21" s="406"/>
      <c r="K21" s="406"/>
      <c r="L21" s="406"/>
      <c r="M21" s="406"/>
    </row>
    <row r="22" spans="2:13">
      <c r="B22" s="400">
        <v>4</v>
      </c>
      <c r="C22" s="402" t="s">
        <v>1634</v>
      </c>
      <c r="D22" s="410"/>
      <c r="E22" s="412">
        <f>0.0085</f>
        <v>8.5000000000000006E-3</v>
      </c>
      <c r="G22" s="406"/>
      <c r="H22" s="530"/>
      <c r="I22" s="405">
        <f>E22</f>
        <v>8.5000000000000006E-3</v>
      </c>
      <c r="J22" s="406"/>
      <c r="K22" s="406"/>
      <c r="L22" s="406"/>
      <c r="M22" s="406"/>
    </row>
    <row r="23" spans="2:13">
      <c r="B23" s="408"/>
      <c r="C23" s="409"/>
      <c r="D23" s="410"/>
      <c r="E23" s="410"/>
      <c r="G23" s="406"/>
      <c r="H23" s="404"/>
      <c r="I23" s="405"/>
      <c r="J23" s="406"/>
      <c r="K23" s="406"/>
      <c r="L23" s="414"/>
      <c r="M23" s="414"/>
    </row>
    <row r="24" spans="2:13">
      <c r="B24" s="400">
        <v>5</v>
      </c>
      <c r="C24" s="402" t="s">
        <v>1607</v>
      </c>
      <c r="D24" s="410"/>
      <c r="E24" s="412">
        <v>8.5000000000000006E-3</v>
      </c>
      <c r="G24" s="401"/>
      <c r="H24" s="404" t="s">
        <v>1635</v>
      </c>
      <c r="I24" s="405">
        <f>E24</f>
        <v>8.5000000000000006E-3</v>
      </c>
      <c r="J24" s="406"/>
      <c r="K24" s="406"/>
      <c r="L24" s="414"/>
    </row>
    <row r="25" spans="2:13" ht="12.75">
      <c r="B25" s="408"/>
      <c r="C25" s="409"/>
      <c r="D25" s="410"/>
      <c r="E25" s="410"/>
      <c r="G25" s="401"/>
      <c r="H25" s="401"/>
      <c r="I25" s="401"/>
      <c r="J25" s="401"/>
      <c r="K25" s="401"/>
    </row>
    <row r="26" spans="2:13">
      <c r="B26" s="400">
        <v>6</v>
      </c>
      <c r="C26" s="402" t="s">
        <v>1603</v>
      </c>
      <c r="D26" s="416">
        <v>5.45E-2</v>
      </c>
      <c r="E26" s="412"/>
      <c r="G26" s="401"/>
      <c r="H26" s="404" t="s">
        <v>1636</v>
      </c>
      <c r="I26" s="405">
        <f>D26</f>
        <v>5.45E-2</v>
      </c>
      <c r="J26" s="406"/>
      <c r="K26" s="406"/>
      <c r="L26" s="414"/>
    </row>
    <row r="27" spans="2:13" ht="12.75">
      <c r="B27" s="417"/>
      <c r="C27" s="418"/>
      <c r="D27" s="419"/>
      <c r="E27" s="419"/>
    </row>
    <row r="29" spans="2:13" ht="12.75">
      <c r="E29" s="401"/>
    </row>
    <row r="30" spans="2:13" ht="18">
      <c r="B30" s="531" t="s">
        <v>1637</v>
      </c>
      <c r="C30" s="531"/>
      <c r="D30" s="531"/>
      <c r="E30" s="420"/>
      <c r="F30" s="420"/>
      <c r="G30" s="532"/>
      <c r="H30" s="532"/>
      <c r="I30" s="532"/>
      <c r="J30" s="532"/>
      <c r="K30" s="532"/>
    </row>
    <row r="31" spans="2:13" ht="18">
      <c r="B31" s="421" t="s">
        <v>1638</v>
      </c>
      <c r="C31" s="422">
        <f>(((1+(E9+E22+E21))*(1+E24)*(1+D26))/(1-D14))-1</f>
        <v>0.16798838728593646</v>
      </c>
      <c r="D31" s="423" t="s">
        <v>1639</v>
      </c>
      <c r="G31" s="532"/>
      <c r="H31" s="532"/>
      <c r="I31" s="532"/>
      <c r="J31" s="532"/>
      <c r="K31" s="532"/>
      <c r="L31" s="532"/>
    </row>
    <row r="32" spans="2:13">
      <c r="B32" s="421" t="s">
        <v>1638</v>
      </c>
      <c r="C32" s="424">
        <f>C31</f>
        <v>0.16798838728593646</v>
      </c>
      <c r="D32" s="423" t="s">
        <v>1640</v>
      </c>
      <c r="G32" s="425"/>
    </row>
    <row r="33" spans="2:3" ht="12.75">
      <c r="B33" s="533"/>
      <c r="C33" s="533"/>
    </row>
    <row r="34" spans="2:3" ht="12.75">
      <c r="B34" s="426" t="s">
        <v>1641</v>
      </c>
      <c r="C34" s="427"/>
    </row>
  </sheetData>
  <mergeCells count="17">
    <mergeCell ref="G31:L31"/>
    <mergeCell ref="B33:C33"/>
    <mergeCell ref="G16:K16"/>
    <mergeCell ref="G19:K19"/>
    <mergeCell ref="H21:H22"/>
    <mergeCell ref="B30:D30"/>
    <mergeCell ref="G30:K30"/>
    <mergeCell ref="G7:K7"/>
    <mergeCell ref="G10:J10"/>
    <mergeCell ref="G12:K12"/>
    <mergeCell ref="G13:K13"/>
    <mergeCell ref="G15:K15"/>
    <mergeCell ref="B1:E1"/>
    <mergeCell ref="B2:E2"/>
    <mergeCell ref="B6:B7"/>
    <mergeCell ref="C6:C7"/>
    <mergeCell ref="E6:E7"/>
  </mergeCells>
  <printOptions horizontalCentered="1" verticalCentered="1"/>
  <pageMargins left="0.51180555555555496" right="0.51180555555555496" top="0.78749999999999998" bottom="0.78749999999999998" header="0.51180555555555496" footer="0.51180555555555496"/>
  <pageSetup scale="78" firstPageNumber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64"/>
  <sheetViews>
    <sheetView showOutlineSymbols="0" view="pageBreakPreview" topLeftCell="A223" zoomScale="65" zoomScalePageLayoutView="65" workbookViewId="0">
      <selection activeCell="G9" sqref="G9"/>
    </sheetView>
  </sheetViews>
  <sheetFormatPr defaultRowHeight="15"/>
  <cols>
    <col min="1" max="1" width="6.85546875" style="177"/>
    <col min="2" max="2" width="14" style="177"/>
    <col min="3" max="3" width="75.7109375" style="126"/>
    <col min="4" max="4" width="7.42578125" style="177"/>
    <col min="5" max="5" width="46.85546875" style="428"/>
    <col min="6" max="257" width="9.5703125" style="126"/>
  </cols>
  <sheetData>
    <row r="1" spans="1:5" ht="15.75">
      <c r="A1" s="429"/>
      <c r="B1" s="430"/>
      <c r="C1" s="430"/>
      <c r="D1" s="430"/>
      <c r="E1" s="431"/>
    </row>
    <row r="2" spans="1:5" s="435" customFormat="1" ht="15.75">
      <c r="A2" s="432"/>
      <c r="B2" s="433"/>
      <c r="C2" s="433"/>
      <c r="D2" s="433"/>
      <c r="E2" s="434"/>
    </row>
    <row r="3" spans="1:5" ht="15" customHeight="1">
      <c r="A3" s="534" t="s">
        <v>0</v>
      </c>
      <c r="B3" s="534"/>
      <c r="C3" s="534"/>
      <c r="D3" s="534"/>
      <c r="E3" s="534"/>
    </row>
    <row r="4" spans="1:5" ht="15" customHeight="1">
      <c r="A4" s="535" t="s">
        <v>1</v>
      </c>
      <c r="B4" s="535"/>
      <c r="C4" s="535"/>
      <c r="D4" s="535"/>
      <c r="E4" s="535"/>
    </row>
    <row r="5" spans="1:5" ht="12.75" customHeight="1">
      <c r="A5" s="536" t="s">
        <v>2</v>
      </c>
      <c r="B5" s="536"/>
      <c r="C5" s="536"/>
      <c r="D5" s="536"/>
      <c r="E5" s="536"/>
    </row>
    <row r="6" spans="1:5" ht="12.75" customHeight="1">
      <c r="A6" s="537" t="s">
        <v>75</v>
      </c>
      <c r="B6" s="537"/>
      <c r="C6" s="537"/>
      <c r="D6" s="537"/>
      <c r="E6" s="537"/>
    </row>
    <row r="7" spans="1:5">
      <c r="A7" s="436"/>
      <c r="B7" s="437"/>
      <c r="C7" s="437"/>
      <c r="D7" s="437"/>
      <c r="E7" s="438"/>
    </row>
    <row r="8" spans="1:5">
      <c r="A8" s="538" t="s">
        <v>1642</v>
      </c>
      <c r="B8" s="538"/>
      <c r="C8" s="538"/>
      <c r="D8" s="538"/>
      <c r="E8" s="538"/>
    </row>
    <row r="9" spans="1:5" ht="12.75">
      <c r="A9" s="539" t="s">
        <v>77</v>
      </c>
      <c r="B9" s="539"/>
      <c r="C9" s="539"/>
      <c r="D9" s="539"/>
      <c r="E9" s="539"/>
    </row>
    <row r="10" spans="1:5" s="439" customFormat="1" ht="15.95" customHeight="1">
      <c r="A10" s="471" t="s">
        <v>8</v>
      </c>
      <c r="B10" s="469" t="s">
        <v>78</v>
      </c>
      <c r="C10" s="471" t="s">
        <v>9</v>
      </c>
      <c r="D10" s="471" t="s">
        <v>79</v>
      </c>
      <c r="E10" s="540" t="s">
        <v>80</v>
      </c>
    </row>
    <row r="11" spans="1:5" s="29" customFormat="1">
      <c r="A11" s="471"/>
      <c r="B11" s="469"/>
      <c r="C11" s="471"/>
      <c r="D11" s="471"/>
      <c r="E11" s="540"/>
    </row>
    <row r="12" spans="1:5" s="29" customFormat="1">
      <c r="A12" s="133">
        <v>1</v>
      </c>
      <c r="B12" s="176"/>
      <c r="C12" s="134" t="s">
        <v>22</v>
      </c>
      <c r="D12" s="133"/>
      <c r="E12" s="128"/>
    </row>
    <row r="13" spans="1:5" s="29" customFormat="1" ht="25.5">
      <c r="A13" s="109" t="s">
        <v>84</v>
      </c>
      <c r="B13" s="122" t="s">
        <v>85</v>
      </c>
      <c r="C13" s="440" t="s">
        <v>86</v>
      </c>
      <c r="D13" s="109" t="s">
        <v>87</v>
      </c>
      <c r="E13" s="441" t="s">
        <v>1643</v>
      </c>
    </row>
    <row r="14" spans="1:5" s="29" customFormat="1">
      <c r="A14" s="109" t="s">
        <v>88</v>
      </c>
      <c r="B14" s="122" t="s">
        <v>89</v>
      </c>
      <c r="C14" s="440" t="s">
        <v>90</v>
      </c>
      <c r="D14" s="109" t="s">
        <v>87</v>
      </c>
      <c r="E14" s="441" t="s">
        <v>1644</v>
      </c>
    </row>
    <row r="15" spans="1:5" s="29" customFormat="1">
      <c r="A15" s="109" t="s">
        <v>91</v>
      </c>
      <c r="B15" s="122" t="s">
        <v>92</v>
      </c>
      <c r="C15" s="440" t="s">
        <v>93</v>
      </c>
      <c r="D15" s="109" t="s">
        <v>87</v>
      </c>
      <c r="E15" s="441" t="s">
        <v>1645</v>
      </c>
    </row>
    <row r="16" spans="1:5" s="29" customFormat="1" ht="25.5">
      <c r="A16" s="109" t="s">
        <v>94</v>
      </c>
      <c r="B16" s="122" t="s">
        <v>95</v>
      </c>
      <c r="C16" s="440" t="s">
        <v>96</v>
      </c>
      <c r="D16" s="109" t="s">
        <v>79</v>
      </c>
      <c r="E16" s="441" t="s">
        <v>1646</v>
      </c>
    </row>
    <row r="17" spans="1:5" s="29" customFormat="1" ht="25.5">
      <c r="A17" s="109" t="s">
        <v>97</v>
      </c>
      <c r="B17" s="122" t="s">
        <v>98</v>
      </c>
      <c r="C17" s="440" t="s">
        <v>99</v>
      </c>
      <c r="D17" s="109" t="s">
        <v>79</v>
      </c>
      <c r="E17" s="441" t="s">
        <v>1646</v>
      </c>
    </row>
    <row r="18" spans="1:5" s="29" customFormat="1" ht="89.25">
      <c r="A18" s="109" t="s">
        <v>100</v>
      </c>
      <c r="B18" s="122" t="s">
        <v>101</v>
      </c>
      <c r="C18" s="178" t="s">
        <v>102</v>
      </c>
      <c r="D18" s="109" t="s">
        <v>103</v>
      </c>
      <c r="E18" s="441" t="s">
        <v>1647</v>
      </c>
    </row>
    <row r="19" spans="1:5" s="29" customFormat="1">
      <c r="A19" s="109" t="s">
        <v>104</v>
      </c>
      <c r="B19" s="122" t="s">
        <v>105</v>
      </c>
      <c r="C19" s="440" t="s">
        <v>106</v>
      </c>
      <c r="D19" s="109" t="s">
        <v>103</v>
      </c>
      <c r="E19" s="441" t="s">
        <v>1648</v>
      </c>
    </row>
    <row r="20" spans="1:5" s="29" customFormat="1" ht="38.25">
      <c r="A20" s="109" t="s">
        <v>107</v>
      </c>
      <c r="B20" s="122" t="s">
        <v>108</v>
      </c>
      <c r="C20" s="178" t="s">
        <v>109</v>
      </c>
      <c r="D20" s="109" t="s">
        <v>110</v>
      </c>
      <c r="E20" s="441" t="s">
        <v>1649</v>
      </c>
    </row>
    <row r="21" spans="1:5" s="29" customFormat="1">
      <c r="A21" s="133"/>
      <c r="B21" s="176"/>
      <c r="C21" s="134"/>
      <c r="D21" s="133"/>
      <c r="E21" s="128"/>
    </row>
    <row r="22" spans="1:5" s="29" customFormat="1">
      <c r="A22" s="440"/>
      <c r="B22" s="122"/>
      <c r="C22" s="442"/>
      <c r="D22" s="443"/>
      <c r="E22" s="111"/>
    </row>
    <row r="23" spans="1:5" s="29" customFormat="1">
      <c r="A23" s="133">
        <v>2</v>
      </c>
      <c r="B23" s="176"/>
      <c r="C23" s="134" t="s">
        <v>25</v>
      </c>
      <c r="D23" s="133"/>
      <c r="E23" s="128"/>
    </row>
    <row r="24" spans="1:5" s="29" customFormat="1" ht="25.5">
      <c r="A24" s="109" t="s">
        <v>111</v>
      </c>
      <c r="B24" s="109" t="s">
        <v>112</v>
      </c>
      <c r="C24" s="110" t="s">
        <v>113</v>
      </c>
      <c r="D24" s="109" t="s">
        <v>103</v>
      </c>
      <c r="E24" s="143" t="s">
        <v>1650</v>
      </c>
    </row>
    <row r="25" spans="1:5" s="29" customFormat="1">
      <c r="A25" s="109" t="s">
        <v>592</v>
      </c>
      <c r="B25" s="109" t="s">
        <v>1651</v>
      </c>
      <c r="C25" s="110" t="s">
        <v>1652</v>
      </c>
      <c r="D25" s="109" t="s">
        <v>103</v>
      </c>
      <c r="E25" s="143" t="s">
        <v>1650</v>
      </c>
    </row>
    <row r="26" spans="1:5" s="29" customFormat="1" ht="38.25">
      <c r="A26" s="109" t="s">
        <v>116</v>
      </c>
      <c r="B26" s="109" t="s">
        <v>117</v>
      </c>
      <c r="C26" s="110" t="s">
        <v>118</v>
      </c>
      <c r="D26" s="109" t="s">
        <v>119</v>
      </c>
      <c r="E26" s="143" t="s">
        <v>1650</v>
      </c>
    </row>
    <row r="27" spans="1:5" s="29" customFormat="1" ht="25.5">
      <c r="A27" s="109" t="s">
        <v>120</v>
      </c>
      <c r="B27" s="109" t="s">
        <v>121</v>
      </c>
      <c r="C27" s="110" t="s">
        <v>122</v>
      </c>
      <c r="D27" s="109" t="s">
        <v>119</v>
      </c>
      <c r="E27" s="143" t="s">
        <v>1650</v>
      </c>
    </row>
    <row r="28" spans="1:5" s="29" customFormat="1" ht="25.5">
      <c r="A28" s="109" t="s">
        <v>123</v>
      </c>
      <c r="B28" s="109">
        <v>73481</v>
      </c>
      <c r="C28" s="110" t="s">
        <v>124</v>
      </c>
      <c r="D28" s="109" t="s">
        <v>119</v>
      </c>
      <c r="E28" s="143" t="s">
        <v>1650</v>
      </c>
    </row>
    <row r="29" spans="1:5" s="29" customFormat="1" ht="38.25">
      <c r="A29" s="109" t="s">
        <v>125</v>
      </c>
      <c r="B29" s="109">
        <v>72887</v>
      </c>
      <c r="C29" s="110" t="s">
        <v>126</v>
      </c>
      <c r="D29" s="109" t="s">
        <v>127</v>
      </c>
      <c r="E29" s="143" t="s">
        <v>1653</v>
      </c>
    </row>
    <row r="30" spans="1:5" s="29" customFormat="1">
      <c r="A30" s="109" t="s">
        <v>128</v>
      </c>
      <c r="B30" s="109">
        <v>55835</v>
      </c>
      <c r="C30" s="110" t="s">
        <v>129</v>
      </c>
      <c r="D30" s="109" t="s">
        <v>119</v>
      </c>
      <c r="E30" s="143" t="s">
        <v>1650</v>
      </c>
    </row>
    <row r="31" spans="1:5" s="29" customFormat="1" ht="38.25">
      <c r="A31" s="109" t="s">
        <v>130</v>
      </c>
      <c r="B31" s="109" t="s">
        <v>131</v>
      </c>
      <c r="C31" s="110" t="s">
        <v>132</v>
      </c>
      <c r="D31" s="109" t="s">
        <v>119</v>
      </c>
      <c r="E31" s="143" t="s">
        <v>1650</v>
      </c>
    </row>
    <row r="32" spans="1:5" s="29" customFormat="1" ht="25.5">
      <c r="A32" s="109" t="s">
        <v>133</v>
      </c>
      <c r="B32" s="109" t="s">
        <v>134</v>
      </c>
      <c r="C32" s="110" t="s">
        <v>135</v>
      </c>
      <c r="D32" s="109" t="s">
        <v>119</v>
      </c>
      <c r="E32" s="143" t="s">
        <v>1650</v>
      </c>
    </row>
    <row r="33" spans="1:5" s="29" customFormat="1">
      <c r="A33" s="133"/>
      <c r="B33" s="176"/>
      <c r="C33" s="134"/>
      <c r="D33" s="133"/>
      <c r="E33" s="128"/>
    </row>
    <row r="34" spans="1:5" s="29" customFormat="1">
      <c r="A34" s="444"/>
      <c r="B34" s="445"/>
      <c r="C34" s="446"/>
      <c r="D34" s="444"/>
      <c r="E34" s="447"/>
    </row>
    <row r="35" spans="1:5">
      <c r="A35" s="133">
        <v>3</v>
      </c>
      <c r="B35" s="176"/>
      <c r="C35" s="134" t="s">
        <v>26</v>
      </c>
      <c r="D35" s="133"/>
      <c r="E35" s="128"/>
    </row>
    <row r="36" spans="1:5" ht="25.5">
      <c r="A36" s="109" t="s">
        <v>136</v>
      </c>
      <c r="B36" s="109">
        <v>85180</v>
      </c>
      <c r="C36" s="110" t="s">
        <v>137</v>
      </c>
      <c r="D36" s="109" t="s">
        <v>103</v>
      </c>
      <c r="E36" s="143" t="s">
        <v>1654</v>
      </c>
    </row>
    <row r="37" spans="1:5" ht="25.5">
      <c r="A37" s="109" t="s">
        <v>138</v>
      </c>
      <c r="B37" s="109" t="s">
        <v>139</v>
      </c>
      <c r="C37" s="110" t="s">
        <v>140</v>
      </c>
      <c r="D37" s="109" t="s">
        <v>119</v>
      </c>
      <c r="E37" s="143" t="s">
        <v>1654</v>
      </c>
    </row>
    <row r="38" spans="1:5" ht="25.5">
      <c r="A38" s="109" t="s">
        <v>141</v>
      </c>
      <c r="B38" s="109" t="s">
        <v>142</v>
      </c>
      <c r="C38" s="110" t="s">
        <v>143</v>
      </c>
      <c r="D38" s="109" t="s">
        <v>79</v>
      </c>
      <c r="E38" s="143" t="s">
        <v>1654</v>
      </c>
    </row>
    <row r="39" spans="1:5" ht="25.5">
      <c r="A39" s="109" t="s">
        <v>144</v>
      </c>
      <c r="B39" s="109" t="s">
        <v>145</v>
      </c>
      <c r="C39" s="110" t="s">
        <v>146</v>
      </c>
      <c r="D39" s="109" t="s">
        <v>79</v>
      </c>
      <c r="E39" s="143" t="s">
        <v>1654</v>
      </c>
    </row>
    <row r="40" spans="1:5" ht="25.5">
      <c r="A40" s="109" t="s">
        <v>181</v>
      </c>
      <c r="B40" s="109" t="s">
        <v>148</v>
      </c>
      <c r="C40" s="110" t="s">
        <v>149</v>
      </c>
      <c r="D40" s="109" t="s">
        <v>79</v>
      </c>
      <c r="E40" s="143" t="s">
        <v>1654</v>
      </c>
    </row>
    <row r="41" spans="1:5" ht="25.5">
      <c r="A41" s="109" t="s">
        <v>150</v>
      </c>
      <c r="B41" s="109" t="s">
        <v>148</v>
      </c>
      <c r="C41" s="110" t="s">
        <v>152</v>
      </c>
      <c r="D41" s="109" t="s">
        <v>79</v>
      </c>
      <c r="E41" s="143" t="s">
        <v>1654</v>
      </c>
    </row>
    <row r="42" spans="1:5" ht="25.5">
      <c r="A42" s="109" t="s">
        <v>153</v>
      </c>
      <c r="B42" s="122" t="s">
        <v>154</v>
      </c>
      <c r="C42" s="110" t="s">
        <v>155</v>
      </c>
      <c r="D42" s="109" t="s">
        <v>156</v>
      </c>
      <c r="E42" s="143" t="s">
        <v>1654</v>
      </c>
    </row>
    <row r="43" spans="1:5" ht="25.5">
      <c r="A43" s="109" t="s">
        <v>157</v>
      </c>
      <c r="B43" s="122" t="s">
        <v>158</v>
      </c>
      <c r="C43" s="110" t="s">
        <v>159</v>
      </c>
      <c r="D43" s="109" t="s">
        <v>103</v>
      </c>
      <c r="E43" s="143" t="s">
        <v>1654</v>
      </c>
    </row>
    <row r="44" spans="1:5" ht="25.5">
      <c r="A44" s="109" t="s">
        <v>160</v>
      </c>
      <c r="B44" s="122" t="s">
        <v>161</v>
      </c>
      <c r="C44" s="110" t="s">
        <v>162</v>
      </c>
      <c r="D44" s="109" t="s">
        <v>119</v>
      </c>
      <c r="E44" s="143" t="s">
        <v>1654</v>
      </c>
    </row>
    <row r="45" spans="1:5" ht="25.5">
      <c r="A45" s="109" t="s">
        <v>163</v>
      </c>
      <c r="B45" s="448">
        <v>85178</v>
      </c>
      <c r="C45" s="123" t="s">
        <v>164</v>
      </c>
      <c r="D45" s="124" t="s">
        <v>156</v>
      </c>
      <c r="E45" s="143" t="s">
        <v>1654</v>
      </c>
    </row>
    <row r="46" spans="1:5" ht="25.5">
      <c r="A46" s="109" t="s">
        <v>165</v>
      </c>
      <c r="B46" s="448" t="s">
        <v>158</v>
      </c>
      <c r="C46" s="123" t="s">
        <v>166</v>
      </c>
      <c r="D46" s="124" t="s">
        <v>167</v>
      </c>
      <c r="E46" s="143" t="s">
        <v>1654</v>
      </c>
    </row>
    <row r="47" spans="1:5">
      <c r="A47" s="133"/>
      <c r="B47" s="176"/>
      <c r="C47" s="134"/>
      <c r="D47" s="133"/>
      <c r="E47" s="128"/>
    </row>
    <row r="48" spans="1:5" ht="12.75">
      <c r="A48" s="109"/>
      <c r="B48" s="109"/>
      <c r="C48" s="110"/>
      <c r="D48" s="109"/>
      <c r="E48" s="111"/>
    </row>
    <row r="49" spans="1:5">
      <c r="A49" s="133">
        <v>4</v>
      </c>
      <c r="B49" s="176"/>
      <c r="C49" s="134" t="s">
        <v>168</v>
      </c>
      <c r="D49" s="133"/>
      <c r="E49" s="128"/>
    </row>
    <row r="50" spans="1:5">
      <c r="A50" s="136"/>
      <c r="B50" s="136"/>
      <c r="C50" s="138" t="s">
        <v>169</v>
      </c>
      <c r="D50" s="449"/>
      <c r="E50" s="450"/>
    </row>
    <row r="51" spans="1:5" s="146" customFormat="1" ht="38.25">
      <c r="A51" s="122" t="s">
        <v>170</v>
      </c>
      <c r="B51" s="122" t="s">
        <v>171</v>
      </c>
      <c r="C51" s="110" t="s">
        <v>172</v>
      </c>
      <c r="D51" s="122" t="s">
        <v>119</v>
      </c>
      <c r="E51" s="143" t="s">
        <v>1655</v>
      </c>
    </row>
    <row r="52" spans="1:5" s="146" customFormat="1" ht="25.5">
      <c r="A52" s="122" t="s">
        <v>173</v>
      </c>
      <c r="B52" s="122" t="s">
        <v>174</v>
      </c>
      <c r="C52" s="110" t="s">
        <v>175</v>
      </c>
      <c r="D52" s="122" t="s">
        <v>103</v>
      </c>
      <c r="E52" s="143" t="s">
        <v>1656</v>
      </c>
    </row>
    <row r="53" spans="1:5" ht="25.5">
      <c r="A53" s="109" t="s">
        <v>176</v>
      </c>
      <c r="B53" s="109" t="s">
        <v>1657</v>
      </c>
      <c r="C53" s="110" t="s">
        <v>177</v>
      </c>
      <c r="D53" s="109" t="s">
        <v>119</v>
      </c>
      <c r="E53" s="143" t="s">
        <v>1658</v>
      </c>
    </row>
    <row r="54" spans="1:5">
      <c r="A54" s="136"/>
      <c r="B54" s="136"/>
      <c r="C54" s="138" t="s">
        <v>178</v>
      </c>
      <c r="D54" s="449"/>
      <c r="E54" s="450"/>
    </row>
    <row r="55" spans="1:5" ht="25.5">
      <c r="A55" s="122" t="s">
        <v>179</v>
      </c>
      <c r="B55" s="122">
        <v>72132</v>
      </c>
      <c r="C55" s="110" t="s">
        <v>180</v>
      </c>
      <c r="D55" s="122" t="s">
        <v>103</v>
      </c>
      <c r="E55" s="143" t="s">
        <v>1650</v>
      </c>
    </row>
    <row r="56" spans="1:5" s="146" customFormat="1" ht="38.25">
      <c r="A56" s="122" t="s">
        <v>181</v>
      </c>
      <c r="B56" s="122">
        <v>90112</v>
      </c>
      <c r="C56" s="110" t="s">
        <v>182</v>
      </c>
      <c r="D56" s="122" t="s">
        <v>103</v>
      </c>
      <c r="E56" s="143" t="s">
        <v>1655</v>
      </c>
    </row>
    <row r="57" spans="1:5" s="146" customFormat="1" ht="38.25">
      <c r="A57" s="122" t="s">
        <v>183</v>
      </c>
      <c r="B57" s="122">
        <v>87449</v>
      </c>
      <c r="C57" s="110" t="s">
        <v>184</v>
      </c>
      <c r="D57" s="122" t="s">
        <v>103</v>
      </c>
      <c r="E57" s="143" t="s">
        <v>1655</v>
      </c>
    </row>
    <row r="58" spans="1:5" s="146" customFormat="1" ht="38.25">
      <c r="A58" s="122" t="s">
        <v>185</v>
      </c>
      <c r="B58" s="122" t="s">
        <v>190</v>
      </c>
      <c r="C58" s="110" t="s">
        <v>191</v>
      </c>
      <c r="D58" s="122" t="s">
        <v>103</v>
      </c>
      <c r="E58" s="143" t="s">
        <v>1655</v>
      </c>
    </row>
    <row r="59" spans="1:5" s="146" customFormat="1" ht="38.25">
      <c r="A59" s="122" t="s">
        <v>187</v>
      </c>
      <c r="B59" s="122" t="s">
        <v>193</v>
      </c>
      <c r="C59" s="110" t="s">
        <v>194</v>
      </c>
      <c r="D59" s="122" t="s">
        <v>103</v>
      </c>
      <c r="E59" s="143" t="s">
        <v>1655</v>
      </c>
    </row>
    <row r="60" spans="1:5">
      <c r="A60" s="449"/>
      <c r="B60" s="136"/>
      <c r="C60" s="138" t="s">
        <v>195</v>
      </c>
      <c r="D60" s="449"/>
      <c r="E60" s="450"/>
    </row>
    <row r="61" spans="1:5" s="146" customFormat="1" ht="51">
      <c r="A61" s="122" t="s">
        <v>189</v>
      </c>
      <c r="B61" s="122">
        <v>87875</v>
      </c>
      <c r="C61" s="110" t="s">
        <v>196</v>
      </c>
      <c r="D61" s="122" t="s">
        <v>103</v>
      </c>
      <c r="E61" s="143" t="s">
        <v>1655</v>
      </c>
    </row>
    <row r="62" spans="1:5" s="146" customFormat="1" ht="38.25">
      <c r="A62" s="122" t="s">
        <v>192</v>
      </c>
      <c r="B62" s="122">
        <v>87527</v>
      </c>
      <c r="C62" s="110" t="s">
        <v>197</v>
      </c>
      <c r="D62" s="122" t="s">
        <v>103</v>
      </c>
      <c r="E62" s="143" t="s">
        <v>1655</v>
      </c>
    </row>
    <row r="63" spans="1:5" s="146" customFormat="1" ht="38.25">
      <c r="A63" s="122" t="s">
        <v>198</v>
      </c>
      <c r="B63" s="122">
        <v>87529</v>
      </c>
      <c r="C63" s="110" t="s">
        <v>199</v>
      </c>
      <c r="D63" s="122" t="s">
        <v>103</v>
      </c>
      <c r="E63" s="143" t="s">
        <v>1655</v>
      </c>
    </row>
    <row r="64" spans="1:5" s="146" customFormat="1" ht="38.25">
      <c r="A64" s="122" t="s">
        <v>200</v>
      </c>
      <c r="B64" s="109" t="s">
        <v>201</v>
      </c>
      <c r="C64" s="110" t="s">
        <v>202</v>
      </c>
      <c r="D64" s="109" t="s">
        <v>103</v>
      </c>
      <c r="E64" s="143" t="s">
        <v>1659</v>
      </c>
    </row>
    <row r="65" spans="1:5" s="146" customFormat="1" ht="63.75">
      <c r="A65" s="122" t="s">
        <v>203</v>
      </c>
      <c r="B65" s="122">
        <v>72948</v>
      </c>
      <c r="C65" s="110" t="s">
        <v>1660</v>
      </c>
      <c r="D65" s="109" t="s">
        <v>119</v>
      </c>
      <c r="E65" s="143" t="s">
        <v>1661</v>
      </c>
    </row>
    <row r="66" spans="1:5" s="146" customFormat="1" ht="63.75">
      <c r="A66" s="122" t="s">
        <v>206</v>
      </c>
      <c r="B66" s="122" t="s">
        <v>1662</v>
      </c>
      <c r="C66" s="110" t="s">
        <v>1663</v>
      </c>
      <c r="D66" s="109" t="s">
        <v>103</v>
      </c>
      <c r="E66" s="143" t="s">
        <v>1661</v>
      </c>
    </row>
    <row r="67" spans="1:5" s="146" customFormat="1" ht="38.25">
      <c r="A67" s="122" t="s">
        <v>209</v>
      </c>
      <c r="B67" s="122" t="s">
        <v>210</v>
      </c>
      <c r="C67" s="110" t="s">
        <v>211</v>
      </c>
      <c r="D67" s="122" t="s">
        <v>103</v>
      </c>
      <c r="E67" s="143" t="s">
        <v>1659</v>
      </c>
    </row>
    <row r="68" spans="1:5" s="146" customFormat="1" ht="38.25">
      <c r="A68" s="122" t="s">
        <v>212</v>
      </c>
      <c r="B68" s="122" t="s">
        <v>213</v>
      </c>
      <c r="C68" s="110" t="s">
        <v>214</v>
      </c>
      <c r="D68" s="122" t="s">
        <v>103</v>
      </c>
      <c r="E68" s="143" t="s">
        <v>1659</v>
      </c>
    </row>
    <row r="69" spans="1:5" s="146" customFormat="1" ht="38.25">
      <c r="A69" s="122" t="s">
        <v>215</v>
      </c>
      <c r="B69" s="122">
        <v>84191</v>
      </c>
      <c r="C69" s="110" t="s">
        <v>216</v>
      </c>
      <c r="D69" s="122" t="s">
        <v>103</v>
      </c>
      <c r="E69" s="143" t="s">
        <v>1655</v>
      </c>
    </row>
    <row r="70" spans="1:5" s="146" customFormat="1" ht="38.25">
      <c r="A70" s="122" t="s">
        <v>217</v>
      </c>
      <c r="B70" s="122" t="s">
        <v>218</v>
      </c>
      <c r="C70" s="110" t="s">
        <v>219</v>
      </c>
      <c r="D70" s="122" t="s">
        <v>167</v>
      </c>
      <c r="E70" s="143" t="s">
        <v>1655</v>
      </c>
    </row>
    <row r="71" spans="1:5" ht="38.25">
      <c r="A71" s="122" t="s">
        <v>220</v>
      </c>
      <c r="B71" s="122">
        <v>84677</v>
      </c>
      <c r="C71" s="110" t="s">
        <v>221</v>
      </c>
      <c r="D71" s="122" t="s">
        <v>103</v>
      </c>
      <c r="E71" s="143" t="s">
        <v>1655</v>
      </c>
    </row>
    <row r="72" spans="1:5" s="146" customFormat="1" ht="38.25">
      <c r="A72" s="122" t="s">
        <v>222</v>
      </c>
      <c r="B72" s="122">
        <v>88497</v>
      </c>
      <c r="C72" s="110" t="s">
        <v>223</v>
      </c>
      <c r="D72" s="122" t="s">
        <v>103</v>
      </c>
      <c r="E72" s="143" t="s">
        <v>1664</v>
      </c>
    </row>
    <row r="73" spans="1:5" s="146" customFormat="1" ht="38.25">
      <c r="A73" s="122" t="s">
        <v>224</v>
      </c>
      <c r="B73" s="122">
        <v>88496</v>
      </c>
      <c r="C73" s="110" t="s">
        <v>225</v>
      </c>
      <c r="D73" s="122" t="s">
        <v>103</v>
      </c>
      <c r="E73" s="143" t="s">
        <v>1664</v>
      </c>
    </row>
    <row r="74" spans="1:5" s="146" customFormat="1" ht="38.25">
      <c r="A74" s="122" t="s">
        <v>226</v>
      </c>
      <c r="B74" s="122">
        <v>84665</v>
      </c>
      <c r="C74" s="110" t="s">
        <v>227</v>
      </c>
      <c r="D74" s="122" t="s">
        <v>103</v>
      </c>
      <c r="E74" s="143" t="s">
        <v>1664</v>
      </c>
    </row>
    <row r="75" spans="1:5" s="146" customFormat="1" ht="38.25">
      <c r="A75" s="122" t="s">
        <v>228</v>
      </c>
      <c r="B75" s="122">
        <v>88489</v>
      </c>
      <c r="C75" s="110" t="s">
        <v>1665</v>
      </c>
      <c r="D75" s="122" t="s">
        <v>103</v>
      </c>
      <c r="E75" s="143" t="s">
        <v>1664</v>
      </c>
    </row>
    <row r="76" spans="1:5" s="146" customFormat="1" ht="38.25">
      <c r="A76" s="122" t="s">
        <v>230</v>
      </c>
      <c r="B76" s="122">
        <v>88488</v>
      </c>
      <c r="C76" s="110" t="s">
        <v>231</v>
      </c>
      <c r="D76" s="122" t="s">
        <v>103</v>
      </c>
      <c r="E76" s="143" t="s">
        <v>1664</v>
      </c>
    </row>
    <row r="77" spans="1:5" s="146" customFormat="1" ht="38.25">
      <c r="A77" s="122" t="s">
        <v>232</v>
      </c>
      <c r="B77" s="122" t="s">
        <v>1666</v>
      </c>
      <c r="C77" s="110" t="s">
        <v>234</v>
      </c>
      <c r="D77" s="122" t="s">
        <v>103</v>
      </c>
      <c r="E77" s="143" t="s">
        <v>1667</v>
      </c>
    </row>
    <row r="78" spans="1:5" s="146" customFormat="1" ht="25.5">
      <c r="A78" s="122" t="s">
        <v>235</v>
      </c>
      <c r="B78" s="122">
        <v>87685</v>
      </c>
      <c r="C78" s="110" t="s">
        <v>236</v>
      </c>
      <c r="D78" s="122" t="s">
        <v>103</v>
      </c>
      <c r="E78" s="143" t="s">
        <v>1656</v>
      </c>
    </row>
    <row r="79" spans="1:5" s="146" customFormat="1" ht="25.5">
      <c r="A79" s="122" t="s">
        <v>237</v>
      </c>
      <c r="B79" s="122">
        <v>87073</v>
      </c>
      <c r="C79" s="110" t="s">
        <v>238</v>
      </c>
      <c r="D79" s="122" t="s">
        <v>103</v>
      </c>
      <c r="E79" s="143" t="s">
        <v>1656</v>
      </c>
    </row>
    <row r="80" spans="1:5" s="146" customFormat="1" ht="38.25">
      <c r="A80" s="122" t="s">
        <v>239</v>
      </c>
      <c r="B80" s="122" t="s">
        <v>240</v>
      </c>
      <c r="C80" s="110" t="s">
        <v>241</v>
      </c>
      <c r="D80" s="122" t="s">
        <v>103</v>
      </c>
      <c r="E80" s="143" t="s">
        <v>1668</v>
      </c>
    </row>
    <row r="81" spans="1:5" s="146" customFormat="1" ht="38.25">
      <c r="A81" s="122" t="s">
        <v>242</v>
      </c>
      <c r="B81" s="122" t="s">
        <v>1669</v>
      </c>
      <c r="C81" s="110" t="s">
        <v>243</v>
      </c>
      <c r="D81" s="122" t="s">
        <v>103</v>
      </c>
      <c r="E81" s="143" t="s">
        <v>1668</v>
      </c>
    </row>
    <row r="82" spans="1:5" s="146" customFormat="1" ht="38.25">
      <c r="A82" s="122" t="s">
        <v>244</v>
      </c>
      <c r="B82" s="122">
        <v>87273</v>
      </c>
      <c r="C82" s="110" t="s">
        <v>245</v>
      </c>
      <c r="D82" s="122" t="s">
        <v>103</v>
      </c>
      <c r="E82" s="143" t="s">
        <v>1668</v>
      </c>
    </row>
    <row r="83" spans="1:5" s="146" customFormat="1" ht="38.25">
      <c r="A83" s="122" t="s">
        <v>246</v>
      </c>
      <c r="B83" s="122" t="s">
        <v>247</v>
      </c>
      <c r="C83" s="110" t="s">
        <v>248</v>
      </c>
      <c r="D83" s="122" t="s">
        <v>103</v>
      </c>
      <c r="E83" s="143" t="s">
        <v>1668</v>
      </c>
    </row>
    <row r="84" spans="1:5" s="146" customFormat="1" ht="38.25">
      <c r="A84" s="122" t="s">
        <v>249</v>
      </c>
      <c r="B84" s="122" t="s">
        <v>250</v>
      </c>
      <c r="C84" s="110" t="s">
        <v>251</v>
      </c>
      <c r="D84" s="122" t="s">
        <v>103</v>
      </c>
      <c r="E84" s="143" t="s">
        <v>1664</v>
      </c>
    </row>
    <row r="85" spans="1:5" s="146" customFormat="1" ht="38.25">
      <c r="A85" s="122" t="s">
        <v>252</v>
      </c>
      <c r="B85" s="122" t="s">
        <v>1670</v>
      </c>
      <c r="C85" s="110" t="s">
        <v>1671</v>
      </c>
      <c r="D85" s="122" t="s">
        <v>167</v>
      </c>
      <c r="E85" s="143" t="s">
        <v>1655</v>
      </c>
    </row>
    <row r="86" spans="1:5" s="146" customFormat="1" ht="12.75">
      <c r="A86" s="122" t="s">
        <v>254</v>
      </c>
      <c r="B86" s="122" t="s">
        <v>255</v>
      </c>
      <c r="C86" s="110" t="s">
        <v>256</v>
      </c>
      <c r="D86" s="122" t="s">
        <v>119</v>
      </c>
      <c r="E86" s="143" t="s">
        <v>1650</v>
      </c>
    </row>
    <row r="87" spans="1:5" s="146" customFormat="1" ht="12.75">
      <c r="A87" s="148"/>
      <c r="B87" s="148"/>
      <c r="C87" s="149" t="s">
        <v>257</v>
      </c>
      <c r="D87" s="148"/>
      <c r="E87" s="150"/>
    </row>
    <row r="88" spans="1:5" s="146" customFormat="1" ht="38.25">
      <c r="A88" s="122" t="s">
        <v>258</v>
      </c>
      <c r="B88" s="122" t="s">
        <v>259</v>
      </c>
      <c r="C88" s="110" t="s">
        <v>1672</v>
      </c>
      <c r="D88" s="122" t="s">
        <v>261</v>
      </c>
      <c r="E88" s="143" t="s">
        <v>1673</v>
      </c>
    </row>
    <row r="89" spans="1:5" s="146" customFormat="1" ht="38.25">
      <c r="A89" s="122" t="s">
        <v>262</v>
      </c>
      <c r="B89" s="122" t="s">
        <v>263</v>
      </c>
      <c r="C89" s="110" t="s">
        <v>1674</v>
      </c>
      <c r="D89" s="122" t="s">
        <v>261</v>
      </c>
      <c r="E89" s="143" t="s">
        <v>1673</v>
      </c>
    </row>
    <row r="90" spans="1:5" s="146" customFormat="1" ht="51">
      <c r="A90" s="122" t="s">
        <v>265</v>
      </c>
      <c r="B90" s="122" t="s">
        <v>266</v>
      </c>
      <c r="C90" s="110" t="s">
        <v>267</v>
      </c>
      <c r="D90" s="122" t="s">
        <v>261</v>
      </c>
      <c r="E90" s="143" t="s">
        <v>1673</v>
      </c>
    </row>
    <row r="91" spans="1:5" s="146" customFormat="1" ht="38.25">
      <c r="A91" s="122" t="s">
        <v>268</v>
      </c>
      <c r="B91" s="122" t="s">
        <v>269</v>
      </c>
      <c r="C91" s="110" t="s">
        <v>270</v>
      </c>
      <c r="D91" s="122" t="s">
        <v>261</v>
      </c>
      <c r="E91" s="143" t="s">
        <v>1673</v>
      </c>
    </row>
    <row r="92" spans="1:5" s="146" customFormat="1" ht="38.25">
      <c r="A92" s="122" t="s">
        <v>271</v>
      </c>
      <c r="B92" s="122" t="s">
        <v>272</v>
      </c>
      <c r="C92" s="110" t="s">
        <v>273</v>
      </c>
      <c r="D92" s="122" t="s">
        <v>261</v>
      </c>
      <c r="E92" s="143" t="s">
        <v>1673</v>
      </c>
    </row>
    <row r="93" spans="1:5" s="146" customFormat="1" ht="38.25">
      <c r="A93" s="122" t="s">
        <v>274</v>
      </c>
      <c r="B93" s="122" t="s">
        <v>275</v>
      </c>
      <c r="C93" s="110" t="s">
        <v>1675</v>
      </c>
      <c r="D93" s="122" t="s">
        <v>261</v>
      </c>
      <c r="E93" s="143" t="s">
        <v>1673</v>
      </c>
    </row>
    <row r="94" spans="1:5" s="146" customFormat="1" ht="38.25">
      <c r="A94" s="122" t="s">
        <v>277</v>
      </c>
      <c r="B94" s="122" t="s">
        <v>278</v>
      </c>
      <c r="C94" s="110" t="s">
        <v>279</v>
      </c>
      <c r="D94" s="122" t="s">
        <v>261</v>
      </c>
      <c r="E94" s="143" t="s">
        <v>1673</v>
      </c>
    </row>
    <row r="95" spans="1:5" s="146" customFormat="1" ht="38.25">
      <c r="A95" s="122" t="s">
        <v>280</v>
      </c>
      <c r="B95" s="122" t="s">
        <v>281</v>
      </c>
      <c r="C95" s="110" t="s">
        <v>1676</v>
      </c>
      <c r="D95" s="122" t="s">
        <v>261</v>
      </c>
      <c r="E95" s="143" t="s">
        <v>1673</v>
      </c>
    </row>
    <row r="96" spans="1:5" s="146" customFormat="1" ht="38.25">
      <c r="A96" s="122" t="s">
        <v>283</v>
      </c>
      <c r="B96" s="122" t="s">
        <v>284</v>
      </c>
      <c r="C96" s="110" t="s">
        <v>285</v>
      </c>
      <c r="D96" s="122" t="s">
        <v>261</v>
      </c>
      <c r="E96" s="143" t="s">
        <v>1673</v>
      </c>
    </row>
    <row r="97" spans="1:5" s="146" customFormat="1" ht="38.25">
      <c r="A97" s="122" t="s">
        <v>286</v>
      </c>
      <c r="B97" s="122" t="s">
        <v>287</v>
      </c>
      <c r="C97" s="110" t="s">
        <v>288</v>
      </c>
      <c r="D97" s="122" t="s">
        <v>261</v>
      </c>
      <c r="E97" s="143" t="s">
        <v>1673</v>
      </c>
    </row>
    <row r="98" spans="1:5" s="146" customFormat="1" ht="38.25">
      <c r="A98" s="122" t="s">
        <v>289</v>
      </c>
      <c r="B98" s="122" t="s">
        <v>290</v>
      </c>
      <c r="C98" s="110" t="s">
        <v>291</v>
      </c>
      <c r="D98" s="122" t="s">
        <v>261</v>
      </c>
      <c r="E98" s="143" t="s">
        <v>1673</v>
      </c>
    </row>
    <row r="99" spans="1:5" s="146" customFormat="1" ht="38.25">
      <c r="A99" s="122" t="s">
        <v>292</v>
      </c>
      <c r="B99" s="122" t="s">
        <v>293</v>
      </c>
      <c r="C99" s="110" t="s">
        <v>294</v>
      </c>
      <c r="D99" s="122" t="s">
        <v>261</v>
      </c>
      <c r="E99" s="143" t="s">
        <v>1673</v>
      </c>
    </row>
    <row r="100" spans="1:5" s="146" customFormat="1" ht="38.25">
      <c r="A100" s="122" t="s">
        <v>295</v>
      </c>
      <c r="B100" s="448" t="s">
        <v>1677</v>
      </c>
      <c r="C100" s="123" t="s">
        <v>296</v>
      </c>
      <c r="D100" s="448" t="s">
        <v>103</v>
      </c>
      <c r="E100" s="143" t="s">
        <v>1673</v>
      </c>
    </row>
    <row r="101" spans="1:5" s="146" customFormat="1" ht="38.25">
      <c r="A101" s="122" t="s">
        <v>297</v>
      </c>
      <c r="B101" s="122" t="s">
        <v>298</v>
      </c>
      <c r="C101" s="110" t="s">
        <v>299</v>
      </c>
      <c r="D101" s="122" t="s">
        <v>261</v>
      </c>
      <c r="E101" s="143" t="s">
        <v>1673</v>
      </c>
    </row>
    <row r="102" spans="1:5" s="146" customFormat="1" ht="38.25">
      <c r="A102" s="122" t="s">
        <v>300</v>
      </c>
      <c r="B102" s="122" t="s">
        <v>301</v>
      </c>
      <c r="C102" s="110" t="s">
        <v>302</v>
      </c>
      <c r="D102" s="122" t="s">
        <v>261</v>
      </c>
      <c r="E102" s="143" t="s">
        <v>1673</v>
      </c>
    </row>
    <row r="103" spans="1:5" s="146" customFormat="1" ht="38.25">
      <c r="A103" s="122" t="s">
        <v>303</v>
      </c>
      <c r="B103" s="122" t="s">
        <v>304</v>
      </c>
      <c r="C103" s="123" t="s">
        <v>305</v>
      </c>
      <c r="D103" s="122" t="s">
        <v>261</v>
      </c>
      <c r="E103" s="143" t="s">
        <v>1673</v>
      </c>
    </row>
    <row r="104" spans="1:5" s="146" customFormat="1" ht="38.25">
      <c r="A104" s="122" t="s">
        <v>306</v>
      </c>
      <c r="B104" s="122" t="s">
        <v>307</v>
      </c>
      <c r="C104" s="110" t="s">
        <v>308</v>
      </c>
      <c r="D104" s="122" t="s">
        <v>261</v>
      </c>
      <c r="E104" s="143" t="s">
        <v>1673</v>
      </c>
    </row>
    <row r="105" spans="1:5" s="146" customFormat="1" ht="38.25">
      <c r="A105" s="122" t="s">
        <v>309</v>
      </c>
      <c r="B105" s="122" t="s">
        <v>310</v>
      </c>
      <c r="C105" s="110" t="s">
        <v>311</v>
      </c>
      <c r="D105" s="122" t="s">
        <v>261</v>
      </c>
      <c r="E105" s="143" t="s">
        <v>1673</v>
      </c>
    </row>
    <row r="106" spans="1:5" s="146" customFormat="1" ht="38.25">
      <c r="A106" s="122" t="s">
        <v>312</v>
      </c>
      <c r="B106" s="122" t="s">
        <v>313</v>
      </c>
      <c r="C106" s="110" t="s">
        <v>314</v>
      </c>
      <c r="D106" s="122" t="s">
        <v>261</v>
      </c>
      <c r="E106" s="143" t="s">
        <v>1673</v>
      </c>
    </row>
    <row r="107" spans="1:5" s="146" customFormat="1" ht="38.25">
      <c r="A107" s="122" t="s">
        <v>315</v>
      </c>
      <c r="B107" s="122" t="s">
        <v>316</v>
      </c>
      <c r="C107" s="110" t="s">
        <v>317</v>
      </c>
      <c r="D107" s="122" t="s">
        <v>261</v>
      </c>
      <c r="E107" s="143" t="s">
        <v>1673</v>
      </c>
    </row>
    <row r="108" spans="1:5" s="146" customFormat="1" ht="38.25">
      <c r="A108" s="122" t="s">
        <v>318</v>
      </c>
      <c r="B108" s="122" t="s">
        <v>319</v>
      </c>
      <c r="C108" s="110" t="s">
        <v>1678</v>
      </c>
      <c r="D108" s="122" t="s">
        <v>261</v>
      </c>
      <c r="E108" s="143" t="s">
        <v>1673</v>
      </c>
    </row>
    <row r="109" spans="1:5" s="146" customFormat="1" ht="38.25">
      <c r="A109" s="122" t="s">
        <v>321</v>
      </c>
      <c r="B109" s="122" t="s">
        <v>322</v>
      </c>
      <c r="C109" s="123" t="s">
        <v>323</v>
      </c>
      <c r="D109" s="448" t="s">
        <v>261</v>
      </c>
      <c r="E109" s="143" t="s">
        <v>1673</v>
      </c>
    </row>
    <row r="110" spans="1:5" s="146" customFormat="1" ht="38.25">
      <c r="A110" s="122" t="s">
        <v>324</v>
      </c>
      <c r="B110" s="122" t="s">
        <v>325</v>
      </c>
      <c r="C110" s="110" t="s">
        <v>326</v>
      </c>
      <c r="D110" s="122" t="s">
        <v>261</v>
      </c>
      <c r="E110" s="143" t="s">
        <v>1673</v>
      </c>
    </row>
    <row r="111" spans="1:5" s="146" customFormat="1" ht="38.25">
      <c r="A111" s="122" t="s">
        <v>327</v>
      </c>
      <c r="B111" s="122" t="s">
        <v>328</v>
      </c>
      <c r="C111" s="110" t="s">
        <v>329</v>
      </c>
      <c r="D111" s="122" t="s">
        <v>261</v>
      </c>
      <c r="E111" s="143" t="s">
        <v>1673</v>
      </c>
    </row>
    <row r="112" spans="1:5" s="146" customFormat="1" ht="38.25">
      <c r="A112" s="122" t="s">
        <v>330</v>
      </c>
      <c r="B112" s="122" t="s">
        <v>331</v>
      </c>
      <c r="C112" s="110" t="s">
        <v>332</v>
      </c>
      <c r="D112" s="122" t="s">
        <v>261</v>
      </c>
      <c r="E112" s="143" t="s">
        <v>1673</v>
      </c>
    </row>
    <row r="113" spans="1:5" s="146" customFormat="1" ht="38.25">
      <c r="A113" s="122" t="s">
        <v>333</v>
      </c>
      <c r="B113" s="122" t="s">
        <v>334</v>
      </c>
      <c r="C113" s="110" t="s">
        <v>335</v>
      </c>
      <c r="D113" s="122" t="s">
        <v>261</v>
      </c>
      <c r="E113" s="143" t="s">
        <v>1673</v>
      </c>
    </row>
    <row r="114" spans="1:5" s="146" customFormat="1" ht="38.25">
      <c r="A114" s="122" t="s">
        <v>336</v>
      </c>
      <c r="B114" s="122" t="s">
        <v>1679</v>
      </c>
      <c r="C114" s="110" t="s">
        <v>338</v>
      </c>
      <c r="D114" s="122" t="s">
        <v>103</v>
      </c>
      <c r="E114" s="143" t="s">
        <v>1673</v>
      </c>
    </row>
    <row r="115" spans="1:5" s="146" customFormat="1" ht="38.25">
      <c r="A115" s="122" t="s">
        <v>339</v>
      </c>
      <c r="B115" s="122" t="s">
        <v>340</v>
      </c>
      <c r="C115" s="110" t="s">
        <v>341</v>
      </c>
      <c r="D115" s="122" t="s">
        <v>261</v>
      </c>
      <c r="E115" s="143" t="s">
        <v>1673</v>
      </c>
    </row>
    <row r="116" spans="1:5" s="146" customFormat="1" ht="38.25">
      <c r="A116" s="122" t="s">
        <v>342</v>
      </c>
      <c r="B116" s="122" t="s">
        <v>343</v>
      </c>
      <c r="C116" s="110" t="s">
        <v>344</v>
      </c>
      <c r="D116" s="122" t="s">
        <v>103</v>
      </c>
      <c r="E116" s="143" t="s">
        <v>1673</v>
      </c>
    </row>
    <row r="117" spans="1:5" s="146" customFormat="1" ht="38.25">
      <c r="A117" s="122" t="s">
        <v>345</v>
      </c>
      <c r="B117" s="122" t="s">
        <v>346</v>
      </c>
      <c r="C117" s="110" t="s">
        <v>347</v>
      </c>
      <c r="D117" s="122" t="s">
        <v>103</v>
      </c>
      <c r="E117" s="143" t="s">
        <v>1673</v>
      </c>
    </row>
    <row r="118" spans="1:5" s="146" customFormat="1" ht="12.75">
      <c r="A118" s="148"/>
      <c r="B118" s="148"/>
      <c r="C118" s="149" t="s">
        <v>348</v>
      </c>
      <c r="D118" s="148"/>
      <c r="E118" s="150"/>
    </row>
    <row r="119" spans="1:5" s="146" customFormat="1" ht="38.25">
      <c r="A119" s="122" t="s">
        <v>349</v>
      </c>
      <c r="B119" s="122" t="s">
        <v>350</v>
      </c>
      <c r="C119" s="110" t="s">
        <v>351</v>
      </c>
      <c r="D119" s="122" t="s">
        <v>103</v>
      </c>
      <c r="E119" s="143" t="s">
        <v>1655</v>
      </c>
    </row>
    <row r="120" spans="1:5" s="146" customFormat="1" ht="38.25">
      <c r="A120" s="122" t="s">
        <v>352</v>
      </c>
      <c r="B120" s="122" t="s">
        <v>1680</v>
      </c>
      <c r="C120" s="110" t="s">
        <v>1681</v>
      </c>
      <c r="D120" s="122" t="s">
        <v>167</v>
      </c>
      <c r="E120" s="143" t="s">
        <v>1655</v>
      </c>
    </row>
    <row r="121" spans="1:5" s="146" customFormat="1" ht="38.25">
      <c r="A121" s="122" t="s">
        <v>355</v>
      </c>
      <c r="B121" s="122">
        <v>85005</v>
      </c>
      <c r="C121" s="110" t="s">
        <v>356</v>
      </c>
      <c r="D121" s="122" t="s">
        <v>103</v>
      </c>
      <c r="E121" s="143" t="s">
        <v>1655</v>
      </c>
    </row>
    <row r="122" spans="1:5" s="146" customFormat="1" ht="25.5">
      <c r="A122" s="122" t="s">
        <v>357</v>
      </c>
      <c r="B122" s="122" t="s">
        <v>1682</v>
      </c>
      <c r="C122" s="110" t="s">
        <v>359</v>
      </c>
      <c r="D122" s="122" t="s">
        <v>103</v>
      </c>
      <c r="E122" s="143" t="s">
        <v>1683</v>
      </c>
    </row>
    <row r="123" spans="1:5" s="146" customFormat="1" ht="38.25">
      <c r="A123" s="122" t="s">
        <v>934</v>
      </c>
      <c r="B123" s="122">
        <v>73631</v>
      </c>
      <c r="C123" s="110" t="s">
        <v>1684</v>
      </c>
      <c r="D123" s="122" t="s">
        <v>103</v>
      </c>
      <c r="E123" s="143" t="s">
        <v>1655</v>
      </c>
    </row>
    <row r="124" spans="1:5" s="146" customFormat="1" ht="38.25">
      <c r="A124" s="122">
        <v>470</v>
      </c>
      <c r="B124" s="122" t="s">
        <v>363</v>
      </c>
      <c r="C124" s="110" t="s">
        <v>364</v>
      </c>
      <c r="D124" s="122" t="s">
        <v>103</v>
      </c>
      <c r="E124" s="143" t="s">
        <v>1655</v>
      </c>
    </row>
    <row r="125" spans="1:5" s="146" customFormat="1" ht="38.25">
      <c r="A125" s="122" t="s">
        <v>365</v>
      </c>
      <c r="B125" s="159" t="s">
        <v>366</v>
      </c>
      <c r="C125" s="110" t="s">
        <v>367</v>
      </c>
      <c r="D125" s="122" t="s">
        <v>103</v>
      </c>
      <c r="E125" s="143" t="s">
        <v>1655</v>
      </c>
    </row>
    <row r="126" spans="1:5" s="146" customFormat="1" ht="38.25">
      <c r="A126" s="122" t="s">
        <v>360</v>
      </c>
      <c r="B126" s="159" t="s">
        <v>368</v>
      </c>
      <c r="C126" s="110" t="s">
        <v>369</v>
      </c>
      <c r="D126" s="122" t="s">
        <v>103</v>
      </c>
      <c r="E126" s="143" t="s">
        <v>1655</v>
      </c>
    </row>
    <row r="127" spans="1:5" s="146" customFormat="1" ht="12.75">
      <c r="A127" s="122" t="s">
        <v>370</v>
      </c>
      <c r="B127" s="122" t="s">
        <v>1685</v>
      </c>
      <c r="C127" s="110" t="s">
        <v>1686</v>
      </c>
      <c r="D127" s="122" t="s">
        <v>167</v>
      </c>
      <c r="E127" s="143" t="s">
        <v>1687</v>
      </c>
    </row>
    <row r="128" spans="1:5" s="146" customFormat="1" ht="25.5">
      <c r="A128" s="122" t="s">
        <v>373</v>
      </c>
      <c r="B128" s="122" t="s">
        <v>371</v>
      </c>
      <c r="C128" s="110" t="s">
        <v>372</v>
      </c>
      <c r="D128" s="122" t="s">
        <v>261</v>
      </c>
      <c r="E128" s="143" t="s">
        <v>1688</v>
      </c>
    </row>
    <row r="129" spans="1:5" s="146" customFormat="1" ht="38.25">
      <c r="A129" s="122" t="s">
        <v>376</v>
      </c>
      <c r="B129" s="122" t="s">
        <v>374</v>
      </c>
      <c r="C129" s="110" t="s">
        <v>375</v>
      </c>
      <c r="D129" s="122" t="s">
        <v>261</v>
      </c>
      <c r="E129" s="143" t="s">
        <v>1655</v>
      </c>
    </row>
    <row r="130" spans="1:5" s="146" customFormat="1" ht="12.75">
      <c r="A130" s="122" t="s">
        <v>379</v>
      </c>
      <c r="B130" s="122" t="s">
        <v>377</v>
      </c>
      <c r="C130" s="110" t="s">
        <v>378</v>
      </c>
      <c r="D130" s="122" t="s">
        <v>103</v>
      </c>
      <c r="E130" s="143" t="s">
        <v>1687</v>
      </c>
    </row>
    <row r="131" spans="1:5" s="146" customFormat="1" ht="25.5">
      <c r="A131" s="122" t="s">
        <v>381</v>
      </c>
      <c r="B131" s="122">
        <v>9537</v>
      </c>
      <c r="C131" s="110" t="s">
        <v>380</v>
      </c>
      <c r="D131" s="122" t="s">
        <v>103</v>
      </c>
      <c r="E131" s="143" t="s">
        <v>1688</v>
      </c>
    </row>
    <row r="132" spans="1:5" ht="38.25">
      <c r="A132" s="122" t="s">
        <v>386</v>
      </c>
      <c r="B132" s="122">
        <v>6890</v>
      </c>
      <c r="C132" s="110" t="s">
        <v>383</v>
      </c>
      <c r="D132" s="122" t="s">
        <v>261</v>
      </c>
      <c r="E132" s="143" t="s">
        <v>1655</v>
      </c>
    </row>
    <row r="133" spans="1:5" ht="12.75">
      <c r="A133" s="180"/>
      <c r="B133" s="181"/>
      <c r="C133" s="182"/>
      <c r="D133" s="180"/>
      <c r="E133" s="183"/>
    </row>
    <row r="134" spans="1:5" ht="12.75">
      <c r="A134" s="109"/>
      <c r="B134" s="109"/>
      <c r="C134" s="110"/>
      <c r="D134" s="109"/>
      <c r="E134" s="111"/>
    </row>
    <row r="135" spans="1:5" s="146" customFormat="1" ht="12.75">
      <c r="A135" s="167"/>
      <c r="B135" s="167"/>
      <c r="C135" s="168" t="s">
        <v>384</v>
      </c>
      <c r="D135" s="167"/>
      <c r="E135" s="169"/>
    </row>
    <row r="136" spans="1:5" s="146" customFormat="1" ht="12.75">
      <c r="A136" s="148"/>
      <c r="B136" s="148"/>
      <c r="C136" s="171" t="s">
        <v>385</v>
      </c>
      <c r="D136" s="148"/>
      <c r="E136" s="150"/>
    </row>
    <row r="137" spans="1:5" s="146" customFormat="1" ht="63.75">
      <c r="A137" s="122" t="s">
        <v>389</v>
      </c>
      <c r="B137" s="122" t="s">
        <v>387</v>
      </c>
      <c r="C137" s="110" t="s">
        <v>388</v>
      </c>
      <c r="D137" s="122" t="s">
        <v>103</v>
      </c>
      <c r="E137" s="143" t="s">
        <v>1689</v>
      </c>
    </row>
    <row r="138" spans="1:5" s="146" customFormat="1" ht="63.75">
      <c r="A138" s="122" t="s">
        <v>391</v>
      </c>
      <c r="B138" s="122">
        <v>83744</v>
      </c>
      <c r="C138" s="110" t="s">
        <v>390</v>
      </c>
      <c r="D138" s="122" t="s">
        <v>103</v>
      </c>
      <c r="E138" s="143" t="s">
        <v>1689</v>
      </c>
    </row>
    <row r="139" spans="1:5" s="146" customFormat="1" ht="38.25">
      <c r="A139" s="122" t="s">
        <v>394</v>
      </c>
      <c r="B139" s="122">
        <v>5968</v>
      </c>
      <c r="C139" s="110" t="s">
        <v>392</v>
      </c>
      <c r="D139" s="122" t="s">
        <v>103</v>
      </c>
      <c r="E139" s="143" t="s">
        <v>1655</v>
      </c>
    </row>
    <row r="140" spans="1:5" s="146" customFormat="1" ht="12.75">
      <c r="A140" s="148"/>
      <c r="B140" s="148"/>
      <c r="C140" s="149" t="s">
        <v>1690</v>
      </c>
      <c r="D140" s="148"/>
      <c r="E140" s="150"/>
    </row>
    <row r="141" spans="1:5" s="146" customFormat="1" ht="25.5">
      <c r="A141" s="122" t="s">
        <v>396</v>
      </c>
      <c r="B141" s="159">
        <v>73665</v>
      </c>
      <c r="C141" s="110" t="s">
        <v>395</v>
      </c>
      <c r="D141" s="122" t="s">
        <v>167</v>
      </c>
      <c r="E141" s="143" t="s">
        <v>1691</v>
      </c>
    </row>
    <row r="142" spans="1:5" s="146" customFormat="1" ht="25.5">
      <c r="A142" s="122" t="s">
        <v>399</v>
      </c>
      <c r="B142" s="122" t="s">
        <v>400</v>
      </c>
      <c r="C142" s="110" t="s">
        <v>401</v>
      </c>
      <c r="D142" s="122" t="s">
        <v>103</v>
      </c>
      <c r="E142" s="143" t="s">
        <v>1692</v>
      </c>
    </row>
    <row r="143" spans="1:5" s="146" customFormat="1" ht="25.5">
      <c r="A143" s="122" t="s">
        <v>402</v>
      </c>
      <c r="B143" s="122">
        <v>72110</v>
      </c>
      <c r="C143" s="110" t="s">
        <v>403</v>
      </c>
      <c r="D143" s="122" t="s">
        <v>103</v>
      </c>
      <c r="E143" s="143" t="s">
        <v>1692</v>
      </c>
    </row>
    <row r="144" spans="1:5" s="146" customFormat="1" ht="25.5">
      <c r="A144" s="122" t="s">
        <v>405</v>
      </c>
      <c r="B144" s="122">
        <v>73656</v>
      </c>
      <c r="C144" s="110" t="s">
        <v>1693</v>
      </c>
      <c r="D144" s="122" t="s">
        <v>103</v>
      </c>
      <c r="E144" s="143" t="s">
        <v>1694</v>
      </c>
    </row>
    <row r="145" spans="1:5" s="146" customFormat="1" ht="12.75">
      <c r="A145" s="148"/>
      <c r="B145" s="148"/>
      <c r="C145" s="149" t="s">
        <v>404</v>
      </c>
      <c r="D145" s="148"/>
      <c r="E145" s="150"/>
    </row>
    <row r="146" spans="1:5" s="146" customFormat="1" ht="25.5">
      <c r="A146" s="122" t="s">
        <v>408</v>
      </c>
      <c r="B146" s="122" t="s">
        <v>406</v>
      </c>
      <c r="C146" s="110" t="s">
        <v>407</v>
      </c>
      <c r="D146" s="122" t="s">
        <v>103</v>
      </c>
      <c r="E146" s="143" t="s">
        <v>1692</v>
      </c>
    </row>
    <row r="147" spans="1:5" s="146" customFormat="1" ht="25.5">
      <c r="A147" s="122" t="s">
        <v>410</v>
      </c>
      <c r="B147" s="122">
        <v>72081</v>
      </c>
      <c r="C147" s="110" t="s">
        <v>409</v>
      </c>
      <c r="D147" s="122" t="s">
        <v>103</v>
      </c>
      <c r="E147" s="143" t="s">
        <v>1692</v>
      </c>
    </row>
    <row r="148" spans="1:5" s="146" customFormat="1" ht="38.25">
      <c r="A148" s="122" t="s">
        <v>413</v>
      </c>
      <c r="B148" s="122" t="s">
        <v>411</v>
      </c>
      <c r="C148" s="110" t="s">
        <v>412</v>
      </c>
      <c r="D148" s="122" t="s">
        <v>103</v>
      </c>
      <c r="E148" s="143" t="s">
        <v>1695</v>
      </c>
    </row>
    <row r="149" spans="1:5" s="146" customFormat="1" ht="25.5">
      <c r="A149" s="122" t="s">
        <v>416</v>
      </c>
      <c r="B149" s="122" t="s">
        <v>1696</v>
      </c>
      <c r="C149" s="110" t="s">
        <v>1697</v>
      </c>
      <c r="D149" s="122" t="s">
        <v>103</v>
      </c>
      <c r="E149" s="143" t="s">
        <v>1698</v>
      </c>
    </row>
    <row r="150" spans="1:5" s="146" customFormat="1" ht="25.5">
      <c r="A150" s="122" t="s">
        <v>419</v>
      </c>
      <c r="B150" s="122" t="s">
        <v>417</v>
      </c>
      <c r="C150" s="110" t="s">
        <v>418</v>
      </c>
      <c r="D150" s="122" t="s">
        <v>167</v>
      </c>
      <c r="E150" s="143" t="s">
        <v>1699</v>
      </c>
    </row>
    <row r="151" spans="1:5" s="146" customFormat="1" ht="25.5">
      <c r="A151" s="122" t="s">
        <v>421</v>
      </c>
      <c r="B151" s="122">
        <v>68058</v>
      </c>
      <c r="C151" s="110" t="s">
        <v>420</v>
      </c>
      <c r="D151" s="122" t="s">
        <v>167</v>
      </c>
      <c r="E151" s="143" t="s">
        <v>1695</v>
      </c>
    </row>
    <row r="152" spans="1:5" s="146" customFormat="1" ht="38.25">
      <c r="A152" s="122" t="s">
        <v>423</v>
      </c>
      <c r="B152" s="122">
        <v>71623</v>
      </c>
      <c r="C152" s="110" t="s">
        <v>422</v>
      </c>
      <c r="D152" s="122" t="s">
        <v>167</v>
      </c>
      <c r="E152" s="143" t="s">
        <v>1695</v>
      </c>
    </row>
    <row r="153" spans="1:5" s="146" customFormat="1" ht="12.75">
      <c r="A153" s="122" t="s">
        <v>1700</v>
      </c>
      <c r="B153" s="122">
        <v>55960</v>
      </c>
      <c r="C153" s="110" t="s">
        <v>424</v>
      </c>
      <c r="D153" s="122" t="s">
        <v>103</v>
      </c>
      <c r="E153" s="143" t="s">
        <v>1701</v>
      </c>
    </row>
    <row r="154" spans="1:5" ht="12.75">
      <c r="A154" s="180"/>
      <c r="B154" s="181"/>
      <c r="C154" s="182"/>
      <c r="D154" s="180"/>
      <c r="E154" s="183"/>
    </row>
    <row r="155" spans="1:5" ht="12.75">
      <c r="A155" s="109"/>
      <c r="B155" s="109"/>
      <c r="C155" s="110"/>
      <c r="D155" s="109"/>
      <c r="E155" s="111"/>
    </row>
    <row r="156" spans="1:5">
      <c r="A156" s="133">
        <v>5</v>
      </c>
      <c r="B156" s="176"/>
      <c r="C156" s="134" t="s">
        <v>425</v>
      </c>
      <c r="D156" s="133"/>
      <c r="E156" s="128"/>
    </row>
    <row r="157" spans="1:5" ht="38.25">
      <c r="A157" s="109" t="s">
        <v>426</v>
      </c>
      <c r="B157" s="109" t="s">
        <v>427</v>
      </c>
      <c r="C157" s="110" t="s">
        <v>428</v>
      </c>
      <c r="D157" s="109" t="s">
        <v>167</v>
      </c>
      <c r="E157" s="143" t="s">
        <v>1655</v>
      </c>
    </row>
    <row r="158" spans="1:5" ht="25.5">
      <c r="A158" s="109" t="s">
        <v>429</v>
      </c>
      <c r="B158" s="109" t="s">
        <v>430</v>
      </c>
      <c r="C158" s="110" t="s">
        <v>431</v>
      </c>
      <c r="D158" s="109" t="s">
        <v>119</v>
      </c>
      <c r="E158" s="143" t="s">
        <v>1658</v>
      </c>
    </row>
    <row r="159" spans="1:5" ht="25.5">
      <c r="A159" s="109" t="s">
        <v>429</v>
      </c>
      <c r="B159" s="109" t="s">
        <v>432</v>
      </c>
      <c r="C159" s="110" t="s">
        <v>433</v>
      </c>
      <c r="D159" s="109" t="s">
        <v>119</v>
      </c>
      <c r="E159" s="143" t="s">
        <v>1658</v>
      </c>
    </row>
    <row r="160" spans="1:5" ht="25.5">
      <c r="A160" s="109" t="s">
        <v>434</v>
      </c>
      <c r="B160" s="109" t="s">
        <v>435</v>
      </c>
      <c r="C160" s="110" t="s">
        <v>436</v>
      </c>
      <c r="D160" s="109" t="s">
        <v>119</v>
      </c>
      <c r="E160" s="143" t="s">
        <v>1658</v>
      </c>
    </row>
    <row r="161" spans="1:5" ht="25.5">
      <c r="A161" s="109" t="s">
        <v>437</v>
      </c>
      <c r="B161" s="109">
        <v>84216</v>
      </c>
      <c r="C161" s="110" t="s">
        <v>438</v>
      </c>
      <c r="D161" s="109" t="s">
        <v>103</v>
      </c>
      <c r="E161" s="143" t="s">
        <v>1658</v>
      </c>
    </row>
    <row r="162" spans="1:5" ht="25.5">
      <c r="A162" s="109" t="s">
        <v>439</v>
      </c>
      <c r="B162" s="109" t="s">
        <v>440</v>
      </c>
      <c r="C162" s="110" t="s">
        <v>441</v>
      </c>
      <c r="D162" s="109" t="s">
        <v>119</v>
      </c>
      <c r="E162" s="143" t="s">
        <v>1658</v>
      </c>
    </row>
    <row r="163" spans="1:5" ht="25.5">
      <c r="A163" s="109" t="s">
        <v>442</v>
      </c>
      <c r="B163" s="109" t="s">
        <v>443</v>
      </c>
      <c r="C163" s="110" t="s">
        <v>444</v>
      </c>
      <c r="D163" s="109" t="s">
        <v>445</v>
      </c>
      <c r="E163" s="143" t="s">
        <v>1658</v>
      </c>
    </row>
    <row r="164" spans="1:5" ht="25.5">
      <c r="A164" s="109" t="s">
        <v>446</v>
      </c>
      <c r="B164" s="109" t="s">
        <v>447</v>
      </c>
      <c r="C164" s="110" t="s">
        <v>448</v>
      </c>
      <c r="D164" s="109" t="s">
        <v>445</v>
      </c>
      <c r="E164" s="143" t="s">
        <v>1658</v>
      </c>
    </row>
    <row r="165" spans="1:5" ht="38.25">
      <c r="A165" s="109" t="s">
        <v>449</v>
      </c>
      <c r="B165" s="109" t="s">
        <v>450</v>
      </c>
      <c r="C165" s="110" t="s">
        <v>451</v>
      </c>
      <c r="D165" s="109" t="s">
        <v>103</v>
      </c>
      <c r="E165" s="143" t="s">
        <v>1658</v>
      </c>
    </row>
    <row r="166" spans="1:5" ht="25.5">
      <c r="A166" s="109" t="s">
        <v>449</v>
      </c>
      <c r="B166" s="109" t="s">
        <v>452</v>
      </c>
      <c r="C166" s="110" t="s">
        <v>453</v>
      </c>
      <c r="D166" s="109" t="s">
        <v>119</v>
      </c>
      <c r="E166" s="143" t="s">
        <v>1658</v>
      </c>
    </row>
    <row r="167" spans="1:5" ht="12.75">
      <c r="A167" s="180"/>
      <c r="B167" s="181"/>
      <c r="C167" s="182"/>
      <c r="D167" s="180"/>
      <c r="E167" s="183"/>
    </row>
    <row r="168" spans="1:5" s="177" customFormat="1" ht="12.75">
      <c r="A168" s="109"/>
      <c r="B168" s="109"/>
      <c r="C168" s="178"/>
      <c r="D168" s="109"/>
      <c r="E168" s="111"/>
    </row>
    <row r="169" spans="1:5" s="177" customFormat="1">
      <c r="A169" s="133">
        <v>6</v>
      </c>
      <c r="B169" s="176"/>
      <c r="C169" s="134" t="s">
        <v>454</v>
      </c>
      <c r="D169" s="133"/>
      <c r="E169" s="128"/>
    </row>
    <row r="170" spans="1:5" s="177" customFormat="1" ht="25.5">
      <c r="A170" s="109" t="s">
        <v>455</v>
      </c>
      <c r="B170" s="122" t="s">
        <v>456</v>
      </c>
      <c r="C170" s="178" t="s">
        <v>457</v>
      </c>
      <c r="D170" s="122" t="s">
        <v>87</v>
      </c>
      <c r="E170" s="143" t="s">
        <v>1702</v>
      </c>
    </row>
    <row r="171" spans="1:5" ht="12.75">
      <c r="A171" s="180"/>
      <c r="B171" s="181"/>
      <c r="C171" s="182"/>
      <c r="D171" s="180"/>
      <c r="E171" s="183"/>
    </row>
    <row r="172" spans="1:5" s="177" customFormat="1" ht="12.75">
      <c r="A172" s="109"/>
      <c r="B172" s="109"/>
      <c r="C172" s="110"/>
      <c r="D172" s="109"/>
      <c r="E172" s="111"/>
    </row>
    <row r="173" spans="1:5" s="177" customFormat="1" ht="60">
      <c r="A173" s="133">
        <v>7</v>
      </c>
      <c r="B173" s="176"/>
      <c r="C173" s="134" t="s">
        <v>458</v>
      </c>
      <c r="D173" s="133"/>
      <c r="E173" s="128"/>
    </row>
    <row r="174" spans="1:5" s="177" customFormat="1" ht="12.75">
      <c r="A174" s="185" t="s">
        <v>459</v>
      </c>
      <c r="B174" s="185"/>
      <c r="C174" s="149" t="s">
        <v>460</v>
      </c>
      <c r="D174" s="185"/>
      <c r="E174" s="186"/>
    </row>
    <row r="175" spans="1:5" s="177" customFormat="1" ht="12.75">
      <c r="A175" s="109" t="s">
        <v>461</v>
      </c>
      <c r="B175" s="464" t="s">
        <v>462</v>
      </c>
      <c r="C175" s="110" t="s">
        <v>463</v>
      </c>
      <c r="D175" s="109" t="s">
        <v>87</v>
      </c>
      <c r="E175" s="143" t="s">
        <v>1703</v>
      </c>
    </row>
    <row r="176" spans="1:5" s="177" customFormat="1" ht="12.75">
      <c r="A176" s="109" t="s">
        <v>464</v>
      </c>
      <c r="B176" s="464"/>
      <c r="C176" s="110" t="s">
        <v>465</v>
      </c>
      <c r="D176" s="109" t="s">
        <v>87</v>
      </c>
      <c r="E176" s="143" t="s">
        <v>1703</v>
      </c>
    </row>
    <row r="177" spans="1:5" s="177" customFormat="1" ht="12.75">
      <c r="A177" s="109" t="s">
        <v>466</v>
      </c>
      <c r="B177" s="464"/>
      <c r="C177" s="110" t="s">
        <v>467</v>
      </c>
      <c r="D177" s="109" t="s">
        <v>87</v>
      </c>
      <c r="E177" s="143" t="s">
        <v>1703</v>
      </c>
    </row>
    <row r="178" spans="1:5" s="177" customFormat="1" ht="12.75">
      <c r="A178" s="109" t="s">
        <v>468</v>
      </c>
      <c r="B178" s="464"/>
      <c r="C178" s="110" t="s">
        <v>469</v>
      </c>
      <c r="D178" s="109" t="s">
        <v>87</v>
      </c>
      <c r="E178" s="143" t="s">
        <v>1703</v>
      </c>
    </row>
    <row r="179" spans="1:5" s="177" customFormat="1" ht="12.75">
      <c r="A179" s="109" t="s">
        <v>470</v>
      </c>
      <c r="B179" s="464"/>
      <c r="C179" s="110" t="s">
        <v>471</v>
      </c>
      <c r="D179" s="109" t="s">
        <v>87</v>
      </c>
      <c r="E179" s="143" t="s">
        <v>1703</v>
      </c>
    </row>
    <row r="180" spans="1:5" s="177" customFormat="1" ht="12.75">
      <c r="A180" s="109" t="s">
        <v>472</v>
      </c>
      <c r="B180" s="464"/>
      <c r="C180" s="110" t="s">
        <v>1704</v>
      </c>
      <c r="D180" s="109" t="s">
        <v>87</v>
      </c>
      <c r="E180" s="143" t="s">
        <v>1703</v>
      </c>
    </row>
    <row r="181" spans="1:5" s="177" customFormat="1" ht="25.5">
      <c r="A181" s="109" t="s">
        <v>474</v>
      </c>
      <c r="B181" s="464"/>
      <c r="C181" s="110" t="s">
        <v>475</v>
      </c>
      <c r="D181" s="109" t="s">
        <v>87</v>
      </c>
      <c r="E181" s="143" t="s">
        <v>1705</v>
      </c>
    </row>
    <row r="182" spans="1:5" s="177" customFormat="1" ht="12.75">
      <c r="A182" s="109"/>
      <c r="B182" s="109"/>
      <c r="C182" s="110"/>
      <c r="D182" s="109"/>
      <c r="E182" s="111"/>
    </row>
    <row r="183" spans="1:5" s="177" customFormat="1" ht="12.75">
      <c r="A183" s="185" t="s">
        <v>476</v>
      </c>
      <c r="B183" s="185"/>
      <c r="C183" s="189" t="s">
        <v>41</v>
      </c>
      <c r="D183" s="185"/>
      <c r="E183" s="186"/>
    </row>
    <row r="184" spans="1:5" s="177" customFormat="1" ht="12.75">
      <c r="A184" s="109" t="s">
        <v>477</v>
      </c>
      <c r="B184" s="109" t="s">
        <v>478</v>
      </c>
      <c r="C184" s="110" t="s">
        <v>41</v>
      </c>
      <c r="D184" s="109" t="s">
        <v>87</v>
      </c>
      <c r="E184" s="143" t="s">
        <v>1706</v>
      </c>
    </row>
    <row r="185" spans="1:5" s="177" customFormat="1" ht="12.75">
      <c r="A185" s="109"/>
      <c r="B185" s="109"/>
      <c r="C185" s="110"/>
      <c r="D185" s="109"/>
      <c r="E185" s="111"/>
    </row>
    <row r="186" spans="1:5" s="177" customFormat="1" ht="12.75">
      <c r="A186" s="185" t="s">
        <v>479</v>
      </c>
      <c r="B186" s="185"/>
      <c r="C186" s="189" t="s">
        <v>480</v>
      </c>
      <c r="D186" s="185"/>
      <c r="E186" s="186"/>
    </row>
    <row r="187" spans="1:5" s="177" customFormat="1" ht="12.75">
      <c r="A187" s="109" t="s">
        <v>481</v>
      </c>
      <c r="B187" s="464" t="s">
        <v>482</v>
      </c>
      <c r="C187" s="110" t="s">
        <v>463</v>
      </c>
      <c r="D187" s="109" t="s">
        <v>87</v>
      </c>
      <c r="E187" s="143" t="s">
        <v>1703</v>
      </c>
    </row>
    <row r="188" spans="1:5" s="177" customFormat="1" ht="12.75">
      <c r="A188" s="109" t="s">
        <v>483</v>
      </c>
      <c r="B188" s="464"/>
      <c r="C188" s="110" t="s">
        <v>484</v>
      </c>
      <c r="D188" s="109" t="s">
        <v>87</v>
      </c>
      <c r="E188" s="143" t="s">
        <v>1703</v>
      </c>
    </row>
    <row r="189" spans="1:5" s="177" customFormat="1" ht="12.75">
      <c r="A189" s="109" t="s">
        <v>485</v>
      </c>
      <c r="B189" s="464"/>
      <c r="C189" s="110" t="s">
        <v>486</v>
      </c>
      <c r="D189" s="109" t="s">
        <v>87</v>
      </c>
      <c r="E189" s="143" t="s">
        <v>1703</v>
      </c>
    </row>
    <row r="190" spans="1:5" s="177" customFormat="1" ht="25.5">
      <c r="A190" s="109" t="s">
        <v>487</v>
      </c>
      <c r="B190" s="464"/>
      <c r="C190" s="110" t="s">
        <v>1707</v>
      </c>
      <c r="D190" s="109" t="s">
        <v>87</v>
      </c>
      <c r="E190" s="143" t="s">
        <v>1705</v>
      </c>
    </row>
    <row r="191" spans="1:5" s="177" customFormat="1" ht="12.75">
      <c r="A191" s="109"/>
      <c r="B191" s="109"/>
      <c r="C191" s="110"/>
      <c r="D191" s="109"/>
      <c r="E191" s="111"/>
    </row>
    <row r="192" spans="1:5" s="177" customFormat="1" ht="12.75">
      <c r="A192" s="185" t="s">
        <v>488</v>
      </c>
      <c r="B192" s="185"/>
      <c r="C192" s="189" t="s">
        <v>489</v>
      </c>
      <c r="D192" s="185"/>
      <c r="E192" s="186"/>
    </row>
    <row r="193" spans="1:5" s="177" customFormat="1" ht="12.75">
      <c r="A193" s="109" t="s">
        <v>490</v>
      </c>
      <c r="B193" s="464" t="s">
        <v>491</v>
      </c>
      <c r="C193" s="110" t="s">
        <v>463</v>
      </c>
      <c r="D193" s="109" t="s">
        <v>87</v>
      </c>
      <c r="E193" s="143" t="s">
        <v>1703</v>
      </c>
    </row>
    <row r="194" spans="1:5" s="177" customFormat="1" ht="12.75">
      <c r="A194" s="109" t="s">
        <v>492</v>
      </c>
      <c r="B194" s="464"/>
      <c r="C194" s="110" t="s">
        <v>484</v>
      </c>
      <c r="D194" s="109" t="s">
        <v>87</v>
      </c>
      <c r="E194" s="143" t="s">
        <v>1703</v>
      </c>
    </row>
    <row r="195" spans="1:5" s="177" customFormat="1" ht="25.5">
      <c r="A195" s="109" t="s">
        <v>493</v>
      </c>
      <c r="B195" s="464"/>
      <c r="C195" s="110" t="s">
        <v>1467</v>
      </c>
      <c r="D195" s="109" t="s">
        <v>87</v>
      </c>
      <c r="E195" s="143" t="s">
        <v>1705</v>
      </c>
    </row>
    <row r="196" spans="1:5" s="177" customFormat="1" ht="12.75">
      <c r="A196" s="109"/>
      <c r="B196" s="109"/>
      <c r="C196" s="110"/>
      <c r="D196" s="109"/>
      <c r="E196" s="111"/>
    </row>
    <row r="197" spans="1:5" s="177" customFormat="1" ht="12.75">
      <c r="A197" s="185" t="s">
        <v>494</v>
      </c>
      <c r="B197" s="185"/>
      <c r="C197" s="189" t="s">
        <v>495</v>
      </c>
      <c r="D197" s="185"/>
      <c r="E197" s="186"/>
    </row>
    <row r="198" spans="1:5" s="177" customFormat="1" ht="12.75">
      <c r="A198" s="109" t="s">
        <v>496</v>
      </c>
      <c r="B198" s="464" t="s">
        <v>497</v>
      </c>
      <c r="C198" s="110" t="s">
        <v>463</v>
      </c>
      <c r="D198" s="109" t="s">
        <v>87</v>
      </c>
      <c r="E198" s="143" t="s">
        <v>1703</v>
      </c>
    </row>
    <row r="199" spans="1:5" s="177" customFormat="1" ht="12.75">
      <c r="A199" s="109" t="s">
        <v>498</v>
      </c>
      <c r="B199" s="464"/>
      <c r="C199" s="110" t="s">
        <v>484</v>
      </c>
      <c r="D199" s="109" t="s">
        <v>87</v>
      </c>
      <c r="E199" s="143" t="s">
        <v>1703</v>
      </c>
    </row>
    <row r="200" spans="1:5" s="177" customFormat="1" ht="25.5">
      <c r="A200" s="109" t="s">
        <v>499</v>
      </c>
      <c r="B200" s="464"/>
      <c r="C200" s="110" t="s">
        <v>1467</v>
      </c>
      <c r="D200" s="109" t="s">
        <v>87</v>
      </c>
      <c r="E200" s="143" t="s">
        <v>1705</v>
      </c>
    </row>
    <row r="201" spans="1:5" s="177" customFormat="1" ht="12.75">
      <c r="A201" s="109"/>
      <c r="B201" s="109"/>
      <c r="C201" s="110"/>
      <c r="D201" s="109"/>
      <c r="E201" s="111"/>
    </row>
    <row r="202" spans="1:5" s="177" customFormat="1" ht="12.75">
      <c r="A202" s="180"/>
      <c r="B202" s="181"/>
      <c r="C202" s="182"/>
      <c r="D202" s="180"/>
      <c r="E202" s="183"/>
    </row>
    <row r="203" spans="1:5" s="177" customFormat="1" ht="12.75">
      <c r="A203" s="109"/>
      <c r="B203" s="109"/>
      <c r="C203" s="110"/>
      <c r="D203" s="109"/>
      <c r="E203" s="111"/>
    </row>
    <row r="204" spans="1:5" s="177" customFormat="1">
      <c r="A204" s="133">
        <v>8</v>
      </c>
      <c r="B204" s="176"/>
      <c r="C204" s="134" t="s">
        <v>501</v>
      </c>
      <c r="D204" s="133"/>
      <c r="E204" s="128"/>
    </row>
    <row r="205" spans="1:5" s="177" customFormat="1" ht="38.25">
      <c r="A205" s="191" t="s">
        <v>502</v>
      </c>
      <c r="B205" s="191" t="s">
        <v>503</v>
      </c>
      <c r="C205" s="192" t="s">
        <v>504</v>
      </c>
      <c r="D205" s="191"/>
      <c r="E205" s="193"/>
    </row>
    <row r="206" spans="1:5" s="177" customFormat="1" ht="25.5">
      <c r="A206" s="109" t="s">
        <v>505</v>
      </c>
      <c r="B206" s="109"/>
      <c r="C206" s="110" t="s">
        <v>506</v>
      </c>
      <c r="D206" s="109" t="s">
        <v>87</v>
      </c>
      <c r="E206" s="143" t="s">
        <v>1705</v>
      </c>
    </row>
    <row r="207" spans="1:5" s="177" customFormat="1" ht="25.5">
      <c r="A207" s="109" t="s">
        <v>507</v>
      </c>
      <c r="B207" s="109"/>
      <c r="C207" s="110" t="s">
        <v>508</v>
      </c>
      <c r="D207" s="109" t="s">
        <v>87</v>
      </c>
      <c r="E207" s="143" t="s">
        <v>1705</v>
      </c>
    </row>
    <row r="208" spans="1:5" s="177" customFormat="1" ht="25.5">
      <c r="A208" s="109" t="s">
        <v>509</v>
      </c>
      <c r="B208" s="109"/>
      <c r="C208" s="110" t="s">
        <v>510</v>
      </c>
      <c r="D208" s="109" t="s">
        <v>87</v>
      </c>
      <c r="E208" s="143" t="s">
        <v>1705</v>
      </c>
    </row>
    <row r="209" spans="1:5" s="177" customFormat="1" ht="12.75">
      <c r="A209" s="109" t="s">
        <v>511</v>
      </c>
      <c r="B209" s="109"/>
      <c r="C209" s="110" t="s">
        <v>512</v>
      </c>
      <c r="D209" s="109" t="s">
        <v>87</v>
      </c>
      <c r="E209" s="143" t="s">
        <v>1703</v>
      </c>
    </row>
    <row r="210" spans="1:5" s="177" customFormat="1" ht="12.75">
      <c r="A210" s="109" t="s">
        <v>513</v>
      </c>
      <c r="B210" s="109"/>
      <c r="C210" s="110" t="s">
        <v>1708</v>
      </c>
      <c r="D210" s="109" t="s">
        <v>87</v>
      </c>
      <c r="E210" s="143" t="s">
        <v>1703</v>
      </c>
    </row>
    <row r="211" spans="1:5" s="177" customFormat="1" ht="12.75">
      <c r="A211" s="109"/>
      <c r="B211" s="109"/>
      <c r="C211" s="178"/>
      <c r="D211" s="109"/>
      <c r="E211" s="111"/>
    </row>
    <row r="212" spans="1:5" s="177" customFormat="1" ht="12.75">
      <c r="A212" s="180"/>
      <c r="B212" s="181"/>
      <c r="C212" s="182"/>
      <c r="D212" s="180"/>
      <c r="E212" s="183"/>
    </row>
    <row r="213" spans="1:5" s="177" customFormat="1" ht="12.75">
      <c r="A213" s="109"/>
      <c r="B213" s="109"/>
      <c r="C213" s="110"/>
      <c r="D213" s="109"/>
      <c r="E213" s="111"/>
    </row>
    <row r="214" spans="1:5" s="177" customFormat="1">
      <c r="A214" s="133">
        <v>9</v>
      </c>
      <c r="B214" s="176"/>
      <c r="C214" s="134" t="s">
        <v>55</v>
      </c>
      <c r="D214" s="133"/>
      <c r="E214" s="128"/>
    </row>
    <row r="215" spans="1:5" s="177" customFormat="1" ht="38.25">
      <c r="A215" s="109" t="s">
        <v>515</v>
      </c>
      <c r="B215" s="109" t="s">
        <v>516</v>
      </c>
      <c r="C215" s="110" t="s">
        <v>517</v>
      </c>
      <c r="D215" s="109" t="s">
        <v>87</v>
      </c>
      <c r="E215" s="143" t="s">
        <v>1705</v>
      </c>
    </row>
    <row r="216" spans="1:5" s="177" customFormat="1" ht="12.75">
      <c r="A216" s="109"/>
      <c r="B216" s="109"/>
      <c r="C216" s="178"/>
      <c r="D216" s="109"/>
      <c r="E216" s="111"/>
    </row>
    <row r="217" spans="1:5" s="177" customFormat="1" ht="12.75">
      <c r="A217" s="180"/>
      <c r="B217" s="181"/>
      <c r="C217" s="182"/>
      <c r="D217" s="180"/>
      <c r="E217" s="183"/>
    </row>
    <row r="218" spans="1:5" s="177" customFormat="1" ht="12.75">
      <c r="A218" s="109"/>
      <c r="B218" s="109"/>
      <c r="C218" s="110"/>
      <c r="D218" s="109"/>
      <c r="E218" s="111"/>
    </row>
    <row r="219" spans="1:5" s="177" customFormat="1" ht="60">
      <c r="A219" s="133">
        <v>10</v>
      </c>
      <c r="B219" s="176"/>
      <c r="C219" s="134" t="s">
        <v>518</v>
      </c>
      <c r="D219" s="133"/>
      <c r="E219" s="128"/>
    </row>
    <row r="220" spans="1:5" s="177" customFormat="1" ht="12.75">
      <c r="A220" s="185" t="s">
        <v>519</v>
      </c>
      <c r="B220" s="185"/>
      <c r="C220" s="189" t="s">
        <v>520</v>
      </c>
      <c r="D220" s="185"/>
      <c r="E220" s="186"/>
    </row>
    <row r="221" spans="1:5" s="177" customFormat="1" ht="12.75">
      <c r="A221" s="109"/>
      <c r="B221" s="464" t="s">
        <v>521</v>
      </c>
      <c r="C221" s="110" t="s">
        <v>522</v>
      </c>
      <c r="D221" s="109" t="s">
        <v>87</v>
      </c>
      <c r="E221" s="143" t="s">
        <v>1703</v>
      </c>
    </row>
    <row r="222" spans="1:5" s="177" customFormat="1" ht="12.75">
      <c r="A222" s="109"/>
      <c r="B222" s="464"/>
      <c r="C222" s="110" t="s">
        <v>523</v>
      </c>
      <c r="D222" s="109" t="s">
        <v>87</v>
      </c>
      <c r="E222" s="143" t="s">
        <v>1703</v>
      </c>
    </row>
    <row r="223" spans="1:5" s="177" customFormat="1" ht="12.75">
      <c r="A223" s="109"/>
      <c r="B223" s="464"/>
      <c r="C223" s="110" t="s">
        <v>524</v>
      </c>
      <c r="D223" s="109" t="s">
        <v>87</v>
      </c>
      <c r="E223" s="143" t="s">
        <v>1703</v>
      </c>
    </row>
    <row r="224" spans="1:5" s="177" customFormat="1" ht="25.5">
      <c r="A224" s="109"/>
      <c r="B224" s="464"/>
      <c r="C224" s="110" t="s">
        <v>1704</v>
      </c>
      <c r="D224" s="109" t="s">
        <v>87</v>
      </c>
      <c r="E224" s="143" t="s">
        <v>1705</v>
      </c>
    </row>
    <row r="225" spans="1:5" s="177" customFormat="1" ht="12.75">
      <c r="A225" s="185" t="s">
        <v>525</v>
      </c>
      <c r="B225" s="185"/>
      <c r="C225" s="189" t="s">
        <v>526</v>
      </c>
      <c r="D225" s="185"/>
      <c r="E225" s="186"/>
    </row>
    <row r="226" spans="1:5" s="177" customFormat="1" ht="12.75">
      <c r="A226" s="109"/>
      <c r="B226" s="464" t="s">
        <v>527</v>
      </c>
      <c r="C226" s="110" t="s">
        <v>528</v>
      </c>
      <c r="D226" s="109" t="s">
        <v>87</v>
      </c>
      <c r="E226" s="143" t="s">
        <v>1703</v>
      </c>
    </row>
    <row r="227" spans="1:5" s="177" customFormat="1" ht="12.75">
      <c r="A227" s="109"/>
      <c r="B227" s="464"/>
      <c r="C227" s="110" t="s">
        <v>529</v>
      </c>
      <c r="D227" s="109" t="s">
        <v>87</v>
      </c>
      <c r="E227" s="143" t="s">
        <v>1703</v>
      </c>
    </row>
    <row r="228" spans="1:5" s="177" customFormat="1" ht="12.75">
      <c r="A228" s="109"/>
      <c r="B228" s="464"/>
      <c r="C228" s="110" t="s">
        <v>530</v>
      </c>
      <c r="D228" s="109" t="s">
        <v>87</v>
      </c>
      <c r="E228" s="143" t="s">
        <v>1703</v>
      </c>
    </row>
    <row r="229" spans="1:5" s="177" customFormat="1" ht="25.5">
      <c r="A229" s="109"/>
      <c r="B229" s="464"/>
      <c r="C229" s="110" t="s">
        <v>1704</v>
      </c>
      <c r="D229" s="109" t="s">
        <v>87</v>
      </c>
      <c r="E229" s="143" t="s">
        <v>1705</v>
      </c>
    </row>
    <row r="230" spans="1:5" s="177" customFormat="1" ht="12.75">
      <c r="A230" s="185" t="s">
        <v>531</v>
      </c>
      <c r="B230" s="185"/>
      <c r="C230" s="189" t="s">
        <v>532</v>
      </c>
      <c r="D230" s="185"/>
      <c r="E230" s="186"/>
    </row>
    <row r="231" spans="1:5" s="177" customFormat="1" ht="12.75">
      <c r="A231" s="109"/>
      <c r="B231" s="464" t="s">
        <v>533</v>
      </c>
      <c r="C231" s="110" t="s">
        <v>522</v>
      </c>
      <c r="D231" s="109" t="s">
        <v>87</v>
      </c>
      <c r="E231" s="143" t="s">
        <v>1703</v>
      </c>
    </row>
    <row r="232" spans="1:5" s="177" customFormat="1" ht="12.75">
      <c r="A232" s="109"/>
      <c r="B232" s="464"/>
      <c r="C232" s="110" t="s">
        <v>534</v>
      </c>
      <c r="D232" s="109" t="s">
        <v>87</v>
      </c>
      <c r="E232" s="143" t="s">
        <v>1703</v>
      </c>
    </row>
    <row r="233" spans="1:5" s="177" customFormat="1" ht="25.5">
      <c r="A233" s="109"/>
      <c r="B233" s="464"/>
      <c r="C233" s="110" t="s">
        <v>1704</v>
      </c>
      <c r="D233" s="109" t="s">
        <v>87</v>
      </c>
      <c r="E233" s="143" t="s">
        <v>1705</v>
      </c>
    </row>
    <row r="234" spans="1:5" s="177" customFormat="1" ht="12.75">
      <c r="A234" s="185" t="s">
        <v>535</v>
      </c>
      <c r="B234" s="185"/>
      <c r="C234" s="189" t="s">
        <v>536</v>
      </c>
      <c r="D234" s="185"/>
      <c r="E234" s="186"/>
    </row>
    <row r="235" spans="1:5" s="177" customFormat="1" ht="12.75">
      <c r="A235" s="109"/>
      <c r="B235" s="464" t="s">
        <v>537</v>
      </c>
      <c r="C235" s="110" t="s">
        <v>522</v>
      </c>
      <c r="D235" s="109" t="s">
        <v>87</v>
      </c>
      <c r="E235" s="143" t="s">
        <v>1703</v>
      </c>
    </row>
    <row r="236" spans="1:5" s="177" customFormat="1" ht="12.75">
      <c r="A236" s="109"/>
      <c r="B236" s="464"/>
      <c r="C236" s="110" t="s">
        <v>523</v>
      </c>
      <c r="D236" s="109" t="s">
        <v>87</v>
      </c>
      <c r="E236" s="143" t="s">
        <v>1703</v>
      </c>
    </row>
    <row r="237" spans="1:5" s="177" customFormat="1" ht="12.75">
      <c r="A237" s="109"/>
      <c r="B237" s="464"/>
      <c r="C237" s="110" t="s">
        <v>538</v>
      </c>
      <c r="D237" s="109" t="s">
        <v>87</v>
      </c>
      <c r="E237" s="143" t="s">
        <v>1703</v>
      </c>
    </row>
    <row r="238" spans="1:5" s="177" customFormat="1" ht="25.5">
      <c r="A238" s="109"/>
      <c r="B238" s="464"/>
      <c r="C238" s="110" t="s">
        <v>1704</v>
      </c>
      <c r="D238" s="109" t="s">
        <v>87</v>
      </c>
      <c r="E238" s="143" t="s">
        <v>1705</v>
      </c>
    </row>
    <row r="239" spans="1:5" s="177" customFormat="1" ht="12.75">
      <c r="A239" s="180"/>
      <c r="B239" s="181"/>
      <c r="C239" s="182"/>
      <c r="D239" s="180"/>
      <c r="E239" s="183"/>
    </row>
    <row r="240" spans="1:5" s="177" customFormat="1" ht="12.75">
      <c r="A240" s="109"/>
      <c r="B240" s="109"/>
      <c r="C240" s="110"/>
      <c r="D240" s="109"/>
      <c r="E240" s="111"/>
    </row>
    <row r="241" spans="1:5" s="177" customFormat="1">
      <c r="A241" s="133">
        <v>11</v>
      </c>
      <c r="B241" s="176"/>
      <c r="C241" s="134" t="s">
        <v>67</v>
      </c>
      <c r="D241" s="133"/>
      <c r="E241" s="128"/>
    </row>
    <row r="242" spans="1:5" s="177" customFormat="1" ht="25.5">
      <c r="A242" s="109" t="s">
        <v>539</v>
      </c>
      <c r="B242" s="109">
        <v>90444</v>
      </c>
      <c r="C242" s="110" t="s">
        <v>540</v>
      </c>
      <c r="D242" s="109" t="s">
        <v>167</v>
      </c>
      <c r="E242" s="143" t="s">
        <v>1703</v>
      </c>
    </row>
    <row r="243" spans="1:5" s="177" customFormat="1" ht="25.5">
      <c r="A243" s="109" t="s">
        <v>541</v>
      </c>
      <c r="B243" s="109" t="s">
        <v>542</v>
      </c>
      <c r="C243" s="110" t="s">
        <v>543</v>
      </c>
      <c r="D243" s="109" t="s">
        <v>167</v>
      </c>
      <c r="E243" s="143" t="s">
        <v>1703</v>
      </c>
    </row>
    <row r="244" spans="1:5" s="177" customFormat="1" ht="38.25">
      <c r="A244" s="109" t="s">
        <v>544</v>
      </c>
      <c r="B244" s="109" t="s">
        <v>545</v>
      </c>
      <c r="C244" s="110" t="s">
        <v>546</v>
      </c>
      <c r="D244" s="109" t="s">
        <v>103</v>
      </c>
      <c r="E244" s="143" t="s">
        <v>1673</v>
      </c>
    </row>
    <row r="245" spans="1:5" s="177" customFormat="1" ht="40.5">
      <c r="A245" s="109" t="s">
        <v>547</v>
      </c>
      <c r="B245" s="109" t="s">
        <v>548</v>
      </c>
      <c r="C245" s="110" t="s">
        <v>1709</v>
      </c>
      <c r="D245" s="109" t="s">
        <v>119</v>
      </c>
      <c r="E245" s="143" t="s">
        <v>1703</v>
      </c>
    </row>
    <row r="246" spans="1:5" s="177" customFormat="1" ht="38.25">
      <c r="A246" s="109" t="s">
        <v>550</v>
      </c>
      <c r="B246" s="109">
        <v>739333</v>
      </c>
      <c r="C246" s="110" t="s">
        <v>551</v>
      </c>
      <c r="D246" s="109" t="s">
        <v>103</v>
      </c>
      <c r="E246" s="143" t="s">
        <v>1673</v>
      </c>
    </row>
    <row r="247" spans="1:5" s="177" customFormat="1" ht="38.25">
      <c r="A247" s="109" t="s">
        <v>552</v>
      </c>
      <c r="B247" s="109" t="s">
        <v>553</v>
      </c>
      <c r="C247" s="110" t="s">
        <v>554</v>
      </c>
      <c r="D247" s="109" t="s">
        <v>555</v>
      </c>
      <c r="E247" s="143" t="s">
        <v>1673</v>
      </c>
    </row>
    <row r="248" spans="1:5" s="177" customFormat="1" ht="12.75">
      <c r="A248" s="109" t="s">
        <v>556</v>
      </c>
      <c r="B248" s="109" t="s">
        <v>557</v>
      </c>
      <c r="C248" s="110" t="s">
        <v>558</v>
      </c>
      <c r="D248" s="109" t="s">
        <v>555</v>
      </c>
      <c r="E248" s="143" t="s">
        <v>1703</v>
      </c>
    </row>
    <row r="249" spans="1:5" s="177" customFormat="1" ht="40.5">
      <c r="A249" s="109" t="s">
        <v>559</v>
      </c>
      <c r="B249" s="109" t="s">
        <v>548</v>
      </c>
      <c r="C249" s="110" t="s">
        <v>1710</v>
      </c>
      <c r="D249" s="109" t="s">
        <v>119</v>
      </c>
      <c r="E249" s="143" t="s">
        <v>1703</v>
      </c>
    </row>
    <row r="250" spans="1:5" s="177" customFormat="1" ht="38.25">
      <c r="A250" s="109" t="s">
        <v>561</v>
      </c>
      <c r="B250" s="109" t="s">
        <v>562</v>
      </c>
      <c r="C250" s="110" t="s">
        <v>563</v>
      </c>
      <c r="D250" s="109" t="s">
        <v>555</v>
      </c>
      <c r="E250" s="143" t="s">
        <v>1673</v>
      </c>
    </row>
    <row r="251" spans="1:5" s="177" customFormat="1" ht="12.75">
      <c r="A251" s="109" t="s">
        <v>564</v>
      </c>
      <c r="B251" s="109">
        <v>83532</v>
      </c>
      <c r="C251" s="110" t="s">
        <v>565</v>
      </c>
      <c r="D251" s="109" t="s">
        <v>119</v>
      </c>
      <c r="E251" s="143" t="s">
        <v>1703</v>
      </c>
    </row>
    <row r="252" spans="1:5" s="177" customFormat="1" ht="12.75">
      <c r="A252" s="109" t="s">
        <v>566</v>
      </c>
      <c r="B252" s="109" t="s">
        <v>567</v>
      </c>
      <c r="C252" s="110" t="s">
        <v>568</v>
      </c>
      <c r="D252" s="109" t="s">
        <v>555</v>
      </c>
      <c r="E252" s="143" t="s">
        <v>1703</v>
      </c>
    </row>
    <row r="253" spans="1:5" s="177" customFormat="1" ht="12.75">
      <c r="A253" s="109" t="s">
        <v>569</v>
      </c>
      <c r="B253" s="109">
        <v>72676</v>
      </c>
      <c r="C253" s="110" t="s">
        <v>570</v>
      </c>
      <c r="D253" s="109" t="s">
        <v>555</v>
      </c>
      <c r="E253" s="143" t="s">
        <v>1703</v>
      </c>
    </row>
    <row r="254" spans="1:5" s="177" customFormat="1" ht="25.5">
      <c r="A254" s="109" t="s">
        <v>571</v>
      </c>
      <c r="B254" s="109">
        <v>739762</v>
      </c>
      <c r="C254" s="110" t="s">
        <v>572</v>
      </c>
      <c r="D254" s="109" t="s">
        <v>167</v>
      </c>
      <c r="E254" s="143" t="s">
        <v>1703</v>
      </c>
    </row>
    <row r="255" spans="1:5" s="177" customFormat="1" ht="12.75">
      <c r="A255" s="180"/>
      <c r="B255" s="181"/>
      <c r="C255" s="182"/>
      <c r="D255" s="180"/>
      <c r="E255" s="183"/>
    </row>
    <row r="256" spans="1:5" s="177" customFormat="1" ht="15.75">
      <c r="A256" s="541"/>
      <c r="B256" s="541"/>
      <c r="C256" s="541"/>
      <c r="D256" s="541"/>
      <c r="E256" s="541"/>
    </row>
    <row r="257" spans="3:5" s="177" customFormat="1" ht="12.75">
      <c r="C257" s="126"/>
      <c r="E257" s="428"/>
    </row>
    <row r="258" spans="3:5" s="177" customFormat="1" ht="12.75">
      <c r="C258" s="126"/>
      <c r="E258" s="428"/>
    </row>
    <row r="259" spans="3:5" s="177" customFormat="1" ht="12.75">
      <c r="C259" s="126"/>
      <c r="E259" s="428"/>
    </row>
    <row r="260" spans="3:5" s="177" customFormat="1">
      <c r="C260" s="29"/>
      <c r="E260" s="428"/>
    </row>
    <row r="261" spans="3:5" s="177" customFormat="1">
      <c r="C261" s="66" t="s">
        <v>1711</v>
      </c>
      <c r="E261" s="428"/>
    </row>
    <row r="262" spans="3:5" s="177" customFormat="1">
      <c r="C262" s="66" t="s">
        <v>72</v>
      </c>
      <c r="E262" s="428"/>
    </row>
    <row r="263" spans="3:5" s="177" customFormat="1">
      <c r="C263" s="66" t="s">
        <v>73</v>
      </c>
      <c r="E263" s="428"/>
    </row>
    <row r="264" spans="3:5" s="177" customFormat="1">
      <c r="C264" s="66" t="s">
        <v>74</v>
      </c>
      <c r="E264" s="428"/>
    </row>
  </sheetData>
  <mergeCells count="20">
    <mergeCell ref="B226:B229"/>
    <mergeCell ref="B231:B233"/>
    <mergeCell ref="B235:B238"/>
    <mergeCell ref="A256:E256"/>
    <mergeCell ref="B175:B181"/>
    <mergeCell ref="B187:B190"/>
    <mergeCell ref="B193:B195"/>
    <mergeCell ref="B198:B200"/>
    <mergeCell ref="B221:B224"/>
    <mergeCell ref="A9:E9"/>
    <mergeCell ref="A10:A11"/>
    <mergeCell ref="B10:B11"/>
    <mergeCell ref="C10:C11"/>
    <mergeCell ref="D10:D11"/>
    <mergeCell ref="E10:E11"/>
    <mergeCell ref="A3:E3"/>
    <mergeCell ref="A4:E4"/>
    <mergeCell ref="A5:E5"/>
    <mergeCell ref="A6:E6"/>
    <mergeCell ref="A8:E8"/>
  </mergeCells>
  <printOptions horizontalCentered="1"/>
  <pageMargins left="0.51180555555555496" right="0.51180555555555496" top="0.78749999999999998" bottom="0.78749999999999998" header="0.51180555555555496" footer="0.31527777777777799"/>
  <pageSetup scale="64" firstPageNumber="0" fitToHeight="25" orientation="portrait" r:id="rId1"/>
  <headerFooter>
    <oddFooter>&amp;CPágina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OutlineSymbols="0" view="pageBreakPreview" zoomScale="65" zoomScalePageLayoutView="65" workbookViewId="0"/>
  </sheetViews>
  <sheetFormatPr defaultRowHeight="15"/>
  <cols>
    <col min="1" max="257" width="9"/>
  </cols>
  <sheetData>
    <row r="1" s="68" customFormat="1" ht="12.75"/>
  </sheetData>
  <pageMargins left="0.51180555555555496" right="0.51180555555555496" top="0.78749999999999998" bottom="0.78749999999999998" header="0.51180555555555496" footer="0.51180555555555496"/>
  <pageSetup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6" sqref="H36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BrOffice/3.3$Win32 LibreOffice_project/330m19$Build-202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16</vt:i4>
      </vt:variant>
    </vt:vector>
  </HeadingPairs>
  <TitlesOfParts>
    <vt:vector size="26" baseType="lpstr">
      <vt:lpstr>CRONOGRAMA</vt:lpstr>
      <vt:lpstr>ORÇ SERV E EQUIP</vt:lpstr>
      <vt:lpstr>Curva ABC</vt:lpstr>
      <vt:lpstr>MEMÓRIA DE CÁLCULO</vt:lpstr>
      <vt:lpstr>CPU especificas</vt:lpstr>
      <vt:lpstr>BDI SERVIÇO</vt:lpstr>
      <vt:lpstr>BDI FORNECIMENTO</vt:lpstr>
      <vt:lpstr>CRITÉRIOS DE MEDIÇÃO</vt:lpstr>
      <vt:lpstr>Plan1</vt:lpstr>
      <vt:lpstr>Plan2</vt:lpstr>
      <vt:lpstr>CRONOGRAMA!Area_de_impressao</vt:lpstr>
      <vt:lpstr>Area_de_impressao</vt:lpstr>
      <vt:lpstr>Print_Area_</vt:lpstr>
      <vt:lpstr>Print_Area_1</vt:lpstr>
      <vt:lpstr>Print_Area_2</vt:lpstr>
      <vt:lpstr>Print_Area_2_1</vt:lpstr>
      <vt:lpstr>Print_Area_3</vt:lpstr>
      <vt:lpstr>Print_Area_4</vt:lpstr>
      <vt:lpstr>CRONOGRAMA!Titulos_de_impressao</vt:lpstr>
      <vt:lpstr>Titulos_de_impressao</vt:lpstr>
      <vt:lpstr>Z_CDAA8359_E971_4FC1_A696_48CA6954162A_.wvu.FilterData</vt:lpstr>
      <vt:lpstr>Z_CDAA8359_E971_4FC1_A696_48CA6954162A_.wvu.FilterData_1</vt:lpstr>
      <vt:lpstr>Z_CDAA8359_E971_4FC1_A696_48CA6954162A_.wvu.FilterData_1_1</vt:lpstr>
      <vt:lpstr>Z_CDAA8359_E971_4FC1_A696_48CA6954162A_.wvu.PrintArea</vt:lpstr>
      <vt:lpstr>Z_CDAA8359_E971_4FC1_A696_48CA6954162A_.wvu.PrintTitles</vt:lpstr>
      <vt:lpstr>Z_CDAA8359_E971_4FC1_A696_48CA6954162A_.wvu.PrintTitles_1_1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aristeu</dc:creator>
  <cp:lastModifiedBy>victorvasconcellos</cp:lastModifiedBy>
  <cp:revision>0</cp:revision>
  <cp:lastPrinted>2015-11-19T13:34:59Z</cp:lastPrinted>
  <dcterms:created xsi:type="dcterms:W3CDTF">2008-03-03T18:32:04Z</dcterms:created>
  <dcterms:modified xsi:type="dcterms:W3CDTF">2015-11-19T13:39:09Z</dcterms:modified>
</cp:coreProperties>
</file>